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 name="2025 (2)" sheetId="9" state="hidden" r:id="rId4"/>
  </sheets>
  <definedNames>
    <definedName name="_xlnm._FilterDatabase" localSheetId="0" hidden="1">'2025'!$AH$9:$AP$9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M263" i="1"/>
  <c r="AL263" i="1"/>
  <c r="AJ263" i="1"/>
  <c r="AI263" i="1"/>
  <c r="AO262" i="1"/>
  <c r="AN262" i="1"/>
  <c r="AO261" i="1"/>
  <c r="AN261" i="1"/>
  <c r="AM261" i="1"/>
  <c r="AL261" i="1"/>
  <c r="AK261" i="1"/>
  <c r="AJ261" i="1"/>
  <c r="AI261" i="1"/>
  <c r="AH261" i="1"/>
  <c r="AO260" i="1"/>
  <c r="AN260" i="1"/>
  <c r="AM260" i="1"/>
  <c r="AL260" i="1"/>
  <c r="AK260" i="1"/>
  <c r="AJ260" i="1"/>
  <c r="AI260" i="1"/>
  <c r="AH260" i="1"/>
  <c r="AO259" i="1"/>
  <c r="AN259" i="1"/>
  <c r="AO258" i="1"/>
  <c r="AN258" i="1"/>
  <c r="AO257" i="1"/>
  <c r="AN257" i="1"/>
  <c r="AM257" i="1"/>
  <c r="AL257" i="1"/>
  <c r="AK257" i="1"/>
  <c r="AJ257" i="1"/>
  <c r="AI257" i="1"/>
  <c r="AH257" i="1"/>
  <c r="AO256" i="1"/>
  <c r="AN256" i="1"/>
  <c r="AM256" i="1"/>
  <c r="AL256" i="1"/>
  <c r="AK256" i="1"/>
  <c r="AJ256" i="1"/>
  <c r="AI256" i="1"/>
  <c r="AH256" i="1"/>
  <c r="AO255" i="1"/>
  <c r="AN255" i="1"/>
  <c r="AM255" i="1"/>
  <c r="AL255" i="1"/>
  <c r="AK255" i="1"/>
  <c r="AJ255" i="1"/>
  <c r="AI255" i="1"/>
  <c r="AH255" i="1"/>
  <c r="AO254" i="1"/>
  <c r="AN254" i="1"/>
  <c r="AO253" i="1"/>
  <c r="AN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O243" i="1"/>
  <c r="AN243" i="1"/>
  <c r="AM243" i="1"/>
  <c r="AL243" i="1"/>
  <c r="AK243" i="1"/>
  <c r="AJ243" i="1"/>
  <c r="AI243" i="1"/>
  <c r="AH243" i="1"/>
  <c r="AO242" i="1"/>
  <c r="AN242" i="1"/>
  <c r="AM242" i="1"/>
  <c r="AL242" i="1"/>
  <c r="AK242" i="1"/>
  <c r="AJ242" i="1"/>
  <c r="AI242" i="1"/>
  <c r="AH242" i="1"/>
  <c r="AO241" i="1"/>
  <c r="AN241" i="1"/>
  <c r="AM241" i="1"/>
  <c r="AL241" i="1"/>
  <c r="AK241" i="1"/>
  <c r="AJ241" i="1"/>
  <c r="AI241" i="1"/>
  <c r="AH241" i="1"/>
  <c r="AO240" i="1"/>
  <c r="AN240" i="1"/>
  <c r="AO239" i="1"/>
  <c r="AN239" i="1"/>
  <c r="AM239" i="1"/>
  <c r="AL239" i="1"/>
  <c r="AK239" i="1"/>
  <c r="AJ239" i="1"/>
  <c r="AI239" i="1"/>
  <c r="AH239" i="1"/>
  <c r="AO238" i="1"/>
  <c r="AN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O232" i="1"/>
  <c r="AM232" i="1"/>
  <c r="AL232" i="1"/>
  <c r="AK232" i="1"/>
  <c r="AJ232" i="1"/>
  <c r="AI232" i="1"/>
  <c r="AH232" i="1"/>
  <c r="AO231" i="1"/>
  <c r="AN231" i="1"/>
  <c r="AM231" i="1"/>
  <c r="AL231" i="1"/>
  <c r="AK231" i="1"/>
  <c r="AJ231" i="1"/>
  <c r="AI231" i="1"/>
  <c r="AH231" i="1"/>
  <c r="AO230" i="1"/>
  <c r="AN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O219" i="1"/>
  <c r="AN219" i="1"/>
  <c r="AO218" i="1"/>
  <c r="AN218" i="1"/>
  <c r="AM218" i="1"/>
  <c r="AL218" i="1"/>
  <c r="AK218" i="1"/>
  <c r="AJ218" i="1"/>
  <c r="AI218" i="1"/>
  <c r="AH218" i="1"/>
  <c r="AO217" i="1"/>
  <c r="AN217" i="1"/>
  <c r="AO216" i="1"/>
  <c r="AN216" i="1"/>
  <c r="AM216" i="1"/>
  <c r="AL216" i="1"/>
  <c r="AK216" i="1"/>
  <c r="AJ216" i="1"/>
  <c r="AI216" i="1"/>
  <c r="AH216" i="1"/>
  <c r="AO215" i="1"/>
  <c r="AN215" i="1"/>
  <c r="AO214" i="1"/>
  <c r="AN214" i="1"/>
  <c r="AO213" i="1"/>
  <c r="AN213" i="1"/>
  <c r="AM213" i="1"/>
  <c r="AL213" i="1"/>
  <c r="AK213" i="1"/>
  <c r="AJ213" i="1"/>
  <c r="AI213" i="1"/>
  <c r="AH213" i="1"/>
  <c r="AO212" i="1"/>
  <c r="AN212" i="1"/>
  <c r="AO211" i="1"/>
  <c r="AN211" i="1"/>
  <c r="AO210" i="1"/>
  <c r="AN210" i="1"/>
  <c r="AO209" i="1"/>
  <c r="AN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O204" i="1"/>
  <c r="AN204" i="1"/>
  <c r="AM204" i="1"/>
  <c r="AL204" i="1"/>
  <c r="AK204" i="1"/>
  <c r="AJ204" i="1"/>
  <c r="AI204" i="1"/>
  <c r="AH204" i="1"/>
  <c r="AO203" i="1"/>
  <c r="AN203" i="1"/>
  <c r="AM203" i="1"/>
  <c r="AL203" i="1"/>
  <c r="AK203" i="1"/>
  <c r="AJ203" i="1"/>
  <c r="AI203" i="1"/>
  <c r="AH203" i="1"/>
  <c r="AO202" i="1"/>
  <c r="AN202" i="1"/>
  <c r="AO201" i="1"/>
  <c r="AN201" i="1"/>
  <c r="AM201" i="1"/>
  <c r="AL201" i="1"/>
  <c r="AK201" i="1"/>
  <c r="AJ201" i="1"/>
  <c r="AI201" i="1"/>
  <c r="AH201" i="1"/>
  <c r="AO200" i="1"/>
  <c r="AN200" i="1"/>
  <c r="AM200" i="1"/>
  <c r="AL200" i="1"/>
  <c r="AK200" i="1"/>
  <c r="AJ200" i="1"/>
  <c r="AI200" i="1"/>
  <c r="AH200" i="1"/>
  <c r="AO199" i="1"/>
  <c r="AN199" i="1"/>
  <c r="AO198" i="1"/>
  <c r="AN198" i="1"/>
  <c r="AO197" i="1"/>
  <c r="AN197" i="1"/>
  <c r="AM197" i="1"/>
  <c r="AL197" i="1"/>
  <c r="AK197" i="1"/>
  <c r="AJ197" i="1"/>
  <c r="AI197" i="1"/>
  <c r="AH197" i="1"/>
  <c r="AO196" i="1"/>
  <c r="AN196" i="1"/>
  <c r="AO195" i="1"/>
  <c r="AN195" i="1"/>
  <c r="AM195" i="1"/>
  <c r="AL195" i="1"/>
  <c r="AK195" i="1"/>
  <c r="AJ195" i="1"/>
  <c r="AI195" i="1"/>
  <c r="AH195" i="1"/>
  <c r="AO194" i="1"/>
  <c r="AN194" i="1"/>
  <c r="AO193" i="1"/>
  <c r="AN193" i="1"/>
  <c r="AO192" i="1"/>
  <c r="AN192" i="1"/>
  <c r="AM192" i="1"/>
  <c r="AL192" i="1"/>
  <c r="AK192" i="1"/>
  <c r="AJ192" i="1"/>
  <c r="AI192" i="1"/>
  <c r="AH192" i="1"/>
  <c r="AO191" i="1"/>
  <c r="AN191" i="1"/>
  <c r="AO190" i="1"/>
  <c r="AN190" i="1"/>
  <c r="AO189" i="1"/>
  <c r="AN189" i="1"/>
  <c r="AO188" i="1"/>
  <c r="AN188" i="1"/>
  <c r="AO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L175" i="1"/>
  <c r="AK175" i="1"/>
  <c r="AI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O164" i="1"/>
  <c r="AN164" i="1"/>
  <c r="AO163" i="1"/>
  <c r="AN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M159" i="1"/>
  <c r="AL159" i="1"/>
  <c r="AK159" i="1"/>
  <c r="AJ159" i="1"/>
  <c r="AI159" i="1"/>
  <c r="AH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L152" i="1"/>
  <c r="AK152" i="1"/>
  <c r="AI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L137" i="1"/>
  <c r="AK137" i="1"/>
  <c r="AI137" i="1"/>
  <c r="AO136" i="1"/>
  <c r="AN136" i="1"/>
  <c r="AO135" i="1"/>
  <c r="AN135" i="1"/>
  <c r="AO134" i="1"/>
  <c r="AN134" i="1"/>
  <c r="AO133" i="1"/>
  <c r="AN133" i="1"/>
  <c r="AO132" i="1"/>
  <c r="AN132" i="1"/>
  <c r="AO131" i="1"/>
  <c r="AN131" i="1"/>
  <c r="AO130" i="1"/>
  <c r="AN130" i="1"/>
  <c r="AO129" i="1"/>
  <c r="AN129" i="1"/>
  <c r="AO128" i="1"/>
  <c r="AN128" i="1"/>
  <c r="AO127" i="1"/>
  <c r="AN127" i="1"/>
  <c r="AO126" i="1"/>
  <c r="AN126" i="1"/>
  <c r="AM126" i="1"/>
  <c r="AL126" i="1"/>
  <c r="AK126" i="1"/>
  <c r="AJ126" i="1"/>
  <c r="AI126" i="1"/>
  <c r="AH126" i="1"/>
  <c r="AO125" i="1"/>
  <c r="AN125" i="1"/>
  <c r="AM125" i="1"/>
  <c r="AL125" i="1"/>
  <c r="AK125" i="1"/>
  <c r="AJ125" i="1"/>
  <c r="AI125" i="1"/>
  <c r="AH125" i="1"/>
  <c r="AO124" i="1"/>
  <c r="AN124" i="1"/>
  <c r="AO123" i="1"/>
  <c r="AN123" i="1"/>
  <c r="AO122" i="1"/>
  <c r="AN122" i="1"/>
  <c r="AO121" i="1"/>
  <c r="AN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O115" i="1"/>
  <c r="AN115" i="1"/>
  <c r="AM115" i="1"/>
  <c r="AL115" i="1"/>
  <c r="AK115" i="1"/>
  <c r="AJ115" i="1"/>
  <c r="AI115" i="1"/>
  <c r="AH115" i="1"/>
  <c r="AO114" i="1"/>
  <c r="AN114" i="1"/>
  <c r="AO113" i="1"/>
  <c r="AN113" i="1"/>
  <c r="AO112" i="1"/>
  <c r="AN112" i="1"/>
  <c r="AO111" i="1"/>
  <c r="AN111" i="1"/>
  <c r="AM111" i="1"/>
  <c r="AL111" i="1"/>
  <c r="AK111" i="1"/>
  <c r="AJ111" i="1"/>
  <c r="AI111" i="1"/>
  <c r="AH111" i="1"/>
  <c r="AO110" i="1"/>
  <c r="AN110" i="1"/>
  <c r="AO109" i="1"/>
  <c r="AN109" i="1"/>
  <c r="AO108" i="1"/>
  <c r="AN108" i="1"/>
  <c r="AM108" i="1"/>
  <c r="AL108" i="1"/>
  <c r="AK108" i="1"/>
  <c r="AJ108" i="1"/>
  <c r="AI108" i="1"/>
  <c r="AH108" i="1"/>
  <c r="AO107" i="1"/>
  <c r="AN107" i="1"/>
  <c r="AM107" i="1"/>
  <c r="AL107" i="1"/>
  <c r="AK107" i="1"/>
  <c r="AJ107" i="1"/>
  <c r="AI107" i="1"/>
  <c r="AH107" i="1"/>
  <c r="AO106" i="1"/>
  <c r="AN106" i="1"/>
  <c r="AO105" i="1"/>
  <c r="AN105" i="1"/>
  <c r="AO104" i="1"/>
  <c r="AN104" i="1"/>
  <c r="AO103" i="1"/>
  <c r="AN103" i="1"/>
  <c r="AO102" i="1"/>
  <c r="AN102" i="1"/>
  <c r="AO101" i="1"/>
  <c r="AN101" i="1"/>
  <c r="AM101" i="1"/>
  <c r="AL101" i="1"/>
  <c r="AK101" i="1"/>
  <c r="AJ101" i="1"/>
  <c r="AI101" i="1"/>
  <c r="AH101" i="1"/>
  <c r="AO100" i="1"/>
  <c r="AN100" i="1"/>
  <c r="AO99" i="1"/>
  <c r="AN99" i="1"/>
  <c r="AO98" i="1"/>
  <c r="AN98" i="1"/>
  <c r="AM98" i="1"/>
  <c r="AL98" i="1"/>
  <c r="AK98" i="1"/>
  <c r="AJ98" i="1"/>
  <c r="AI98" i="1"/>
  <c r="AH98" i="1"/>
  <c r="AO97" i="1"/>
  <c r="AN97" i="1"/>
  <c r="AM97" i="1"/>
  <c r="AL97" i="1"/>
  <c r="AK97" i="1"/>
  <c r="AJ97" i="1"/>
  <c r="AI97" i="1"/>
  <c r="AH97" i="1"/>
  <c r="AO96" i="1"/>
  <c r="AN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O91" i="1"/>
  <c r="AN91" i="1"/>
  <c r="AM91" i="1"/>
  <c r="AL91" i="1"/>
  <c r="AK91" i="1"/>
  <c r="AJ91" i="1"/>
  <c r="AI91" i="1"/>
  <c r="AH91" i="1"/>
  <c r="AO90" i="1"/>
  <c r="AN90" i="1"/>
  <c r="AO89" i="1"/>
  <c r="AN89" i="1"/>
  <c r="AO88" i="1"/>
  <c r="AN88" i="1"/>
  <c r="AM88" i="1"/>
  <c r="AL88" i="1"/>
  <c r="AK88" i="1"/>
  <c r="AJ88" i="1"/>
  <c r="AI88" i="1"/>
  <c r="AH88" i="1"/>
  <c r="AO87" i="1"/>
  <c r="AN87" i="1"/>
  <c r="AO86" i="1"/>
  <c r="AN86" i="1"/>
  <c r="AO85" i="1"/>
  <c r="AN85" i="1"/>
  <c r="AO84" i="1"/>
  <c r="AN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O67" i="1"/>
  <c r="AN67" i="1"/>
  <c r="AM67" i="1"/>
  <c r="AL67" i="1"/>
  <c r="AK67" i="1"/>
  <c r="AJ67" i="1"/>
  <c r="AI67" i="1"/>
  <c r="AH67" i="1"/>
  <c r="AO66" i="1"/>
  <c r="AN66" i="1"/>
  <c r="AM66" i="1"/>
  <c r="AL66" i="1"/>
  <c r="AK66" i="1"/>
  <c r="AJ66" i="1"/>
  <c r="AI66" i="1"/>
  <c r="AH66" i="1"/>
  <c r="AO65" i="1"/>
  <c r="AN65" i="1"/>
  <c r="AO64" i="1"/>
  <c r="AN64" i="1"/>
  <c r="AM64" i="1"/>
  <c r="AL64" i="1"/>
  <c r="AK64" i="1"/>
  <c r="AJ64" i="1"/>
  <c r="AI64" i="1"/>
  <c r="AH64" i="1"/>
  <c r="AO63" i="1"/>
  <c r="AN63" i="1"/>
  <c r="AO62" i="1"/>
  <c r="AN62" i="1"/>
  <c r="AM62" i="1"/>
  <c r="AL62" i="1"/>
  <c r="AK62" i="1"/>
  <c r="AJ62" i="1"/>
  <c r="AI62" i="1"/>
  <c r="AH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M45" i="1"/>
  <c r="AL45" i="1"/>
  <c r="AK45" i="1"/>
  <c r="AJ45" i="1"/>
  <c r="AI45" i="1"/>
  <c r="AH45" i="1"/>
  <c r="AO44" i="1"/>
  <c r="AN44" i="1"/>
  <c r="AO43" i="1"/>
  <c r="AN43" i="1"/>
  <c r="AO42" i="1"/>
  <c r="AN42" i="1"/>
  <c r="AO41" i="1"/>
  <c r="AN41" i="1"/>
  <c r="AO40" i="1"/>
  <c r="AN40" i="1"/>
  <c r="AO39" i="1"/>
  <c r="AN39" i="1"/>
  <c r="AO38" i="1"/>
  <c r="AN38" i="1"/>
  <c r="AO37" i="1"/>
  <c r="AN37" i="1"/>
  <c r="AM37" i="1"/>
  <c r="AL37" i="1"/>
  <c r="AK37" i="1"/>
  <c r="AJ37" i="1"/>
  <c r="AI37" i="1"/>
  <c r="AH37" i="1"/>
  <c r="AO36" i="1"/>
  <c r="AN36" i="1"/>
  <c r="AM36" i="1"/>
  <c r="AL36" i="1"/>
  <c r="AK36" i="1"/>
  <c r="AJ36" i="1"/>
  <c r="AI36" i="1"/>
  <c r="AH36" i="1"/>
  <c r="AO35" i="1"/>
  <c r="AN35" i="1"/>
  <c r="AO34" i="1"/>
  <c r="AN34" i="1"/>
  <c r="AO33" i="1"/>
  <c r="AN33" i="1"/>
  <c r="AO32" i="1"/>
  <c r="AN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M24" i="1"/>
  <c r="AL24" i="1"/>
  <c r="AK24" i="1"/>
  <c r="AJ24" i="1"/>
  <c r="AI24" i="1"/>
  <c r="AH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I10" i="1"/>
  <c r="AP249" i="1" l="1"/>
  <c r="AP231" i="1"/>
  <c r="AP208" i="1"/>
  <c r="AP207" i="1"/>
  <c r="AP206" i="1"/>
  <c r="AP201" i="1"/>
  <c r="AP197" i="1"/>
  <c r="AP180" i="1"/>
  <c r="AP179" i="1"/>
  <c r="AP178" i="1"/>
  <c r="AP177" i="1"/>
  <c r="AO10" i="1"/>
  <c r="AN10" i="1"/>
  <c r="AM10" i="1"/>
  <c r="AL10" i="1"/>
  <c r="AK10" i="1"/>
  <c r="AJ10" i="1"/>
  <c r="AH10" i="1"/>
  <c r="AP213" i="1" l="1"/>
  <c r="AP153" i="1"/>
  <c r="AP155" i="1"/>
  <c r="AP156" i="1"/>
  <c r="AP119" i="1"/>
  <c r="AP120" i="1"/>
  <c r="AP125" i="1"/>
  <c r="AP195" i="1"/>
  <c r="AP203" i="1"/>
  <c r="AP221" i="1"/>
  <c r="AP223" i="1"/>
  <c r="AP224" i="1"/>
  <c r="AP184" i="1"/>
  <c r="AP15" i="1"/>
  <c r="AP16" i="1"/>
  <c r="AP17" i="1"/>
  <c r="AP18" i="1"/>
  <c r="AP45" i="1"/>
  <c r="AP62" i="1"/>
  <c r="AP107" i="1"/>
  <c r="AP108" i="1"/>
  <c r="AP111" i="1"/>
  <c r="AP181" i="1"/>
  <c r="AP157" i="1"/>
  <c r="AP10" i="1"/>
  <c r="AP11" i="1"/>
  <c r="AP12" i="1"/>
  <c r="AP13" i="1"/>
  <c r="AP26" i="1"/>
  <c r="AP27" i="1"/>
  <c r="AP28" i="1"/>
  <c r="AP29" i="1"/>
  <c r="AP30" i="1"/>
  <c r="AP31" i="1"/>
  <c r="AP36" i="1"/>
  <c r="AP37" i="1"/>
  <c r="AP64" i="1"/>
  <c r="AP69" i="1"/>
  <c r="AP70" i="1"/>
  <c r="AP71" i="1"/>
  <c r="AP72" i="1"/>
  <c r="AP73" i="1"/>
  <c r="AP74" i="1"/>
  <c r="AP75" i="1"/>
  <c r="AP76" i="1"/>
  <c r="AP77" i="1"/>
  <c r="AP78" i="1"/>
  <c r="AP79" i="1"/>
  <c r="AP80" i="1"/>
  <c r="AP81" i="1"/>
  <c r="AP82" i="1"/>
  <c r="AP83" i="1"/>
  <c r="AP88" i="1"/>
  <c r="AP91" i="1"/>
  <c r="AP97" i="1"/>
  <c r="AP115" i="1"/>
  <c r="AP118" i="1"/>
  <c r="AP126" i="1"/>
  <c r="AP166" i="1"/>
  <c r="AP169" i="1"/>
  <c r="AP170" i="1"/>
  <c r="AP19" i="1"/>
  <c r="AP20" i="1"/>
  <c r="AP21" i="1"/>
  <c r="AP22" i="1"/>
  <c r="AP23" i="1"/>
  <c r="AP24" i="1"/>
  <c r="AP66" i="1"/>
  <c r="AP67" i="1"/>
  <c r="AP216" i="1"/>
  <c r="AP161" i="1"/>
  <c r="AP162" i="1"/>
  <c r="AP234" i="1"/>
  <c r="AP235" i="1"/>
  <c r="AP242" i="1"/>
  <c r="AP243" i="1"/>
  <c r="AP246" i="1"/>
  <c r="AP101" i="1"/>
  <c r="AP226" i="1"/>
  <c r="AP251" i="1"/>
  <c r="AP255" i="1"/>
  <c r="AP256" i="1"/>
  <c r="AP171" i="1"/>
  <c r="AP172" i="1"/>
  <c r="AP173" i="1"/>
  <c r="AP185" i="1"/>
  <c r="AP239" i="1"/>
  <c r="AP93" i="1"/>
  <c r="AP94" i="1"/>
  <c r="AP95" i="1"/>
  <c r="AP98" i="1"/>
  <c r="AP154" i="1"/>
  <c r="AP174" i="1"/>
  <c r="AP182" i="1"/>
  <c r="AP138" i="1"/>
  <c r="AP158" i="1"/>
  <c r="AP159" i="1"/>
  <c r="AP160" i="1"/>
  <c r="AP186" i="1"/>
  <c r="AP167" i="1"/>
  <c r="AP168" i="1"/>
  <c r="AP176" i="1"/>
  <c r="AP192" i="1"/>
  <c r="AP200" i="1"/>
  <c r="AP218" i="1"/>
  <c r="AP222" i="1"/>
  <c r="AP248" i="1"/>
  <c r="AP204" i="1"/>
  <c r="AP225" i="1"/>
  <c r="AP236" i="1"/>
  <c r="AP237" i="1"/>
  <c r="AP241" i="1"/>
  <c r="AP252" i="1"/>
  <c r="AP257" i="1"/>
  <c r="AP228" i="1"/>
  <c r="AP260" i="1"/>
  <c r="AP261" i="1"/>
  <c r="S232" i="1" l="1"/>
  <c r="S183" i="1"/>
  <c r="S247" i="1"/>
  <c r="S137" i="1"/>
  <c r="AN137" i="1" s="1"/>
  <c r="AN183" i="1" l="1"/>
  <c r="AP183" i="1" s="1"/>
  <c r="AN247" i="1"/>
  <c r="AP247" i="1" s="1"/>
  <c r="AN232" i="1"/>
  <c r="AP232" i="1" s="1"/>
  <c r="AS11" i="9"/>
  <c r="AS12" i="9"/>
  <c r="AS13" i="9"/>
  <c r="AS15" i="9"/>
  <c r="AS16" i="9"/>
  <c r="AS17" i="9"/>
  <c r="AS18" i="9"/>
  <c r="AS19" i="9"/>
  <c r="AS20" i="9"/>
  <c r="AS21" i="9"/>
  <c r="AS22" i="9"/>
  <c r="AS23" i="9"/>
  <c r="AS24" i="9"/>
  <c r="AS26" i="9"/>
  <c r="AS27" i="9"/>
  <c r="AS64" i="9"/>
  <c r="AS66" i="9"/>
  <c r="AS72" i="9"/>
  <c r="AS75" i="9"/>
  <c r="AS101" i="9"/>
  <c r="AS111" i="9"/>
  <c r="AS138" i="9"/>
  <c r="AS153" i="9"/>
  <c r="AS154" i="9"/>
  <c r="AS155" i="9"/>
  <c r="AS156" i="9"/>
  <c r="AS157" i="9"/>
  <c r="AS158" i="9"/>
  <c r="AS159" i="9"/>
  <c r="AS160" i="9"/>
  <c r="AS161" i="9"/>
  <c r="AS162" i="9"/>
  <c r="AS166" i="9"/>
  <c r="AS167" i="9"/>
  <c r="AS168" i="9"/>
  <c r="AS169" i="9"/>
  <c r="AS170" i="9"/>
  <c r="AS171" i="9"/>
  <c r="AS172" i="9"/>
  <c r="AS173" i="9"/>
  <c r="AS174" i="9"/>
  <c r="AS176" i="9"/>
  <c r="AS177" i="9"/>
  <c r="AS178" i="9"/>
  <c r="AS179" i="9"/>
  <c r="AS180" i="9"/>
  <c r="AS181" i="9"/>
  <c r="AS184" i="9"/>
  <c r="AS185" i="9"/>
  <c r="AS186" i="9"/>
  <c r="AS187" i="9"/>
  <c r="AS192" i="9"/>
  <c r="AS195" i="9"/>
  <c r="AS197" i="9"/>
  <c r="AS200" i="9"/>
  <c r="AS201" i="9"/>
  <c r="AS203" i="9"/>
  <c r="AS204" i="9"/>
  <c r="AS206" i="9"/>
  <c r="AS207" i="9"/>
  <c r="AS208" i="9"/>
  <c r="AS213" i="9"/>
  <c r="AS216" i="9"/>
  <c r="AS221" i="9"/>
  <c r="AS222" i="9"/>
  <c r="AS223" i="9"/>
  <c r="AS224" i="9"/>
  <c r="AS225" i="9"/>
  <c r="AS226" i="9"/>
  <c r="AS228" i="9"/>
  <c r="AS231" i="9"/>
  <c r="AS234" i="9"/>
  <c r="AS235" i="9"/>
  <c r="AS236" i="9"/>
  <c r="AS237" i="9"/>
  <c r="AS239" i="9"/>
  <c r="AS241" i="9"/>
  <c r="AS242" i="9"/>
  <c r="AS243" i="9"/>
  <c r="AS246" i="9"/>
  <c r="AS247" i="9"/>
  <c r="AS248" i="9"/>
  <c r="AS249" i="9"/>
  <c r="AS251" i="9"/>
  <c r="AS252" i="9"/>
  <c r="AS255" i="9"/>
  <c r="AS256" i="9"/>
  <c r="AS257" i="9"/>
  <c r="AS260" i="9"/>
  <c r="AS261" i="9"/>
  <c r="AS10" i="9"/>
  <c r="AR10" i="9"/>
  <c r="AR11" i="9"/>
  <c r="AR12" i="9"/>
  <c r="AR13" i="9"/>
  <c r="AR15" i="9"/>
  <c r="AR16" i="9"/>
  <c r="AR17" i="9"/>
  <c r="AR18" i="9"/>
  <c r="AR19" i="9"/>
  <c r="AR20" i="9"/>
  <c r="AR21" i="9"/>
  <c r="AR22" i="9"/>
  <c r="AR23" i="9"/>
  <c r="AR24" i="9"/>
  <c r="AR26" i="9"/>
  <c r="AR27" i="9"/>
  <c r="AR64" i="9"/>
  <c r="AR66" i="9"/>
  <c r="AR72" i="9"/>
  <c r="AR75" i="9"/>
  <c r="AR101" i="9"/>
  <c r="AR111" i="9"/>
  <c r="AR138" i="9"/>
  <c r="AR153" i="9"/>
  <c r="AR154" i="9"/>
  <c r="AR155" i="9"/>
  <c r="AR156" i="9"/>
  <c r="AR157" i="9"/>
  <c r="AR158" i="9"/>
  <c r="AR159" i="9"/>
  <c r="AR160" i="9"/>
  <c r="AR161" i="9"/>
  <c r="AR162" i="9"/>
  <c r="AR166" i="9"/>
  <c r="AR167" i="9"/>
  <c r="AR168" i="9"/>
  <c r="AR169" i="9"/>
  <c r="AR170" i="9"/>
  <c r="AR171" i="9"/>
  <c r="AR172" i="9"/>
  <c r="AR173" i="9"/>
  <c r="AR174" i="9"/>
  <c r="AR176" i="9"/>
  <c r="AR177" i="9"/>
  <c r="AR178" i="9"/>
  <c r="AR179" i="9"/>
  <c r="AR180" i="9"/>
  <c r="AR181" i="9"/>
  <c r="AR184" i="9"/>
  <c r="AR185" i="9"/>
  <c r="AR186" i="9"/>
  <c r="AR187" i="9"/>
  <c r="AR192" i="9"/>
  <c r="AR195" i="9"/>
  <c r="AR197" i="9"/>
  <c r="AR200" i="9"/>
  <c r="AR201" i="9"/>
  <c r="AR203" i="9"/>
  <c r="AR204" i="9"/>
  <c r="AR206" i="9"/>
  <c r="AR207" i="9"/>
  <c r="AR208" i="9"/>
  <c r="AR213" i="9"/>
  <c r="AR216" i="9"/>
  <c r="AR221" i="9"/>
  <c r="AR222" i="9"/>
  <c r="AR223" i="9"/>
  <c r="AR224" i="9"/>
  <c r="AR225" i="9"/>
  <c r="AR226" i="9"/>
  <c r="AR228" i="9"/>
  <c r="AR231" i="9"/>
  <c r="AR234" i="9"/>
  <c r="AR235" i="9"/>
  <c r="AR236" i="9"/>
  <c r="AR237" i="9"/>
  <c r="AR239" i="9"/>
  <c r="AR241" i="9"/>
  <c r="AR242" i="9"/>
  <c r="AR243" i="9"/>
  <c r="AR246" i="9"/>
  <c r="AR247" i="9"/>
  <c r="AR248" i="9"/>
  <c r="AR249" i="9"/>
  <c r="AR251" i="9"/>
  <c r="AR252" i="9"/>
  <c r="AR255" i="9"/>
  <c r="AR256" i="9"/>
  <c r="AR257" i="9"/>
  <c r="AR260" i="9"/>
  <c r="AR261" i="9"/>
  <c r="AQ10" i="9"/>
  <c r="AQ11" i="9"/>
  <c r="AQ12" i="9"/>
  <c r="AQ13" i="9"/>
  <c r="AQ15" i="9"/>
  <c r="AQ16" i="9"/>
  <c r="AQ17" i="9"/>
  <c r="AQ18" i="9"/>
  <c r="AQ19" i="9"/>
  <c r="AQ20" i="9"/>
  <c r="AQ21" i="9"/>
  <c r="AQ22" i="9"/>
  <c r="AQ23" i="9"/>
  <c r="AQ24" i="9"/>
  <c r="AQ26" i="9"/>
  <c r="AQ27" i="9"/>
  <c r="AQ64" i="9"/>
  <c r="AQ66" i="9"/>
  <c r="AQ72" i="9"/>
  <c r="AQ75" i="9"/>
  <c r="AQ101" i="9"/>
  <c r="AQ111" i="9"/>
  <c r="AQ138" i="9"/>
  <c r="AQ153" i="9"/>
  <c r="AQ154" i="9"/>
  <c r="AQ155" i="9"/>
  <c r="AQ156" i="9"/>
  <c r="AQ157" i="9"/>
  <c r="AQ158" i="9"/>
  <c r="AQ159" i="9"/>
  <c r="AQ160" i="9"/>
  <c r="AQ161" i="9"/>
  <c r="AQ162" i="9"/>
  <c r="AQ166" i="9"/>
  <c r="AQ167" i="9"/>
  <c r="AQ168" i="9"/>
  <c r="AQ169" i="9"/>
  <c r="AQ170" i="9"/>
  <c r="AQ171" i="9"/>
  <c r="AQ172" i="9"/>
  <c r="AQ173" i="9"/>
  <c r="AQ174" i="9"/>
  <c r="AQ176" i="9"/>
  <c r="AQ177" i="9"/>
  <c r="AQ178" i="9"/>
  <c r="AQ179" i="9"/>
  <c r="AQ180" i="9"/>
  <c r="AQ181" i="9"/>
  <c r="AQ184" i="9"/>
  <c r="AQ185" i="9"/>
  <c r="AQ186" i="9"/>
  <c r="AQ187" i="9"/>
  <c r="AQ192" i="9"/>
  <c r="AQ195" i="9"/>
  <c r="AQ197" i="9"/>
  <c r="AQ200" i="9"/>
  <c r="AQ201" i="9"/>
  <c r="AQ203" i="9"/>
  <c r="AQ204" i="9"/>
  <c r="AQ206" i="9"/>
  <c r="AQ207" i="9"/>
  <c r="AQ208" i="9"/>
  <c r="AQ213" i="9"/>
  <c r="AQ216" i="9"/>
  <c r="AQ221" i="9"/>
  <c r="AQ222" i="9"/>
  <c r="AQ223" i="9"/>
  <c r="AQ224" i="9"/>
  <c r="AQ225" i="9"/>
  <c r="AQ226" i="9"/>
  <c r="AQ228" i="9"/>
  <c r="AQ231" i="9"/>
  <c r="AQ234" i="9"/>
  <c r="AQ235" i="9"/>
  <c r="AQ236" i="9"/>
  <c r="AQ237" i="9"/>
  <c r="AQ239" i="9"/>
  <c r="AQ241" i="9"/>
  <c r="AQ242" i="9"/>
  <c r="AQ243" i="9"/>
  <c r="AQ246" i="9"/>
  <c r="AQ247" i="9"/>
  <c r="AQ248" i="9"/>
  <c r="AQ249" i="9"/>
  <c r="AQ251" i="9"/>
  <c r="AQ252" i="9"/>
  <c r="AQ255" i="9"/>
  <c r="AQ256" i="9"/>
  <c r="AQ257" i="9"/>
  <c r="AQ260" i="9"/>
  <c r="AQ261" i="9"/>
  <c r="AD270" i="9"/>
  <c r="AC270" i="9"/>
  <c r="R270" i="9"/>
  <c r="AB270" i="9" s="1"/>
  <c r="Q270" i="9"/>
  <c r="AA270" i="9" s="1"/>
  <c r="P270" i="9"/>
  <c r="Z270" i="9" s="1"/>
  <c r="O270" i="9"/>
  <c r="Y270" i="9" s="1"/>
  <c r="N270" i="9"/>
  <c r="X270" i="9" s="1"/>
  <c r="M270" i="9"/>
  <c r="W270" i="9" s="1"/>
  <c r="AD269" i="9"/>
  <c r="AC269" i="9"/>
  <c r="R269" i="9"/>
  <c r="AB269" i="9" s="1"/>
  <c r="Q269" i="9"/>
  <c r="P269" i="9"/>
  <c r="Z269" i="9" s="1"/>
  <c r="O269" i="9"/>
  <c r="Y269" i="9" s="1"/>
  <c r="N269" i="9"/>
  <c r="X269" i="9" s="1"/>
  <c r="M269" i="9"/>
  <c r="W269" i="9" s="1"/>
  <c r="AD268" i="9"/>
  <c r="AC268" i="9"/>
  <c r="R268" i="9"/>
  <c r="AB268" i="9" s="1"/>
  <c r="Q268" i="9"/>
  <c r="AA268" i="9" s="1"/>
  <c r="P268" i="9"/>
  <c r="Z268" i="9" s="1"/>
  <c r="O268" i="9"/>
  <c r="N268" i="9"/>
  <c r="X268" i="9" s="1"/>
  <c r="M268" i="9"/>
  <c r="W268" i="9" s="1"/>
  <c r="AD267" i="9"/>
  <c r="AC267" i="9"/>
  <c r="R267" i="9"/>
  <c r="AB267" i="9" s="1"/>
  <c r="Q267" i="9"/>
  <c r="AA267" i="9" s="1"/>
  <c r="P267" i="9"/>
  <c r="Z267" i="9" s="1"/>
  <c r="O267" i="9"/>
  <c r="Y267" i="9" s="1"/>
  <c r="N267" i="9"/>
  <c r="X267" i="9" s="1"/>
  <c r="M267" i="9"/>
  <c r="W267" i="9" s="1"/>
  <c r="AD266" i="9"/>
  <c r="AC266" i="9"/>
  <c r="R266" i="9"/>
  <c r="AB266" i="9" s="1"/>
  <c r="Q266" i="9"/>
  <c r="AA266" i="9" s="1"/>
  <c r="P266" i="9"/>
  <c r="Z266" i="9" s="1"/>
  <c r="O266" i="9"/>
  <c r="N266" i="9"/>
  <c r="X266" i="9" s="1"/>
  <c r="M266" i="9"/>
  <c r="W266" i="9" s="1"/>
  <c r="AD265" i="9"/>
  <c r="AC265" i="9"/>
  <c r="R265" i="9"/>
  <c r="AB265" i="9" s="1"/>
  <c r="Q265" i="9"/>
  <c r="AA265" i="9" s="1"/>
  <c r="P265" i="9"/>
  <c r="O265" i="9"/>
  <c r="Y265" i="9" s="1"/>
  <c r="N265" i="9"/>
  <c r="X265" i="9" s="1"/>
  <c r="M265" i="9"/>
  <c r="W265" i="9" s="1"/>
  <c r="AD264" i="9"/>
  <c r="AC264" i="9"/>
  <c r="R264" i="9"/>
  <c r="AB264" i="9" s="1"/>
  <c r="Q264" i="9"/>
  <c r="AA264" i="9" s="1"/>
  <c r="P264" i="9"/>
  <c r="Z264" i="9" s="1"/>
  <c r="O264" i="9"/>
  <c r="Y264" i="9" s="1"/>
  <c r="N264" i="9"/>
  <c r="X264" i="9" s="1"/>
  <c r="M264" i="9"/>
  <c r="W264" i="9" s="1"/>
  <c r="AD263" i="9"/>
  <c r="AC263" i="9"/>
  <c r="AB263" i="9"/>
  <c r="AA263" i="9"/>
  <c r="Y263" i="9"/>
  <c r="X263" i="9"/>
  <c r="P263" i="9"/>
  <c r="Z263" i="9" s="1"/>
  <c r="M263" i="9"/>
  <c r="AQ263" i="9" s="1"/>
  <c r="L263" i="9"/>
  <c r="AD262" i="9"/>
  <c r="AC262" i="9"/>
  <c r="R262" i="9"/>
  <c r="AB262" i="9" s="1"/>
  <c r="Q262" i="9"/>
  <c r="AA262" i="9" s="1"/>
  <c r="P262" i="9"/>
  <c r="Z262" i="9" s="1"/>
  <c r="O262" i="9"/>
  <c r="Y262" i="9" s="1"/>
  <c r="N262" i="9"/>
  <c r="X262" i="9" s="1"/>
  <c r="M262" i="9"/>
  <c r="AR262" i="9" s="1"/>
  <c r="L262" i="9"/>
  <c r="AD261" i="9"/>
  <c r="AC261" i="9"/>
  <c r="AB261" i="9"/>
  <c r="AA261" i="9"/>
  <c r="Z261" i="9"/>
  <c r="Y261" i="9"/>
  <c r="X261" i="9"/>
  <c r="W261" i="9"/>
  <c r="U261" i="9"/>
  <c r="V261" i="9" s="1"/>
  <c r="L261" i="9"/>
  <c r="AD260" i="9"/>
  <c r="AC260" i="9"/>
  <c r="AB260" i="9"/>
  <c r="AA260" i="9"/>
  <c r="Z260" i="9"/>
  <c r="Y260" i="9"/>
  <c r="X260" i="9"/>
  <c r="W260" i="9"/>
  <c r="U260" i="9"/>
  <c r="V260" i="9" s="1"/>
  <c r="L260" i="9"/>
  <c r="AD259" i="9"/>
  <c r="AC259" i="9"/>
  <c r="R259" i="9"/>
  <c r="AB259" i="9" s="1"/>
  <c r="Q259" i="9"/>
  <c r="AA259" i="9" s="1"/>
  <c r="P259" i="9"/>
  <c r="Z259" i="9" s="1"/>
  <c r="O259" i="9"/>
  <c r="Y259" i="9" s="1"/>
  <c r="N259" i="9"/>
  <c r="X259" i="9" s="1"/>
  <c r="M259" i="9"/>
  <c r="W259" i="9" s="1"/>
  <c r="L259" i="9"/>
  <c r="AD258" i="9"/>
  <c r="AC258" i="9"/>
  <c r="R258" i="9"/>
  <c r="AB258" i="9" s="1"/>
  <c r="Q258" i="9"/>
  <c r="AA258" i="9" s="1"/>
  <c r="P258" i="9"/>
  <c r="Z258" i="9" s="1"/>
  <c r="O258" i="9"/>
  <c r="Y258" i="9" s="1"/>
  <c r="N258" i="9"/>
  <c r="X258" i="9" s="1"/>
  <c r="M258" i="9"/>
  <c r="L258" i="9"/>
  <c r="AD257" i="9"/>
  <c r="AC257" i="9"/>
  <c r="AB257" i="9"/>
  <c r="AA257" i="9"/>
  <c r="Z257" i="9"/>
  <c r="Y257" i="9"/>
  <c r="X257" i="9"/>
  <c r="W257" i="9"/>
  <c r="U257" i="9"/>
  <c r="V257" i="9" s="1"/>
  <c r="L257" i="9"/>
  <c r="AD256" i="9"/>
  <c r="AC256" i="9"/>
  <c r="AB256" i="9"/>
  <c r="AA256" i="9"/>
  <c r="Z256" i="9"/>
  <c r="Y256" i="9"/>
  <c r="X256" i="9"/>
  <c r="W256" i="9"/>
  <c r="U256" i="9"/>
  <c r="V256" i="9" s="1"/>
  <c r="L256" i="9"/>
  <c r="AD255" i="9"/>
  <c r="AC255" i="9"/>
  <c r="AB255" i="9"/>
  <c r="AA255" i="9"/>
  <c r="Z255" i="9"/>
  <c r="Y255" i="9"/>
  <c r="X255" i="9"/>
  <c r="W255" i="9"/>
  <c r="U255" i="9"/>
  <c r="V255" i="9" s="1"/>
  <c r="L255" i="9"/>
  <c r="AD254" i="9"/>
  <c r="AC254" i="9"/>
  <c r="R254" i="9"/>
  <c r="AB254" i="9" s="1"/>
  <c r="Q254" i="9"/>
  <c r="AA254" i="9" s="1"/>
  <c r="P254" i="9"/>
  <c r="Z254" i="9" s="1"/>
  <c r="O254" i="9"/>
  <c r="Y254" i="9" s="1"/>
  <c r="N254" i="9"/>
  <c r="X254" i="9" s="1"/>
  <c r="M254" i="9"/>
  <c r="AS254" i="9" s="1"/>
  <c r="L254" i="9"/>
  <c r="AD253" i="9"/>
  <c r="AC253" i="9"/>
  <c r="R253" i="9"/>
  <c r="AB253" i="9" s="1"/>
  <c r="Q253" i="9"/>
  <c r="AA253" i="9" s="1"/>
  <c r="P253" i="9"/>
  <c r="Z253" i="9" s="1"/>
  <c r="O253" i="9"/>
  <c r="Y253" i="9" s="1"/>
  <c r="N253" i="9"/>
  <c r="X253" i="9" s="1"/>
  <c r="M253" i="9"/>
  <c r="W253" i="9" s="1"/>
  <c r="L253" i="9"/>
  <c r="AD252" i="9"/>
  <c r="AC252" i="9"/>
  <c r="AB252" i="9"/>
  <c r="AA252" i="9"/>
  <c r="Z252" i="9"/>
  <c r="Y252" i="9"/>
  <c r="X252" i="9"/>
  <c r="W252" i="9"/>
  <c r="U252" i="9"/>
  <c r="V252" i="9" s="1"/>
  <c r="L252" i="9"/>
  <c r="AD251" i="9"/>
  <c r="AC251" i="9"/>
  <c r="AB251" i="9"/>
  <c r="AA251" i="9"/>
  <c r="Z251" i="9"/>
  <c r="Y251" i="9"/>
  <c r="X251" i="9"/>
  <c r="W251" i="9"/>
  <c r="U251" i="9"/>
  <c r="V251" i="9" s="1"/>
  <c r="L251" i="9"/>
  <c r="AD250" i="9"/>
  <c r="AC250" i="9"/>
  <c r="R250" i="9"/>
  <c r="AB250" i="9" s="1"/>
  <c r="Q250" i="9"/>
  <c r="AA250" i="9" s="1"/>
  <c r="P250" i="9"/>
  <c r="Z250" i="9" s="1"/>
  <c r="O250" i="9"/>
  <c r="Y250" i="9" s="1"/>
  <c r="N250" i="9"/>
  <c r="X250" i="9" s="1"/>
  <c r="M250" i="9"/>
  <c r="W250" i="9" s="1"/>
  <c r="L250" i="9"/>
  <c r="AD249" i="9"/>
  <c r="AC249" i="9"/>
  <c r="AB249" i="9"/>
  <c r="AA249" i="9"/>
  <c r="Z249" i="9"/>
  <c r="Y249" i="9"/>
  <c r="X249" i="9"/>
  <c r="W249" i="9"/>
  <c r="U249" i="9"/>
  <c r="V249" i="9" s="1"/>
  <c r="L249" i="9"/>
  <c r="AD248" i="9"/>
  <c r="AC248" i="9"/>
  <c r="AB248" i="9"/>
  <c r="AA248" i="9"/>
  <c r="Z248" i="9"/>
  <c r="Y248" i="9"/>
  <c r="X248" i="9"/>
  <c r="W248" i="9"/>
  <c r="U248" i="9"/>
  <c r="V248" i="9" s="1"/>
  <c r="L248" i="9"/>
  <c r="AD247" i="9"/>
  <c r="AC247" i="9"/>
  <c r="AB247" i="9"/>
  <c r="AA247" i="9"/>
  <c r="Z247" i="9"/>
  <c r="Y247" i="9"/>
  <c r="X247" i="9"/>
  <c r="W247" i="9"/>
  <c r="U247" i="9"/>
  <c r="V247" i="9" s="1"/>
  <c r="L247" i="9"/>
  <c r="AD246" i="9"/>
  <c r="AC246" i="9"/>
  <c r="AB246" i="9"/>
  <c r="AA246" i="9"/>
  <c r="Z246" i="9"/>
  <c r="Y246" i="9"/>
  <c r="X246" i="9"/>
  <c r="W246" i="9"/>
  <c r="U246" i="9"/>
  <c r="V246" i="9" s="1"/>
  <c r="L246" i="9"/>
  <c r="AD245" i="9"/>
  <c r="AC245" i="9"/>
  <c r="R245" i="9"/>
  <c r="AB245" i="9" s="1"/>
  <c r="Q245" i="9"/>
  <c r="AA245" i="9" s="1"/>
  <c r="P245" i="9"/>
  <c r="Z245" i="9" s="1"/>
  <c r="O245" i="9"/>
  <c r="Y245" i="9" s="1"/>
  <c r="N245" i="9"/>
  <c r="X245" i="9" s="1"/>
  <c r="M245" i="9"/>
  <c r="L245" i="9"/>
  <c r="AD244" i="9"/>
  <c r="AC244" i="9"/>
  <c r="R244" i="9"/>
  <c r="AB244" i="9" s="1"/>
  <c r="Q244" i="9"/>
  <c r="P244" i="9"/>
  <c r="Z244" i="9" s="1"/>
  <c r="O244" i="9"/>
  <c r="Y244" i="9" s="1"/>
  <c r="N244" i="9"/>
  <c r="X244" i="9" s="1"/>
  <c r="M244" i="9"/>
  <c r="W244" i="9" s="1"/>
  <c r="L244" i="9"/>
  <c r="AD243" i="9"/>
  <c r="AC243" i="9"/>
  <c r="AB243" i="9"/>
  <c r="AA243" i="9"/>
  <c r="Z243" i="9"/>
  <c r="Y243" i="9"/>
  <c r="X243" i="9"/>
  <c r="W243" i="9"/>
  <c r="U243" i="9"/>
  <c r="V243" i="9" s="1"/>
  <c r="L243" i="9"/>
  <c r="AD242" i="9"/>
  <c r="AC242" i="9"/>
  <c r="AB242" i="9"/>
  <c r="AA242" i="9"/>
  <c r="Z242" i="9"/>
  <c r="Y242" i="9"/>
  <c r="X242" i="9"/>
  <c r="W242" i="9"/>
  <c r="U242" i="9"/>
  <c r="V242" i="9" s="1"/>
  <c r="L242" i="9"/>
  <c r="AD241" i="9"/>
  <c r="AC241" i="9"/>
  <c r="AB241" i="9"/>
  <c r="AA241" i="9"/>
  <c r="Z241" i="9"/>
  <c r="Y241" i="9"/>
  <c r="X241" i="9"/>
  <c r="W241" i="9"/>
  <c r="U241" i="9"/>
  <c r="V241" i="9" s="1"/>
  <c r="L241" i="9"/>
  <c r="AD240" i="9"/>
  <c r="AC240" i="9"/>
  <c r="R240" i="9"/>
  <c r="AB240" i="9" s="1"/>
  <c r="Q240" i="9"/>
  <c r="AA240" i="9" s="1"/>
  <c r="P240" i="9"/>
  <c r="Z240" i="9" s="1"/>
  <c r="O240" i="9"/>
  <c r="Y240" i="9" s="1"/>
  <c r="N240" i="9"/>
  <c r="X240" i="9" s="1"/>
  <c r="M240" i="9"/>
  <c r="L240" i="9"/>
  <c r="AD239" i="9"/>
  <c r="AC239" i="9"/>
  <c r="AB239" i="9"/>
  <c r="AA239" i="9"/>
  <c r="Z239" i="9"/>
  <c r="Y239" i="9"/>
  <c r="X239" i="9"/>
  <c r="W239" i="9"/>
  <c r="U239" i="9"/>
  <c r="V239" i="9" s="1"/>
  <c r="L239" i="9"/>
  <c r="AD238" i="9"/>
  <c r="AC238" i="9"/>
  <c r="R238" i="9"/>
  <c r="AB238" i="9" s="1"/>
  <c r="Q238" i="9"/>
  <c r="AA238" i="9" s="1"/>
  <c r="P238" i="9"/>
  <c r="Z238" i="9" s="1"/>
  <c r="O238" i="9"/>
  <c r="Y238" i="9" s="1"/>
  <c r="N238" i="9"/>
  <c r="X238" i="9" s="1"/>
  <c r="M238" i="9"/>
  <c r="AS238" i="9" s="1"/>
  <c r="L238" i="9"/>
  <c r="AD237" i="9"/>
  <c r="AC237" i="9"/>
  <c r="AB237" i="9"/>
  <c r="AA237" i="9"/>
  <c r="Z237" i="9"/>
  <c r="Y237" i="9"/>
  <c r="X237" i="9"/>
  <c r="W237" i="9"/>
  <c r="U237" i="9"/>
  <c r="V237" i="9" s="1"/>
  <c r="L237" i="9"/>
  <c r="AD236" i="9"/>
  <c r="AC236" i="9"/>
  <c r="AB236" i="9"/>
  <c r="AA236" i="9"/>
  <c r="Z236" i="9"/>
  <c r="Y236" i="9"/>
  <c r="X236" i="9"/>
  <c r="W236" i="9"/>
  <c r="U236" i="9"/>
  <c r="V236" i="9" s="1"/>
  <c r="L236" i="9"/>
  <c r="AD235" i="9"/>
  <c r="AC235" i="9"/>
  <c r="AB235" i="9"/>
  <c r="AA235" i="9"/>
  <c r="Z235" i="9"/>
  <c r="Y235" i="9"/>
  <c r="X235" i="9"/>
  <c r="W235" i="9"/>
  <c r="U235" i="9"/>
  <c r="V235" i="9" s="1"/>
  <c r="L235" i="9"/>
  <c r="AD234" i="9"/>
  <c r="AC234" i="9"/>
  <c r="AB234" i="9"/>
  <c r="AA234" i="9"/>
  <c r="Z234" i="9"/>
  <c r="Y234" i="9"/>
  <c r="X234" i="9"/>
  <c r="W234" i="9"/>
  <c r="U234" i="9"/>
  <c r="V234" i="9" s="1"/>
  <c r="L234" i="9"/>
  <c r="AD233" i="9"/>
  <c r="AC233" i="9"/>
  <c r="R233" i="9"/>
  <c r="AB233" i="9" s="1"/>
  <c r="Q233" i="9"/>
  <c r="AA233" i="9" s="1"/>
  <c r="P233" i="9"/>
  <c r="Z233" i="9" s="1"/>
  <c r="O233" i="9"/>
  <c r="Y233" i="9" s="1"/>
  <c r="N233" i="9"/>
  <c r="X233" i="9" s="1"/>
  <c r="M233" i="9"/>
  <c r="L233" i="9"/>
  <c r="AD232" i="9"/>
  <c r="AC232" i="9"/>
  <c r="R232" i="9"/>
  <c r="AB232" i="9" s="1"/>
  <c r="Q232" i="9"/>
  <c r="AA232" i="9" s="1"/>
  <c r="P232" i="9"/>
  <c r="Z232" i="9" s="1"/>
  <c r="O232" i="9"/>
  <c r="Y232" i="9" s="1"/>
  <c r="N232" i="9"/>
  <c r="X232" i="9" s="1"/>
  <c r="M232" i="9"/>
  <c r="W232" i="9" s="1"/>
  <c r="L232" i="9"/>
  <c r="AD231" i="9"/>
  <c r="AC231" i="9"/>
  <c r="AB231" i="9"/>
  <c r="AA231" i="9"/>
  <c r="Z231" i="9"/>
  <c r="Y231" i="9"/>
  <c r="X231" i="9"/>
  <c r="W231" i="9"/>
  <c r="U231" i="9"/>
  <c r="V231" i="9" s="1"/>
  <c r="L231" i="9"/>
  <c r="AD230" i="9"/>
  <c r="AC230" i="9"/>
  <c r="R230" i="9"/>
  <c r="AB230" i="9" s="1"/>
  <c r="Q230" i="9"/>
  <c r="AA230" i="9" s="1"/>
  <c r="P230" i="9"/>
  <c r="Z230" i="9" s="1"/>
  <c r="O230" i="9"/>
  <c r="Y230" i="9" s="1"/>
  <c r="N230" i="9"/>
  <c r="X230" i="9" s="1"/>
  <c r="M230" i="9"/>
  <c r="L230" i="9"/>
  <c r="AD229" i="9"/>
  <c r="AC229" i="9"/>
  <c r="R229" i="9"/>
  <c r="AB229" i="9" s="1"/>
  <c r="Q229" i="9"/>
  <c r="AA229" i="9" s="1"/>
  <c r="P229" i="9"/>
  <c r="O229" i="9"/>
  <c r="Y229" i="9" s="1"/>
  <c r="N229" i="9"/>
  <c r="X229" i="9" s="1"/>
  <c r="M229" i="9"/>
  <c r="W229" i="9" s="1"/>
  <c r="L229" i="9"/>
  <c r="AD228" i="9"/>
  <c r="AC228" i="9"/>
  <c r="AB228" i="9"/>
  <c r="AA228" i="9"/>
  <c r="Z228" i="9"/>
  <c r="Y228" i="9"/>
  <c r="X228" i="9"/>
  <c r="W228" i="9"/>
  <c r="U228" i="9"/>
  <c r="V228" i="9" s="1"/>
  <c r="L228" i="9"/>
  <c r="AD227" i="9"/>
  <c r="AC227" i="9"/>
  <c r="R227" i="9"/>
  <c r="Q227" i="9"/>
  <c r="AA227" i="9" s="1"/>
  <c r="P227" i="9"/>
  <c r="Z227" i="9" s="1"/>
  <c r="O227" i="9"/>
  <c r="Y227" i="9" s="1"/>
  <c r="N227" i="9"/>
  <c r="X227" i="9" s="1"/>
  <c r="M227" i="9"/>
  <c r="W227" i="9" s="1"/>
  <c r="L227" i="9"/>
  <c r="AD226" i="9"/>
  <c r="AC226" i="9"/>
  <c r="AB226" i="9"/>
  <c r="AA226" i="9"/>
  <c r="Z226" i="9"/>
  <c r="Y226" i="9"/>
  <c r="X226" i="9"/>
  <c r="W226" i="9"/>
  <c r="U226" i="9"/>
  <c r="V226" i="9" s="1"/>
  <c r="L226" i="9"/>
  <c r="AD225" i="9"/>
  <c r="AC225" i="9"/>
  <c r="AB225" i="9"/>
  <c r="AA225" i="9"/>
  <c r="Z225" i="9"/>
  <c r="Y225" i="9"/>
  <c r="X225" i="9"/>
  <c r="W225" i="9"/>
  <c r="U225" i="9"/>
  <c r="V225" i="9" s="1"/>
  <c r="L225" i="9"/>
  <c r="AD224" i="9"/>
  <c r="AC224" i="9"/>
  <c r="AB224" i="9"/>
  <c r="AA224" i="9"/>
  <c r="Z224" i="9"/>
  <c r="Y224" i="9"/>
  <c r="X224" i="9"/>
  <c r="W224" i="9"/>
  <c r="U224" i="9"/>
  <c r="V224" i="9" s="1"/>
  <c r="L224" i="9"/>
  <c r="AD223" i="9"/>
  <c r="AC223" i="9"/>
  <c r="AB223" i="9"/>
  <c r="AA223" i="9"/>
  <c r="Z223" i="9"/>
  <c r="Y223" i="9"/>
  <c r="X223" i="9"/>
  <c r="W223" i="9"/>
  <c r="U223" i="9"/>
  <c r="V223" i="9" s="1"/>
  <c r="L223" i="9"/>
  <c r="AD222" i="9"/>
  <c r="AC222" i="9"/>
  <c r="AB222" i="9"/>
  <c r="AA222" i="9"/>
  <c r="Z222" i="9"/>
  <c r="Y222" i="9"/>
  <c r="X222" i="9"/>
  <c r="W222" i="9"/>
  <c r="U222" i="9"/>
  <c r="V222" i="9" s="1"/>
  <c r="L222" i="9"/>
  <c r="AD221" i="9"/>
  <c r="AC221" i="9"/>
  <c r="AB221" i="9"/>
  <c r="AA221" i="9"/>
  <c r="Z221" i="9"/>
  <c r="Y221" i="9"/>
  <c r="X221" i="9"/>
  <c r="W221" i="9"/>
  <c r="U221" i="9"/>
  <c r="V221" i="9" s="1"/>
  <c r="L221" i="9"/>
  <c r="AD220" i="9"/>
  <c r="AC220" i="9"/>
  <c r="R220" i="9"/>
  <c r="AB220" i="9" s="1"/>
  <c r="Q220" i="9"/>
  <c r="AA220" i="9" s="1"/>
  <c r="P220" i="9"/>
  <c r="Z220" i="9" s="1"/>
  <c r="O220" i="9"/>
  <c r="Y220" i="9" s="1"/>
  <c r="N220" i="9"/>
  <c r="X220" i="9" s="1"/>
  <c r="M220" i="9"/>
  <c r="W220" i="9" s="1"/>
  <c r="L220" i="9"/>
  <c r="AD219" i="9"/>
  <c r="AC219" i="9"/>
  <c r="R219" i="9"/>
  <c r="AB219" i="9" s="1"/>
  <c r="Q219" i="9"/>
  <c r="AA219" i="9" s="1"/>
  <c r="P219" i="9"/>
  <c r="Z219" i="9" s="1"/>
  <c r="O219" i="9"/>
  <c r="Y219" i="9" s="1"/>
  <c r="N219" i="9"/>
  <c r="X219" i="9" s="1"/>
  <c r="M219" i="9"/>
  <c r="W219" i="9" s="1"/>
  <c r="L219" i="9"/>
  <c r="AD218" i="9"/>
  <c r="AC218" i="9"/>
  <c r="R218" i="9"/>
  <c r="AB218" i="9" s="1"/>
  <c r="Q218" i="9"/>
  <c r="AA218" i="9" s="1"/>
  <c r="P218" i="9"/>
  <c r="Z218" i="9" s="1"/>
  <c r="O218" i="9"/>
  <c r="Y218" i="9" s="1"/>
  <c r="N218" i="9"/>
  <c r="X218" i="9" s="1"/>
  <c r="M218" i="9"/>
  <c r="L218" i="9"/>
  <c r="AD217" i="9"/>
  <c r="AC217" i="9"/>
  <c r="R217" i="9"/>
  <c r="AB217" i="9" s="1"/>
  <c r="Q217" i="9"/>
  <c r="AA217" i="9" s="1"/>
  <c r="P217" i="9"/>
  <c r="Z217" i="9" s="1"/>
  <c r="O217" i="9"/>
  <c r="Y217" i="9" s="1"/>
  <c r="N217" i="9"/>
  <c r="X217" i="9" s="1"/>
  <c r="M217" i="9"/>
  <c r="AS217" i="9" s="1"/>
  <c r="L217" i="9"/>
  <c r="AD216" i="9"/>
  <c r="AC216" i="9"/>
  <c r="AB216" i="9"/>
  <c r="AA216" i="9"/>
  <c r="Z216" i="9"/>
  <c r="Y216" i="9"/>
  <c r="X216" i="9"/>
  <c r="W216" i="9"/>
  <c r="U216" i="9"/>
  <c r="V216" i="9" s="1"/>
  <c r="L216" i="9"/>
  <c r="AD215" i="9"/>
  <c r="AC215" i="9"/>
  <c r="R215" i="9"/>
  <c r="AB215" i="9" s="1"/>
  <c r="Q215" i="9"/>
  <c r="AA215" i="9" s="1"/>
  <c r="P215" i="9"/>
  <c r="Z215" i="9" s="1"/>
  <c r="O215" i="9"/>
  <c r="Y215" i="9" s="1"/>
  <c r="N215" i="9"/>
  <c r="X215" i="9" s="1"/>
  <c r="M215" i="9"/>
  <c r="L215" i="9"/>
  <c r="AD214" i="9"/>
  <c r="AC214" i="9"/>
  <c r="R214" i="9"/>
  <c r="AB214" i="9" s="1"/>
  <c r="Q214" i="9"/>
  <c r="AA214" i="9" s="1"/>
  <c r="P214" i="9"/>
  <c r="Z214" i="9" s="1"/>
  <c r="O214" i="9"/>
  <c r="Y214" i="9" s="1"/>
  <c r="N214" i="9"/>
  <c r="X214" i="9" s="1"/>
  <c r="M214" i="9"/>
  <c r="W214" i="9" s="1"/>
  <c r="L214" i="9"/>
  <c r="AD213" i="9"/>
  <c r="AC213" i="9"/>
  <c r="AB213" i="9"/>
  <c r="AA213" i="9"/>
  <c r="Z213" i="9"/>
  <c r="Y213" i="9"/>
  <c r="X213" i="9"/>
  <c r="W213" i="9"/>
  <c r="U213" i="9"/>
  <c r="V213" i="9" s="1"/>
  <c r="L213" i="9"/>
  <c r="AD212" i="9"/>
  <c r="AC212" i="9"/>
  <c r="R212" i="9"/>
  <c r="AB212" i="9" s="1"/>
  <c r="Q212" i="9"/>
  <c r="AA212" i="9" s="1"/>
  <c r="P212" i="9"/>
  <c r="Z212" i="9" s="1"/>
  <c r="O212" i="9"/>
  <c r="Y212" i="9" s="1"/>
  <c r="N212" i="9"/>
  <c r="X212" i="9" s="1"/>
  <c r="M212" i="9"/>
  <c r="W212" i="9" s="1"/>
  <c r="L212" i="9"/>
  <c r="AD211" i="9"/>
  <c r="AC211" i="9"/>
  <c r="R211" i="9"/>
  <c r="AB211" i="9" s="1"/>
  <c r="Q211" i="9"/>
  <c r="AA211" i="9" s="1"/>
  <c r="P211" i="9"/>
  <c r="Z211" i="9" s="1"/>
  <c r="O211" i="9"/>
  <c r="N211" i="9"/>
  <c r="X211" i="9" s="1"/>
  <c r="M211" i="9"/>
  <c r="W211" i="9" s="1"/>
  <c r="L211" i="9"/>
  <c r="AD210" i="9"/>
  <c r="AC210" i="9"/>
  <c r="R210" i="9"/>
  <c r="AB210" i="9" s="1"/>
  <c r="Q210" i="9"/>
  <c r="AA210" i="9" s="1"/>
  <c r="P210" i="9"/>
  <c r="Z210" i="9" s="1"/>
  <c r="O210" i="9"/>
  <c r="Y210" i="9" s="1"/>
  <c r="N210" i="9"/>
  <c r="X210" i="9" s="1"/>
  <c r="M210" i="9"/>
  <c r="W210" i="9" s="1"/>
  <c r="L210" i="9"/>
  <c r="AD209" i="9"/>
  <c r="AC209" i="9"/>
  <c r="R209" i="9"/>
  <c r="AB209" i="9" s="1"/>
  <c r="Q209" i="9"/>
  <c r="AA209" i="9" s="1"/>
  <c r="P209" i="9"/>
  <c r="Z209" i="9" s="1"/>
  <c r="O209" i="9"/>
  <c r="Y209" i="9" s="1"/>
  <c r="N209" i="9"/>
  <c r="X209" i="9" s="1"/>
  <c r="M209" i="9"/>
  <c r="AQ209" i="9" s="1"/>
  <c r="L209" i="9"/>
  <c r="AD208" i="9"/>
  <c r="AC208" i="9"/>
  <c r="AB208" i="9"/>
  <c r="AA208" i="9"/>
  <c r="Z208" i="9"/>
  <c r="Y208" i="9"/>
  <c r="X208" i="9"/>
  <c r="W208" i="9"/>
  <c r="U208" i="9"/>
  <c r="V208" i="9" s="1"/>
  <c r="L208" i="9"/>
  <c r="AD207" i="9"/>
  <c r="AC207" i="9"/>
  <c r="AB207" i="9"/>
  <c r="AA207" i="9"/>
  <c r="Z207" i="9"/>
  <c r="Y207" i="9"/>
  <c r="X207" i="9"/>
  <c r="W207" i="9"/>
  <c r="U207" i="9"/>
  <c r="V207" i="9" s="1"/>
  <c r="L207" i="9"/>
  <c r="AD206" i="9"/>
  <c r="AC206" i="9"/>
  <c r="AB206" i="9"/>
  <c r="AA206" i="9"/>
  <c r="Z206" i="9"/>
  <c r="Y206" i="9"/>
  <c r="X206" i="9"/>
  <c r="W206" i="9"/>
  <c r="U206" i="9"/>
  <c r="V206" i="9" s="1"/>
  <c r="L206" i="9"/>
  <c r="AD205" i="9"/>
  <c r="AC205" i="9"/>
  <c r="R205" i="9"/>
  <c r="AB205" i="9" s="1"/>
  <c r="Q205" i="9"/>
  <c r="AA205" i="9" s="1"/>
  <c r="P205" i="9"/>
  <c r="Z205" i="9" s="1"/>
  <c r="O205" i="9"/>
  <c r="N205" i="9"/>
  <c r="X205" i="9" s="1"/>
  <c r="M205" i="9"/>
  <c r="AS205" i="9" s="1"/>
  <c r="L205" i="9"/>
  <c r="AD204" i="9"/>
  <c r="AC204" i="9"/>
  <c r="AB204" i="9"/>
  <c r="AA204" i="9"/>
  <c r="Z204" i="9"/>
  <c r="Y204" i="9"/>
  <c r="X204" i="9"/>
  <c r="W204" i="9"/>
  <c r="U204" i="9"/>
  <c r="V204" i="9" s="1"/>
  <c r="L204" i="9"/>
  <c r="AD203" i="9"/>
  <c r="AC203" i="9"/>
  <c r="AB203" i="9"/>
  <c r="AA203" i="9"/>
  <c r="Z203" i="9"/>
  <c r="Y203" i="9"/>
  <c r="X203" i="9"/>
  <c r="W203" i="9"/>
  <c r="U203" i="9"/>
  <c r="V203" i="9" s="1"/>
  <c r="L203" i="9"/>
  <c r="AD202" i="9"/>
  <c r="AC202" i="9"/>
  <c r="R202" i="9"/>
  <c r="AB202" i="9" s="1"/>
  <c r="Q202" i="9"/>
  <c r="AA202" i="9" s="1"/>
  <c r="P202" i="9"/>
  <c r="Z202" i="9" s="1"/>
  <c r="O202" i="9"/>
  <c r="Y202" i="9" s="1"/>
  <c r="N202" i="9"/>
  <c r="X202" i="9" s="1"/>
  <c r="M202" i="9"/>
  <c r="AQ202" i="9" s="1"/>
  <c r="L202" i="9"/>
  <c r="AD201" i="9"/>
  <c r="AC201" i="9"/>
  <c r="AB201" i="9"/>
  <c r="AA201" i="9"/>
  <c r="Z201" i="9"/>
  <c r="Y201" i="9"/>
  <c r="X201" i="9"/>
  <c r="W201" i="9"/>
  <c r="U201" i="9"/>
  <c r="V201" i="9" s="1"/>
  <c r="L201" i="9"/>
  <c r="AD200" i="9"/>
  <c r="AC200" i="9"/>
  <c r="AB200" i="9"/>
  <c r="AA200" i="9"/>
  <c r="Z200" i="9"/>
  <c r="Y200" i="9"/>
  <c r="X200" i="9"/>
  <c r="W200" i="9"/>
  <c r="U200" i="9"/>
  <c r="V200" i="9" s="1"/>
  <c r="L200" i="9"/>
  <c r="AD199" i="9"/>
  <c r="AC199" i="9"/>
  <c r="R199" i="9"/>
  <c r="AB199" i="9" s="1"/>
  <c r="Q199" i="9"/>
  <c r="AA199" i="9" s="1"/>
  <c r="P199" i="9"/>
  <c r="Z199" i="9" s="1"/>
  <c r="O199" i="9"/>
  <c r="Y199" i="9" s="1"/>
  <c r="N199" i="9"/>
  <c r="X199" i="9" s="1"/>
  <c r="M199" i="9"/>
  <c r="L199" i="9"/>
  <c r="AD198" i="9"/>
  <c r="AC198" i="9"/>
  <c r="R198" i="9"/>
  <c r="AB198" i="9" s="1"/>
  <c r="Q198" i="9"/>
  <c r="AA198" i="9" s="1"/>
  <c r="P198" i="9"/>
  <c r="Z198" i="9" s="1"/>
  <c r="O198" i="9"/>
  <c r="Y198" i="9" s="1"/>
  <c r="N198" i="9"/>
  <c r="X198" i="9" s="1"/>
  <c r="M198" i="9"/>
  <c r="AQ198" i="9" s="1"/>
  <c r="L198" i="9"/>
  <c r="AD197" i="9"/>
  <c r="AC197" i="9"/>
  <c r="AB197" i="9"/>
  <c r="AA197" i="9"/>
  <c r="Z197" i="9"/>
  <c r="Y197" i="9"/>
  <c r="X197" i="9"/>
  <c r="W197" i="9"/>
  <c r="U197" i="9"/>
  <c r="V197" i="9" s="1"/>
  <c r="L197" i="9"/>
  <c r="AD196" i="9"/>
  <c r="AC196" i="9"/>
  <c r="R196" i="9"/>
  <c r="AB196" i="9" s="1"/>
  <c r="Q196" i="9"/>
  <c r="AA196" i="9" s="1"/>
  <c r="P196" i="9"/>
  <c r="Z196" i="9" s="1"/>
  <c r="O196" i="9"/>
  <c r="Y196" i="9" s="1"/>
  <c r="N196" i="9"/>
  <c r="X196" i="9" s="1"/>
  <c r="M196" i="9"/>
  <c r="AQ196" i="9" s="1"/>
  <c r="L196" i="9"/>
  <c r="AD195" i="9"/>
  <c r="AC195" i="9"/>
  <c r="AB195" i="9"/>
  <c r="AA195" i="9"/>
  <c r="Z195" i="9"/>
  <c r="Y195" i="9"/>
  <c r="X195" i="9"/>
  <c r="W195" i="9"/>
  <c r="U195" i="9"/>
  <c r="V195" i="9" s="1"/>
  <c r="L195" i="9"/>
  <c r="AD194" i="9"/>
  <c r="AC194" i="9"/>
  <c r="R194" i="9"/>
  <c r="AB194" i="9" s="1"/>
  <c r="Q194" i="9"/>
  <c r="AA194" i="9" s="1"/>
  <c r="P194" i="9"/>
  <c r="Z194" i="9" s="1"/>
  <c r="O194" i="9"/>
  <c r="Y194" i="9" s="1"/>
  <c r="N194" i="9"/>
  <c r="X194" i="9" s="1"/>
  <c r="M194" i="9"/>
  <c r="W194" i="9" s="1"/>
  <c r="L194" i="9"/>
  <c r="AD193" i="9"/>
  <c r="AC193" i="9"/>
  <c r="R193" i="9"/>
  <c r="AB193" i="9" s="1"/>
  <c r="Q193" i="9"/>
  <c r="AA193" i="9" s="1"/>
  <c r="P193" i="9"/>
  <c r="Z193" i="9" s="1"/>
  <c r="O193" i="9"/>
  <c r="N193" i="9"/>
  <c r="X193" i="9" s="1"/>
  <c r="M193" i="9"/>
  <c r="W193" i="9" s="1"/>
  <c r="L193" i="9"/>
  <c r="AD192" i="9"/>
  <c r="AC192" i="9"/>
  <c r="AB192" i="9"/>
  <c r="AA192" i="9"/>
  <c r="Z192" i="9"/>
  <c r="Y192" i="9"/>
  <c r="X192" i="9"/>
  <c r="W192" i="9"/>
  <c r="U192" i="9"/>
  <c r="V192" i="9" s="1"/>
  <c r="L192" i="9"/>
  <c r="AD191" i="9"/>
  <c r="AC191" i="9"/>
  <c r="R191" i="9"/>
  <c r="AB191" i="9" s="1"/>
  <c r="Q191" i="9"/>
  <c r="AA191" i="9" s="1"/>
  <c r="P191" i="9"/>
  <c r="O191" i="9"/>
  <c r="Y191" i="9" s="1"/>
  <c r="N191" i="9"/>
  <c r="X191" i="9" s="1"/>
  <c r="M191" i="9"/>
  <c r="AS191" i="9" s="1"/>
  <c r="L191" i="9"/>
  <c r="AD190" i="9"/>
  <c r="AC190" i="9"/>
  <c r="R190" i="9"/>
  <c r="AB190" i="9" s="1"/>
  <c r="Q190" i="9"/>
  <c r="AA190" i="9" s="1"/>
  <c r="P190" i="9"/>
  <c r="Z190" i="9" s="1"/>
  <c r="O190" i="9"/>
  <c r="Y190" i="9" s="1"/>
  <c r="N190" i="9"/>
  <c r="X190" i="9" s="1"/>
  <c r="M190" i="9"/>
  <c r="AS190" i="9" s="1"/>
  <c r="L190" i="9"/>
  <c r="AD189" i="9"/>
  <c r="AC189" i="9"/>
  <c r="R189" i="9"/>
  <c r="AB189" i="9" s="1"/>
  <c r="Q189" i="9"/>
  <c r="AA189" i="9" s="1"/>
  <c r="P189" i="9"/>
  <c r="Z189" i="9" s="1"/>
  <c r="O189" i="9"/>
  <c r="Y189" i="9" s="1"/>
  <c r="N189" i="9"/>
  <c r="X189" i="9" s="1"/>
  <c r="M189" i="9"/>
  <c r="AS189" i="9" s="1"/>
  <c r="L189" i="9"/>
  <c r="AD188" i="9"/>
  <c r="AC188" i="9"/>
  <c r="R188" i="9"/>
  <c r="AB188" i="9" s="1"/>
  <c r="Q188" i="9"/>
  <c r="AA188" i="9" s="1"/>
  <c r="P188" i="9"/>
  <c r="O188" i="9"/>
  <c r="Y188" i="9" s="1"/>
  <c r="N188" i="9"/>
  <c r="X188" i="9" s="1"/>
  <c r="M188" i="9"/>
  <c r="W188" i="9" s="1"/>
  <c r="L188" i="9"/>
  <c r="AD187" i="9"/>
  <c r="AB187" i="9"/>
  <c r="AA187" i="9"/>
  <c r="Z187" i="9"/>
  <c r="Y187" i="9"/>
  <c r="X187" i="9"/>
  <c r="W187" i="9"/>
  <c r="S187" i="9"/>
  <c r="U187" i="9" s="1"/>
  <c r="V187" i="9" s="1"/>
  <c r="L187" i="9"/>
  <c r="AD186" i="9"/>
  <c r="AC186" i="9"/>
  <c r="AB186" i="9"/>
  <c r="AA186" i="9"/>
  <c r="Z186" i="9"/>
  <c r="Y186" i="9"/>
  <c r="X186" i="9"/>
  <c r="W186" i="9"/>
  <c r="U186" i="9"/>
  <c r="V186" i="9" s="1"/>
  <c r="L186" i="9"/>
  <c r="AD185" i="9"/>
  <c r="AC185" i="9"/>
  <c r="AB185" i="9"/>
  <c r="AA185" i="9"/>
  <c r="Z185" i="9"/>
  <c r="Y185" i="9"/>
  <c r="X185" i="9"/>
  <c r="W185" i="9"/>
  <c r="U185" i="9"/>
  <c r="V185" i="9" s="1"/>
  <c r="L185" i="9"/>
  <c r="AD184" i="9"/>
  <c r="AC184" i="9"/>
  <c r="AB184" i="9"/>
  <c r="AA184" i="9"/>
  <c r="Z184" i="9"/>
  <c r="Y184" i="9"/>
  <c r="X184" i="9"/>
  <c r="W184" i="9"/>
  <c r="U184" i="9"/>
  <c r="V184" i="9" s="1"/>
  <c r="L184" i="9"/>
  <c r="AD183" i="9"/>
  <c r="AC183" i="9"/>
  <c r="R183" i="9"/>
  <c r="AB183" i="9" s="1"/>
  <c r="Q183" i="9"/>
  <c r="AA183" i="9" s="1"/>
  <c r="P183" i="9"/>
  <c r="O183" i="9"/>
  <c r="Y183" i="9" s="1"/>
  <c r="N183" i="9"/>
  <c r="X183" i="9" s="1"/>
  <c r="M183" i="9"/>
  <c r="AS183" i="9" s="1"/>
  <c r="L183" i="9"/>
  <c r="AD182" i="9"/>
  <c r="AC182" i="9"/>
  <c r="R182" i="9"/>
  <c r="AB182" i="9" s="1"/>
  <c r="Q182" i="9"/>
  <c r="AA182" i="9" s="1"/>
  <c r="P182" i="9"/>
  <c r="Z182" i="9" s="1"/>
  <c r="O182" i="9"/>
  <c r="Y182" i="9" s="1"/>
  <c r="N182" i="9"/>
  <c r="X182" i="9" s="1"/>
  <c r="M182" i="9"/>
  <c r="AS182" i="9" s="1"/>
  <c r="L182" i="9"/>
  <c r="AD181" i="9"/>
  <c r="AC181" i="9"/>
  <c r="AB181" i="9"/>
  <c r="AA181" i="9"/>
  <c r="Z181" i="9"/>
  <c r="Y181" i="9"/>
  <c r="X181" i="9"/>
  <c r="W181" i="9"/>
  <c r="U181" i="9"/>
  <c r="V181" i="9" s="1"/>
  <c r="L181" i="9"/>
  <c r="AD180" i="9"/>
  <c r="AC180" i="9"/>
  <c r="AB180" i="9"/>
  <c r="AA180" i="9"/>
  <c r="Z180" i="9"/>
  <c r="Y180" i="9"/>
  <c r="X180" i="9"/>
  <c r="W180" i="9"/>
  <c r="U180" i="9"/>
  <c r="V180" i="9" s="1"/>
  <c r="L180" i="9"/>
  <c r="AD179" i="9"/>
  <c r="AC179" i="9"/>
  <c r="AB179" i="9"/>
  <c r="AA179" i="9"/>
  <c r="Z179" i="9"/>
  <c r="Y179" i="9"/>
  <c r="X179" i="9"/>
  <c r="W179" i="9"/>
  <c r="U179" i="9"/>
  <c r="V179" i="9" s="1"/>
  <c r="L179" i="9"/>
  <c r="AD178" i="9"/>
  <c r="AC178" i="9"/>
  <c r="AB178" i="9"/>
  <c r="AA178" i="9"/>
  <c r="Z178" i="9"/>
  <c r="Y178" i="9"/>
  <c r="X178" i="9"/>
  <c r="W178" i="9"/>
  <c r="U178" i="9"/>
  <c r="V178" i="9" s="1"/>
  <c r="L178" i="9"/>
  <c r="AD177" i="9"/>
  <c r="AC177" i="9"/>
  <c r="AB177" i="9"/>
  <c r="AA177" i="9"/>
  <c r="Z177" i="9"/>
  <c r="Y177" i="9"/>
  <c r="X177" i="9"/>
  <c r="W177" i="9"/>
  <c r="U177" i="9"/>
  <c r="V177" i="9" s="1"/>
  <c r="L177" i="9"/>
  <c r="AD176" i="9"/>
  <c r="AC176" i="9"/>
  <c r="AB176" i="9"/>
  <c r="AA176" i="9"/>
  <c r="Z176" i="9"/>
  <c r="Y176" i="9"/>
  <c r="X176" i="9"/>
  <c r="W176" i="9"/>
  <c r="U176" i="9"/>
  <c r="V176" i="9" s="1"/>
  <c r="L176" i="9"/>
  <c r="AD175" i="9"/>
  <c r="AC175" i="9"/>
  <c r="R175" i="9"/>
  <c r="AB175" i="9" s="1"/>
  <c r="Q175" i="9"/>
  <c r="AA175" i="9" s="1"/>
  <c r="P175" i="9"/>
  <c r="Z175" i="9" s="1"/>
  <c r="O175" i="9"/>
  <c r="Y175" i="9" s="1"/>
  <c r="N175" i="9"/>
  <c r="X175" i="9" s="1"/>
  <c r="M175" i="9"/>
  <c r="AS175" i="9" s="1"/>
  <c r="L175" i="9"/>
  <c r="AD174" i="9"/>
  <c r="AC174" i="9"/>
  <c r="AB174" i="9"/>
  <c r="AA174" i="9"/>
  <c r="Z174" i="9"/>
  <c r="Y174" i="9"/>
  <c r="X174" i="9"/>
  <c r="W174" i="9"/>
  <c r="U174" i="9"/>
  <c r="V174" i="9" s="1"/>
  <c r="L174" i="9"/>
  <c r="AD173" i="9"/>
  <c r="AC173" i="9"/>
  <c r="AB173" i="9"/>
  <c r="AA173" i="9"/>
  <c r="Z173" i="9"/>
  <c r="Y173" i="9"/>
  <c r="X173" i="9"/>
  <c r="W173" i="9"/>
  <c r="U173" i="9"/>
  <c r="V173" i="9" s="1"/>
  <c r="L173" i="9"/>
  <c r="AD172" i="9"/>
  <c r="AC172" i="9"/>
  <c r="AB172" i="9"/>
  <c r="AA172" i="9"/>
  <c r="Z172" i="9"/>
  <c r="Y172" i="9"/>
  <c r="X172" i="9"/>
  <c r="W172" i="9"/>
  <c r="U172" i="9"/>
  <c r="V172" i="9" s="1"/>
  <c r="L172" i="9"/>
  <c r="AD171" i="9"/>
  <c r="AC171" i="9"/>
  <c r="AB171" i="9"/>
  <c r="AA171" i="9"/>
  <c r="Z171" i="9"/>
  <c r="Y171" i="9"/>
  <c r="X171" i="9"/>
  <c r="W171" i="9"/>
  <c r="U171" i="9"/>
  <c r="V171" i="9" s="1"/>
  <c r="L171" i="9"/>
  <c r="AD170" i="9"/>
  <c r="AC170" i="9"/>
  <c r="AB170" i="9"/>
  <c r="AA170" i="9"/>
  <c r="Z170" i="9"/>
  <c r="Y170" i="9"/>
  <c r="X170" i="9"/>
  <c r="W170" i="9"/>
  <c r="U170" i="9"/>
  <c r="V170" i="9" s="1"/>
  <c r="L170" i="9"/>
  <c r="AD169" i="9"/>
  <c r="AC169" i="9"/>
  <c r="AB169" i="9"/>
  <c r="AA169" i="9"/>
  <c r="Z169" i="9"/>
  <c r="Y169" i="9"/>
  <c r="X169" i="9"/>
  <c r="W169" i="9"/>
  <c r="U169" i="9"/>
  <c r="V169" i="9" s="1"/>
  <c r="L169" i="9"/>
  <c r="AD168" i="9"/>
  <c r="AC168" i="9"/>
  <c r="AB168" i="9"/>
  <c r="AA168" i="9"/>
  <c r="Z168" i="9"/>
  <c r="Y168" i="9"/>
  <c r="X168" i="9"/>
  <c r="W168" i="9"/>
  <c r="U168" i="9"/>
  <c r="V168" i="9" s="1"/>
  <c r="L168" i="9"/>
  <c r="AD167" i="9"/>
  <c r="AC167" i="9"/>
  <c r="AB167" i="9"/>
  <c r="AA167" i="9"/>
  <c r="Z167" i="9"/>
  <c r="Y167" i="9"/>
  <c r="X167" i="9"/>
  <c r="W167" i="9"/>
  <c r="U167" i="9"/>
  <c r="V167" i="9" s="1"/>
  <c r="L167" i="9"/>
  <c r="AD166" i="9"/>
  <c r="AC166" i="9"/>
  <c r="AB166" i="9"/>
  <c r="AA166" i="9"/>
  <c r="Z166" i="9"/>
  <c r="Y166" i="9"/>
  <c r="X166" i="9"/>
  <c r="W166" i="9"/>
  <c r="U166" i="9"/>
  <c r="V166" i="9" s="1"/>
  <c r="L166" i="9"/>
  <c r="AD165" i="9"/>
  <c r="AC165" i="9"/>
  <c r="R165" i="9"/>
  <c r="AB165" i="9" s="1"/>
  <c r="Q165" i="9"/>
  <c r="AA165" i="9" s="1"/>
  <c r="P165" i="9"/>
  <c r="Z165" i="9" s="1"/>
  <c r="O165" i="9"/>
  <c r="Y165" i="9" s="1"/>
  <c r="N165" i="9"/>
  <c r="X165" i="9" s="1"/>
  <c r="M165" i="9"/>
  <c r="AS165" i="9" s="1"/>
  <c r="L165" i="9"/>
  <c r="AD164" i="9"/>
  <c r="AC164" i="9"/>
  <c r="R164" i="9"/>
  <c r="AB164" i="9" s="1"/>
  <c r="Q164" i="9"/>
  <c r="AA164" i="9" s="1"/>
  <c r="P164" i="9"/>
  <c r="Z164" i="9" s="1"/>
  <c r="O164" i="9"/>
  <c r="Y164" i="9" s="1"/>
  <c r="N164" i="9"/>
  <c r="X164" i="9" s="1"/>
  <c r="M164" i="9"/>
  <c r="AQ164" i="9" s="1"/>
  <c r="L164" i="9"/>
  <c r="AD163" i="9"/>
  <c r="AC163" i="9"/>
  <c r="R163" i="9"/>
  <c r="AB163" i="9" s="1"/>
  <c r="Q163" i="9"/>
  <c r="AA163" i="9" s="1"/>
  <c r="P163" i="9"/>
  <c r="Z163" i="9" s="1"/>
  <c r="O163" i="9"/>
  <c r="Y163" i="9" s="1"/>
  <c r="N163" i="9"/>
  <c r="X163" i="9" s="1"/>
  <c r="M163" i="9"/>
  <c r="W163" i="9" s="1"/>
  <c r="L163" i="9"/>
  <c r="AD162" i="9"/>
  <c r="AC162" i="9"/>
  <c r="AB162" i="9"/>
  <c r="AA162" i="9"/>
  <c r="Z162" i="9"/>
  <c r="Y162" i="9"/>
  <c r="X162" i="9"/>
  <c r="W162" i="9"/>
  <c r="U162" i="9"/>
  <c r="V162" i="9" s="1"/>
  <c r="L162" i="9"/>
  <c r="AD161" i="9"/>
  <c r="AC161" i="9"/>
  <c r="AB161" i="9"/>
  <c r="AA161" i="9"/>
  <c r="Z161" i="9"/>
  <c r="Y161" i="9"/>
  <c r="X161" i="9"/>
  <c r="W161" i="9"/>
  <c r="U161" i="9"/>
  <c r="V161" i="9" s="1"/>
  <c r="L161" i="9"/>
  <c r="AD160" i="9"/>
  <c r="AC160" i="9"/>
  <c r="AB160" i="9"/>
  <c r="AA160" i="9"/>
  <c r="Z160" i="9"/>
  <c r="Y160" i="9"/>
  <c r="X160" i="9"/>
  <c r="W160" i="9"/>
  <c r="U160" i="9"/>
  <c r="V160" i="9" s="1"/>
  <c r="L160" i="9"/>
  <c r="AD159" i="9"/>
  <c r="AC159" i="9"/>
  <c r="AB159" i="9"/>
  <c r="AA159" i="9"/>
  <c r="Z159" i="9"/>
  <c r="Y159" i="9"/>
  <c r="X159" i="9"/>
  <c r="W159" i="9"/>
  <c r="U159" i="9"/>
  <c r="V159" i="9" s="1"/>
  <c r="L159" i="9"/>
  <c r="AD158" i="9"/>
  <c r="AC158" i="9"/>
  <c r="AB158" i="9"/>
  <c r="AA158" i="9"/>
  <c r="Z158" i="9"/>
  <c r="Y158" i="9"/>
  <c r="X158" i="9"/>
  <c r="W158" i="9"/>
  <c r="U158" i="9"/>
  <c r="V158" i="9" s="1"/>
  <c r="L158" i="9"/>
  <c r="AD157" i="9"/>
  <c r="AC157" i="9"/>
  <c r="AB157" i="9"/>
  <c r="AA157" i="9"/>
  <c r="Z157" i="9"/>
  <c r="Y157" i="9"/>
  <c r="X157" i="9"/>
  <c r="W157" i="9"/>
  <c r="U157" i="9"/>
  <c r="V157" i="9" s="1"/>
  <c r="L157" i="9"/>
  <c r="AD156" i="9"/>
  <c r="AC156" i="9"/>
  <c r="AB156" i="9"/>
  <c r="AA156" i="9"/>
  <c r="Z156" i="9"/>
  <c r="Y156" i="9"/>
  <c r="X156" i="9"/>
  <c r="W156" i="9"/>
  <c r="U156" i="9"/>
  <c r="V156" i="9" s="1"/>
  <c r="L156" i="9"/>
  <c r="AD155" i="9"/>
  <c r="AC155" i="9"/>
  <c r="AB155" i="9"/>
  <c r="AA155" i="9"/>
  <c r="Z155" i="9"/>
  <c r="Y155" i="9"/>
  <c r="X155" i="9"/>
  <c r="W155" i="9"/>
  <c r="U155" i="9"/>
  <c r="V155" i="9" s="1"/>
  <c r="L155" i="9"/>
  <c r="AD154" i="9"/>
  <c r="AC154" i="9"/>
  <c r="AB154" i="9"/>
  <c r="AA154" i="9"/>
  <c r="Z154" i="9"/>
  <c r="Y154" i="9"/>
  <c r="X154" i="9"/>
  <c r="W154" i="9"/>
  <c r="U154" i="9"/>
  <c r="V154" i="9" s="1"/>
  <c r="L154" i="9"/>
  <c r="AD153" i="9"/>
  <c r="AC153" i="9"/>
  <c r="AB153" i="9"/>
  <c r="AA153" i="9"/>
  <c r="Z153" i="9"/>
  <c r="Y153" i="9"/>
  <c r="X153" i="9"/>
  <c r="W153" i="9"/>
  <c r="U153" i="9"/>
  <c r="V153" i="9" s="1"/>
  <c r="L153" i="9"/>
  <c r="AD152" i="9"/>
  <c r="AC152" i="9"/>
  <c r="R152" i="9"/>
  <c r="AB152" i="9" s="1"/>
  <c r="Q152" i="9"/>
  <c r="AA152" i="9" s="1"/>
  <c r="P152" i="9"/>
  <c r="Z152" i="9" s="1"/>
  <c r="O152" i="9"/>
  <c r="Y152" i="9" s="1"/>
  <c r="N152" i="9"/>
  <c r="X152" i="9" s="1"/>
  <c r="M152" i="9"/>
  <c r="W152" i="9" s="1"/>
  <c r="L152" i="9"/>
  <c r="AD151" i="9"/>
  <c r="AC151" i="9"/>
  <c r="R151" i="9"/>
  <c r="AB151" i="9" s="1"/>
  <c r="Q151" i="9"/>
  <c r="AA151" i="9" s="1"/>
  <c r="P151" i="9"/>
  <c r="Z151" i="9" s="1"/>
  <c r="O151" i="9"/>
  <c r="Y151" i="9" s="1"/>
  <c r="N151" i="9"/>
  <c r="X151" i="9" s="1"/>
  <c r="M151" i="9"/>
  <c r="AS151" i="9" s="1"/>
  <c r="L151" i="9"/>
  <c r="AD150" i="9"/>
  <c r="AC150" i="9"/>
  <c r="R150" i="9"/>
  <c r="AB150" i="9" s="1"/>
  <c r="Q150" i="9"/>
  <c r="AA150" i="9" s="1"/>
  <c r="P150" i="9"/>
  <c r="Z150" i="9" s="1"/>
  <c r="O150" i="9"/>
  <c r="Y150" i="9" s="1"/>
  <c r="N150" i="9"/>
  <c r="X150" i="9" s="1"/>
  <c r="M150" i="9"/>
  <c r="W150" i="9" s="1"/>
  <c r="L150" i="9"/>
  <c r="AD149" i="9"/>
  <c r="AC149" i="9"/>
  <c r="R149" i="9"/>
  <c r="AB149" i="9" s="1"/>
  <c r="Q149" i="9"/>
  <c r="AA149" i="9" s="1"/>
  <c r="P149" i="9"/>
  <c r="O149" i="9"/>
  <c r="Y149" i="9" s="1"/>
  <c r="N149" i="9"/>
  <c r="X149" i="9" s="1"/>
  <c r="M149" i="9"/>
  <c r="W149" i="9" s="1"/>
  <c r="L149" i="9"/>
  <c r="AD148" i="9"/>
  <c r="AC148" i="9"/>
  <c r="R148" i="9"/>
  <c r="AB148" i="9" s="1"/>
  <c r="Q148" i="9"/>
  <c r="AA148" i="9" s="1"/>
  <c r="P148" i="9"/>
  <c r="Z148" i="9" s="1"/>
  <c r="O148" i="9"/>
  <c r="Y148" i="9" s="1"/>
  <c r="N148" i="9"/>
  <c r="X148" i="9" s="1"/>
  <c r="M148" i="9"/>
  <c r="W148" i="9" s="1"/>
  <c r="L148" i="9"/>
  <c r="AD147" i="9"/>
  <c r="AC147" i="9"/>
  <c r="R147" i="9"/>
  <c r="AB147" i="9" s="1"/>
  <c r="Q147" i="9"/>
  <c r="AA147" i="9" s="1"/>
  <c r="P147" i="9"/>
  <c r="Z147" i="9" s="1"/>
  <c r="O147" i="9"/>
  <c r="Y147" i="9" s="1"/>
  <c r="N147" i="9"/>
  <c r="X147" i="9" s="1"/>
  <c r="M147" i="9"/>
  <c r="W147" i="9" s="1"/>
  <c r="L147" i="9"/>
  <c r="AD146" i="9"/>
  <c r="AC146" i="9"/>
  <c r="R146" i="9"/>
  <c r="AB146" i="9" s="1"/>
  <c r="Q146" i="9"/>
  <c r="AA146" i="9" s="1"/>
  <c r="P146" i="9"/>
  <c r="Z146" i="9" s="1"/>
  <c r="O146" i="9"/>
  <c r="Y146" i="9" s="1"/>
  <c r="N146" i="9"/>
  <c r="X146" i="9" s="1"/>
  <c r="M146" i="9"/>
  <c r="L146" i="9"/>
  <c r="AD145" i="9"/>
  <c r="AC145" i="9"/>
  <c r="R145" i="9"/>
  <c r="AB145" i="9" s="1"/>
  <c r="Q145" i="9"/>
  <c r="AA145" i="9" s="1"/>
  <c r="P145" i="9"/>
  <c r="Z145" i="9" s="1"/>
  <c r="O145" i="9"/>
  <c r="Y145" i="9" s="1"/>
  <c r="N145" i="9"/>
  <c r="X145" i="9" s="1"/>
  <c r="M145" i="9"/>
  <c r="W145" i="9" s="1"/>
  <c r="L145" i="9"/>
  <c r="AD144" i="9"/>
  <c r="AC144" i="9"/>
  <c r="R144" i="9"/>
  <c r="AB144" i="9" s="1"/>
  <c r="Q144" i="9"/>
  <c r="AA144" i="9" s="1"/>
  <c r="P144" i="9"/>
  <c r="Z144" i="9" s="1"/>
  <c r="O144" i="9"/>
  <c r="Y144" i="9" s="1"/>
  <c r="N144" i="9"/>
  <c r="X144" i="9" s="1"/>
  <c r="M144" i="9"/>
  <c r="W144" i="9" s="1"/>
  <c r="L144" i="9"/>
  <c r="AD143" i="9"/>
  <c r="AC143" i="9"/>
  <c r="R143" i="9"/>
  <c r="AB143" i="9" s="1"/>
  <c r="Q143" i="9"/>
  <c r="AA143" i="9" s="1"/>
  <c r="P143" i="9"/>
  <c r="Z143" i="9" s="1"/>
  <c r="O143" i="9"/>
  <c r="Y143" i="9" s="1"/>
  <c r="N143" i="9"/>
  <c r="X143" i="9" s="1"/>
  <c r="M143" i="9"/>
  <c r="AS143" i="9" s="1"/>
  <c r="L143" i="9"/>
  <c r="AD142" i="9"/>
  <c r="AC142" i="9"/>
  <c r="R142" i="9"/>
  <c r="AB142" i="9" s="1"/>
  <c r="Q142" i="9"/>
  <c r="AA142" i="9" s="1"/>
  <c r="P142" i="9"/>
  <c r="Z142" i="9" s="1"/>
  <c r="O142" i="9"/>
  <c r="Y142" i="9" s="1"/>
  <c r="N142" i="9"/>
  <c r="X142" i="9" s="1"/>
  <c r="M142" i="9"/>
  <c r="W142" i="9" s="1"/>
  <c r="L142" i="9"/>
  <c r="AD141" i="9"/>
  <c r="AC141" i="9"/>
  <c r="R141" i="9"/>
  <c r="AB141" i="9" s="1"/>
  <c r="Q141" i="9"/>
  <c r="AA141" i="9" s="1"/>
  <c r="P141" i="9"/>
  <c r="O141" i="9"/>
  <c r="Y141" i="9" s="1"/>
  <c r="N141" i="9"/>
  <c r="X141" i="9" s="1"/>
  <c r="M141" i="9"/>
  <c r="W141" i="9" s="1"/>
  <c r="L141" i="9"/>
  <c r="AD140" i="9"/>
  <c r="AC140" i="9"/>
  <c r="R140" i="9"/>
  <c r="AB140" i="9" s="1"/>
  <c r="Q140" i="9"/>
  <c r="AA140" i="9" s="1"/>
  <c r="P140" i="9"/>
  <c r="Z140" i="9" s="1"/>
  <c r="O140" i="9"/>
  <c r="Y140" i="9" s="1"/>
  <c r="N140" i="9"/>
  <c r="X140" i="9" s="1"/>
  <c r="M140" i="9"/>
  <c r="AQ140" i="9" s="1"/>
  <c r="L140" i="9"/>
  <c r="AD139" i="9"/>
  <c r="AC139" i="9"/>
  <c r="R139" i="9"/>
  <c r="AB139" i="9" s="1"/>
  <c r="Q139" i="9"/>
  <c r="AA139" i="9" s="1"/>
  <c r="P139" i="9"/>
  <c r="Z139" i="9" s="1"/>
  <c r="O139" i="9"/>
  <c r="Y139" i="9" s="1"/>
  <c r="N139" i="9"/>
  <c r="X139" i="9" s="1"/>
  <c r="M139" i="9"/>
  <c r="W139" i="9" s="1"/>
  <c r="L139" i="9"/>
  <c r="AD138" i="9"/>
  <c r="AC138" i="9"/>
  <c r="AB138" i="9"/>
  <c r="AA138" i="9"/>
  <c r="Z138" i="9"/>
  <c r="Y138" i="9"/>
  <c r="X138" i="9"/>
  <c r="W138" i="9"/>
  <c r="U138" i="9"/>
  <c r="V138" i="9" s="1"/>
  <c r="L138" i="9"/>
  <c r="AD137" i="9"/>
  <c r="AC137" i="9"/>
  <c r="R137" i="9"/>
  <c r="AB137" i="9" s="1"/>
  <c r="Q137" i="9"/>
  <c r="AA137" i="9" s="1"/>
  <c r="P137" i="9"/>
  <c r="Z137" i="9" s="1"/>
  <c r="O137" i="9"/>
  <c r="Y137" i="9" s="1"/>
  <c r="N137" i="9"/>
  <c r="X137" i="9" s="1"/>
  <c r="M137" i="9"/>
  <c r="L137" i="9"/>
  <c r="AD136" i="9"/>
  <c r="AC136" i="9"/>
  <c r="R136" i="9"/>
  <c r="AB136" i="9" s="1"/>
  <c r="Q136" i="9"/>
  <c r="AA136" i="9" s="1"/>
  <c r="P136" i="9"/>
  <c r="Z136" i="9" s="1"/>
  <c r="O136" i="9"/>
  <c r="Y136" i="9" s="1"/>
  <c r="N136" i="9"/>
  <c r="X136" i="9" s="1"/>
  <c r="M136" i="9"/>
  <c r="W136" i="9" s="1"/>
  <c r="L136" i="9"/>
  <c r="AD135" i="9"/>
  <c r="AC135" i="9"/>
  <c r="R135" i="9"/>
  <c r="AB135" i="9" s="1"/>
  <c r="Q135" i="9"/>
  <c r="AA135" i="9" s="1"/>
  <c r="P135" i="9"/>
  <c r="Z135" i="9" s="1"/>
  <c r="O135" i="9"/>
  <c r="Y135" i="9" s="1"/>
  <c r="N135" i="9"/>
  <c r="X135" i="9" s="1"/>
  <c r="M135" i="9"/>
  <c r="AR135" i="9" s="1"/>
  <c r="L135" i="9"/>
  <c r="AD134" i="9"/>
  <c r="AC134" i="9"/>
  <c r="R134" i="9"/>
  <c r="AB134" i="9" s="1"/>
  <c r="Q134" i="9"/>
  <c r="AA134" i="9" s="1"/>
  <c r="P134" i="9"/>
  <c r="Z134" i="9" s="1"/>
  <c r="O134" i="9"/>
  <c r="Y134" i="9" s="1"/>
  <c r="N134" i="9"/>
  <c r="X134" i="9" s="1"/>
  <c r="M134" i="9"/>
  <c r="AS134" i="9" s="1"/>
  <c r="L134" i="9"/>
  <c r="AD133" i="9"/>
  <c r="AC133" i="9"/>
  <c r="R133" i="9"/>
  <c r="AB133" i="9" s="1"/>
  <c r="Q133" i="9"/>
  <c r="AA133" i="9" s="1"/>
  <c r="P133" i="9"/>
  <c r="Z133" i="9" s="1"/>
  <c r="O133" i="9"/>
  <c r="Y133" i="9" s="1"/>
  <c r="N133" i="9"/>
  <c r="X133" i="9" s="1"/>
  <c r="M133" i="9"/>
  <c r="AS133" i="9" s="1"/>
  <c r="L133" i="9"/>
  <c r="AD132" i="9"/>
  <c r="AC132" i="9"/>
  <c r="R132" i="9"/>
  <c r="AB132" i="9" s="1"/>
  <c r="Q132" i="9"/>
  <c r="AA132" i="9" s="1"/>
  <c r="P132" i="9"/>
  <c r="Z132" i="9" s="1"/>
  <c r="O132" i="9"/>
  <c r="Y132" i="9" s="1"/>
  <c r="N132" i="9"/>
  <c r="X132" i="9" s="1"/>
  <c r="M132" i="9"/>
  <c r="AQ132" i="9" s="1"/>
  <c r="L132" i="9"/>
  <c r="AD131" i="9"/>
  <c r="AC131" i="9"/>
  <c r="R131" i="9"/>
  <c r="AB131" i="9" s="1"/>
  <c r="Q131" i="9"/>
  <c r="AA131" i="9" s="1"/>
  <c r="P131" i="9"/>
  <c r="Z131" i="9" s="1"/>
  <c r="O131" i="9"/>
  <c r="Y131" i="9" s="1"/>
  <c r="N131" i="9"/>
  <c r="X131" i="9" s="1"/>
  <c r="M131" i="9"/>
  <c r="W131" i="9" s="1"/>
  <c r="L131" i="9"/>
  <c r="AD130" i="9"/>
  <c r="AC130" i="9"/>
  <c r="R130" i="9"/>
  <c r="AB130" i="9" s="1"/>
  <c r="Q130" i="9"/>
  <c r="AA130" i="9" s="1"/>
  <c r="P130" i="9"/>
  <c r="Z130" i="9" s="1"/>
  <c r="O130" i="9"/>
  <c r="Y130" i="9" s="1"/>
  <c r="N130" i="9"/>
  <c r="X130" i="9" s="1"/>
  <c r="M130" i="9"/>
  <c r="W130" i="9" s="1"/>
  <c r="L130" i="9"/>
  <c r="AD129" i="9"/>
  <c r="AC129" i="9"/>
  <c r="R129" i="9"/>
  <c r="AB129" i="9" s="1"/>
  <c r="Q129" i="9"/>
  <c r="AA129" i="9" s="1"/>
  <c r="P129" i="9"/>
  <c r="Z129" i="9" s="1"/>
  <c r="O129" i="9"/>
  <c r="Y129" i="9" s="1"/>
  <c r="N129" i="9"/>
  <c r="X129" i="9" s="1"/>
  <c r="M129" i="9"/>
  <c r="W129" i="9" s="1"/>
  <c r="L129" i="9"/>
  <c r="AD128" i="9"/>
  <c r="AC128" i="9"/>
  <c r="R128" i="9"/>
  <c r="AB128" i="9" s="1"/>
  <c r="Q128" i="9"/>
  <c r="AA128" i="9" s="1"/>
  <c r="P128" i="9"/>
  <c r="O128" i="9"/>
  <c r="Y128" i="9" s="1"/>
  <c r="N128" i="9"/>
  <c r="X128" i="9" s="1"/>
  <c r="M128" i="9"/>
  <c r="AS128" i="9" s="1"/>
  <c r="L128" i="9"/>
  <c r="AD127" i="9"/>
  <c r="AC127" i="9"/>
  <c r="R127" i="9"/>
  <c r="AB127" i="9" s="1"/>
  <c r="Q127" i="9"/>
  <c r="AA127" i="9" s="1"/>
  <c r="P127" i="9"/>
  <c r="Z127" i="9" s="1"/>
  <c r="O127" i="9"/>
  <c r="Y127" i="9" s="1"/>
  <c r="N127" i="9"/>
  <c r="X127" i="9" s="1"/>
  <c r="M127" i="9"/>
  <c r="AS127" i="9" s="1"/>
  <c r="L127" i="9"/>
  <c r="AD126" i="9"/>
  <c r="AC126" i="9"/>
  <c r="R126" i="9"/>
  <c r="AB126" i="9" s="1"/>
  <c r="Q126" i="9"/>
  <c r="AA126" i="9" s="1"/>
  <c r="P126" i="9"/>
  <c r="Z126" i="9" s="1"/>
  <c r="O126" i="9"/>
  <c r="Y126" i="9" s="1"/>
  <c r="N126" i="9"/>
  <c r="X126" i="9" s="1"/>
  <c r="M126" i="9"/>
  <c r="AS126" i="9" s="1"/>
  <c r="L126" i="9"/>
  <c r="AD125" i="9"/>
  <c r="AC125" i="9"/>
  <c r="R125" i="9"/>
  <c r="AB125" i="9" s="1"/>
  <c r="Q125" i="9"/>
  <c r="AA125" i="9" s="1"/>
  <c r="P125" i="9"/>
  <c r="Z125" i="9" s="1"/>
  <c r="O125" i="9"/>
  <c r="Y125" i="9" s="1"/>
  <c r="N125" i="9"/>
  <c r="X125" i="9" s="1"/>
  <c r="M125" i="9"/>
  <c r="AS125" i="9" s="1"/>
  <c r="L125" i="9"/>
  <c r="AD124" i="9"/>
  <c r="AC124" i="9"/>
  <c r="R124" i="9"/>
  <c r="AB124" i="9" s="1"/>
  <c r="Q124" i="9"/>
  <c r="AA124" i="9" s="1"/>
  <c r="P124" i="9"/>
  <c r="Z124" i="9" s="1"/>
  <c r="O124" i="9"/>
  <c r="Y124" i="9" s="1"/>
  <c r="N124" i="9"/>
  <c r="X124" i="9" s="1"/>
  <c r="M124" i="9"/>
  <c r="AQ124" i="9" s="1"/>
  <c r="L124" i="9"/>
  <c r="AD123" i="9"/>
  <c r="AC123" i="9"/>
  <c r="R123" i="9"/>
  <c r="AB123" i="9" s="1"/>
  <c r="Q123" i="9"/>
  <c r="AA123" i="9" s="1"/>
  <c r="P123" i="9"/>
  <c r="Z123" i="9" s="1"/>
  <c r="O123" i="9"/>
  <c r="Y123" i="9" s="1"/>
  <c r="N123" i="9"/>
  <c r="X123" i="9" s="1"/>
  <c r="M123" i="9"/>
  <c r="W123" i="9" s="1"/>
  <c r="L123" i="9"/>
  <c r="AD122" i="9"/>
  <c r="AC122" i="9"/>
  <c r="R122" i="9"/>
  <c r="AB122" i="9" s="1"/>
  <c r="Q122" i="9"/>
  <c r="AA122" i="9" s="1"/>
  <c r="P122" i="9"/>
  <c r="Z122" i="9" s="1"/>
  <c r="O122" i="9"/>
  <c r="Y122" i="9" s="1"/>
  <c r="N122" i="9"/>
  <c r="X122" i="9" s="1"/>
  <c r="M122" i="9"/>
  <c r="W122" i="9" s="1"/>
  <c r="L122" i="9"/>
  <c r="AD121" i="9"/>
  <c r="AC121" i="9"/>
  <c r="R121" i="9"/>
  <c r="AB121" i="9" s="1"/>
  <c r="Q121" i="9"/>
  <c r="AA121" i="9" s="1"/>
  <c r="P121" i="9"/>
  <c r="Z121" i="9" s="1"/>
  <c r="O121" i="9"/>
  <c r="Y121" i="9" s="1"/>
  <c r="N121" i="9"/>
  <c r="X121" i="9" s="1"/>
  <c r="M121" i="9"/>
  <c r="W121" i="9" s="1"/>
  <c r="L121" i="9"/>
  <c r="AD120" i="9"/>
  <c r="AC120" i="9"/>
  <c r="R120" i="9"/>
  <c r="AB120" i="9" s="1"/>
  <c r="Q120" i="9"/>
  <c r="AA120" i="9" s="1"/>
  <c r="P120" i="9"/>
  <c r="O120" i="9"/>
  <c r="Y120" i="9" s="1"/>
  <c r="N120" i="9"/>
  <c r="X120" i="9" s="1"/>
  <c r="M120" i="9"/>
  <c r="AS120" i="9" s="1"/>
  <c r="L120" i="9"/>
  <c r="AD119" i="9"/>
  <c r="AC119" i="9"/>
  <c r="R119" i="9"/>
  <c r="AB119" i="9" s="1"/>
  <c r="Q119" i="9"/>
  <c r="AA119" i="9" s="1"/>
  <c r="P119" i="9"/>
  <c r="Z119" i="9" s="1"/>
  <c r="O119" i="9"/>
  <c r="Y119" i="9" s="1"/>
  <c r="N119" i="9"/>
  <c r="X119" i="9" s="1"/>
  <c r="M119" i="9"/>
  <c r="AS119" i="9" s="1"/>
  <c r="L119" i="9"/>
  <c r="AD118" i="9"/>
  <c r="AC118" i="9"/>
  <c r="R118" i="9"/>
  <c r="AB118" i="9" s="1"/>
  <c r="Q118" i="9"/>
  <c r="AA118" i="9" s="1"/>
  <c r="P118" i="9"/>
  <c r="Z118" i="9" s="1"/>
  <c r="O118" i="9"/>
  <c r="Y118" i="9" s="1"/>
  <c r="N118" i="9"/>
  <c r="X118" i="9" s="1"/>
  <c r="M118" i="9"/>
  <c r="AS118" i="9" s="1"/>
  <c r="L118" i="9"/>
  <c r="AD117" i="9"/>
  <c r="AC117" i="9"/>
  <c r="R117" i="9"/>
  <c r="AB117" i="9" s="1"/>
  <c r="Q117" i="9"/>
  <c r="AA117" i="9" s="1"/>
  <c r="P117" i="9"/>
  <c r="Z117" i="9" s="1"/>
  <c r="O117" i="9"/>
  <c r="Y117" i="9" s="1"/>
  <c r="N117" i="9"/>
  <c r="X117" i="9" s="1"/>
  <c r="M117" i="9"/>
  <c r="AS117" i="9" s="1"/>
  <c r="L117" i="9"/>
  <c r="AD116" i="9"/>
  <c r="AC116" i="9"/>
  <c r="R116" i="9"/>
  <c r="AB116" i="9" s="1"/>
  <c r="Q116" i="9"/>
  <c r="AA116" i="9" s="1"/>
  <c r="P116" i="9"/>
  <c r="Z116" i="9" s="1"/>
  <c r="O116" i="9"/>
  <c r="Y116" i="9" s="1"/>
  <c r="N116" i="9"/>
  <c r="X116" i="9" s="1"/>
  <c r="M116" i="9"/>
  <c r="AQ116" i="9" s="1"/>
  <c r="L116" i="9"/>
  <c r="AD115" i="9"/>
  <c r="AC115" i="9"/>
  <c r="R115" i="9"/>
  <c r="AB115" i="9" s="1"/>
  <c r="Q115" i="9"/>
  <c r="AA115" i="9" s="1"/>
  <c r="P115" i="9"/>
  <c r="Z115" i="9" s="1"/>
  <c r="O115" i="9"/>
  <c r="Y115" i="9" s="1"/>
  <c r="N115" i="9"/>
  <c r="X115" i="9" s="1"/>
  <c r="M115" i="9"/>
  <c r="W115" i="9" s="1"/>
  <c r="L115" i="9"/>
  <c r="AD114" i="9"/>
  <c r="AC114" i="9"/>
  <c r="R114" i="9"/>
  <c r="AB114" i="9" s="1"/>
  <c r="Q114" i="9"/>
  <c r="AA114" i="9" s="1"/>
  <c r="P114" i="9"/>
  <c r="Z114" i="9" s="1"/>
  <c r="O114" i="9"/>
  <c r="Y114" i="9" s="1"/>
  <c r="N114" i="9"/>
  <c r="X114" i="9" s="1"/>
  <c r="M114" i="9"/>
  <c r="L114" i="9"/>
  <c r="AD113" i="9"/>
  <c r="AC113" i="9"/>
  <c r="R113" i="9"/>
  <c r="AB113" i="9" s="1"/>
  <c r="Q113" i="9"/>
  <c r="AA113" i="9" s="1"/>
  <c r="P113" i="9"/>
  <c r="Z113" i="9" s="1"/>
  <c r="O113" i="9"/>
  <c r="Y113" i="9" s="1"/>
  <c r="N113" i="9"/>
  <c r="X113" i="9" s="1"/>
  <c r="M113" i="9"/>
  <c r="W113" i="9" s="1"/>
  <c r="L113" i="9"/>
  <c r="AD112" i="9"/>
  <c r="AC112" i="9"/>
  <c r="R112" i="9"/>
  <c r="AB112" i="9" s="1"/>
  <c r="Q112" i="9"/>
  <c r="AA112" i="9" s="1"/>
  <c r="P112" i="9"/>
  <c r="Z112" i="9" s="1"/>
  <c r="O112" i="9"/>
  <c r="Y112" i="9" s="1"/>
  <c r="N112" i="9"/>
  <c r="X112" i="9" s="1"/>
  <c r="M112" i="9"/>
  <c r="AS112" i="9" s="1"/>
  <c r="L112" i="9"/>
  <c r="AD111" i="9"/>
  <c r="AC111" i="9"/>
  <c r="AB111" i="9"/>
  <c r="AA111" i="9"/>
  <c r="Z111" i="9"/>
  <c r="Y111" i="9"/>
  <c r="X111" i="9"/>
  <c r="W111" i="9"/>
  <c r="U111" i="9"/>
  <c r="V111" i="9" s="1"/>
  <c r="L111" i="9"/>
  <c r="AD110" i="9"/>
  <c r="AC110" i="9"/>
  <c r="R110" i="9"/>
  <c r="AB110" i="9" s="1"/>
  <c r="Q110" i="9"/>
  <c r="AA110" i="9" s="1"/>
  <c r="P110" i="9"/>
  <c r="Z110" i="9" s="1"/>
  <c r="O110" i="9"/>
  <c r="Y110" i="9" s="1"/>
  <c r="N110" i="9"/>
  <c r="M110" i="9"/>
  <c r="AS110" i="9" s="1"/>
  <c r="L110" i="9"/>
  <c r="AD109" i="9"/>
  <c r="AC109" i="9"/>
  <c r="R109" i="9"/>
  <c r="AB109" i="9" s="1"/>
  <c r="Q109" i="9"/>
  <c r="AA109" i="9" s="1"/>
  <c r="P109" i="9"/>
  <c r="Z109" i="9" s="1"/>
  <c r="O109" i="9"/>
  <c r="Y109" i="9" s="1"/>
  <c r="N109" i="9"/>
  <c r="X109" i="9" s="1"/>
  <c r="M109" i="9"/>
  <c r="AS109" i="9" s="1"/>
  <c r="L109" i="9"/>
  <c r="AD108" i="9"/>
  <c r="AC108" i="9"/>
  <c r="R108" i="9"/>
  <c r="AB108" i="9" s="1"/>
  <c r="Q108" i="9"/>
  <c r="AA108" i="9" s="1"/>
  <c r="P108" i="9"/>
  <c r="Z108" i="9" s="1"/>
  <c r="O108" i="9"/>
  <c r="Y108" i="9" s="1"/>
  <c r="N108" i="9"/>
  <c r="X108" i="9" s="1"/>
  <c r="M108" i="9"/>
  <c r="W108" i="9" s="1"/>
  <c r="L108" i="9"/>
  <c r="AD107" i="9"/>
  <c r="AC107" i="9"/>
  <c r="R107" i="9"/>
  <c r="AB107" i="9" s="1"/>
  <c r="Q107" i="9"/>
  <c r="AA107" i="9" s="1"/>
  <c r="P107" i="9"/>
  <c r="O107" i="9"/>
  <c r="Y107" i="9" s="1"/>
  <c r="N107" i="9"/>
  <c r="X107" i="9" s="1"/>
  <c r="M107" i="9"/>
  <c r="W107" i="9" s="1"/>
  <c r="L107" i="9"/>
  <c r="AD106" i="9"/>
  <c r="AC106" i="9"/>
  <c r="R106" i="9"/>
  <c r="AB106" i="9" s="1"/>
  <c r="Q106" i="9"/>
  <c r="AA106" i="9" s="1"/>
  <c r="P106" i="9"/>
  <c r="Z106" i="9" s="1"/>
  <c r="O106" i="9"/>
  <c r="Y106" i="9" s="1"/>
  <c r="N106" i="9"/>
  <c r="X106" i="9" s="1"/>
  <c r="M106" i="9"/>
  <c r="AQ106" i="9" s="1"/>
  <c r="L106" i="9"/>
  <c r="AD105" i="9"/>
  <c r="AC105" i="9"/>
  <c r="R105" i="9"/>
  <c r="AB105" i="9" s="1"/>
  <c r="Q105" i="9"/>
  <c r="AA105" i="9" s="1"/>
  <c r="P105" i="9"/>
  <c r="Z105" i="9" s="1"/>
  <c r="O105" i="9"/>
  <c r="Y105" i="9" s="1"/>
  <c r="N105" i="9"/>
  <c r="X105" i="9" s="1"/>
  <c r="M105" i="9"/>
  <c r="W105" i="9" s="1"/>
  <c r="L105" i="9"/>
  <c r="AD104" i="9"/>
  <c r="AC104" i="9"/>
  <c r="R104" i="9"/>
  <c r="AB104" i="9" s="1"/>
  <c r="Q104" i="9"/>
  <c r="AA104" i="9" s="1"/>
  <c r="P104" i="9"/>
  <c r="Z104" i="9" s="1"/>
  <c r="O104" i="9"/>
  <c r="Y104" i="9" s="1"/>
  <c r="N104" i="9"/>
  <c r="X104" i="9" s="1"/>
  <c r="M104" i="9"/>
  <c r="AS104" i="9" s="1"/>
  <c r="L104" i="9"/>
  <c r="AD103" i="9"/>
  <c r="AC103" i="9"/>
  <c r="R103" i="9"/>
  <c r="AB103" i="9" s="1"/>
  <c r="Q103" i="9"/>
  <c r="AA103" i="9" s="1"/>
  <c r="P103" i="9"/>
  <c r="Z103" i="9" s="1"/>
  <c r="O103" i="9"/>
  <c r="Y103" i="9" s="1"/>
  <c r="N103" i="9"/>
  <c r="X103" i="9" s="1"/>
  <c r="M103" i="9"/>
  <c r="AS103" i="9" s="1"/>
  <c r="L103" i="9"/>
  <c r="AD102" i="9"/>
  <c r="AC102" i="9"/>
  <c r="R102" i="9"/>
  <c r="AB102" i="9" s="1"/>
  <c r="Q102" i="9"/>
  <c r="AA102" i="9" s="1"/>
  <c r="P102" i="9"/>
  <c r="Z102" i="9" s="1"/>
  <c r="O102" i="9"/>
  <c r="Y102" i="9" s="1"/>
  <c r="N102" i="9"/>
  <c r="X102" i="9" s="1"/>
  <c r="M102" i="9"/>
  <c r="AS102" i="9" s="1"/>
  <c r="L102" i="9"/>
  <c r="AD101" i="9"/>
  <c r="AC101" i="9"/>
  <c r="AB101" i="9"/>
  <c r="AA101" i="9"/>
  <c r="Z101" i="9"/>
  <c r="Y101" i="9"/>
  <c r="X101" i="9"/>
  <c r="W101" i="9"/>
  <c r="U101" i="9"/>
  <c r="V101" i="9" s="1"/>
  <c r="L101" i="9"/>
  <c r="AD100" i="9"/>
  <c r="AC100" i="9"/>
  <c r="R100" i="9"/>
  <c r="AB100" i="9" s="1"/>
  <c r="Q100" i="9"/>
  <c r="AA100" i="9" s="1"/>
  <c r="P100" i="9"/>
  <c r="Z100" i="9" s="1"/>
  <c r="O100" i="9"/>
  <c r="Y100" i="9" s="1"/>
  <c r="N100" i="9"/>
  <c r="X100" i="9" s="1"/>
  <c r="M100" i="9"/>
  <c r="AQ100" i="9" s="1"/>
  <c r="L100" i="9"/>
  <c r="AD99" i="9"/>
  <c r="AC99" i="9"/>
  <c r="R99" i="9"/>
  <c r="AB99" i="9" s="1"/>
  <c r="Q99" i="9"/>
  <c r="AA99" i="9" s="1"/>
  <c r="P99" i="9"/>
  <c r="Z99" i="9" s="1"/>
  <c r="O99" i="9"/>
  <c r="N99" i="9"/>
  <c r="X99" i="9" s="1"/>
  <c r="M99" i="9"/>
  <c r="W99" i="9" s="1"/>
  <c r="L99" i="9"/>
  <c r="AD98" i="9"/>
  <c r="AC98" i="9"/>
  <c r="R98" i="9"/>
  <c r="Q98" i="9"/>
  <c r="AA98" i="9" s="1"/>
  <c r="P98" i="9"/>
  <c r="Z98" i="9" s="1"/>
  <c r="O98" i="9"/>
  <c r="Y98" i="9" s="1"/>
  <c r="N98" i="9"/>
  <c r="X98" i="9" s="1"/>
  <c r="M98" i="9"/>
  <c r="W98" i="9" s="1"/>
  <c r="L98" i="9"/>
  <c r="AD97" i="9"/>
  <c r="AC97" i="9"/>
  <c r="R97" i="9"/>
  <c r="AB97" i="9" s="1"/>
  <c r="Q97" i="9"/>
  <c r="AA97" i="9" s="1"/>
  <c r="P97" i="9"/>
  <c r="Z97" i="9" s="1"/>
  <c r="O97" i="9"/>
  <c r="Y97" i="9" s="1"/>
  <c r="N97" i="9"/>
  <c r="X97" i="9" s="1"/>
  <c r="M97" i="9"/>
  <c r="W97" i="9" s="1"/>
  <c r="L97" i="9"/>
  <c r="AD96" i="9"/>
  <c r="AC96" i="9"/>
  <c r="R96" i="9"/>
  <c r="AB96" i="9" s="1"/>
  <c r="Q96" i="9"/>
  <c r="AA96" i="9" s="1"/>
  <c r="P96" i="9"/>
  <c r="Z96" i="9" s="1"/>
  <c r="O96" i="9"/>
  <c r="Y96" i="9" s="1"/>
  <c r="N96" i="9"/>
  <c r="X96" i="9" s="1"/>
  <c r="M96" i="9"/>
  <c r="AR96" i="9" s="1"/>
  <c r="L96" i="9"/>
  <c r="AD95" i="9"/>
  <c r="AC95" i="9"/>
  <c r="R95" i="9"/>
  <c r="AB95" i="9" s="1"/>
  <c r="Q95" i="9"/>
  <c r="AA95" i="9" s="1"/>
  <c r="P95" i="9"/>
  <c r="Z95" i="9" s="1"/>
  <c r="O95" i="9"/>
  <c r="Y95" i="9" s="1"/>
  <c r="N95" i="9"/>
  <c r="X95" i="9" s="1"/>
  <c r="M95" i="9"/>
  <c r="AS95" i="9" s="1"/>
  <c r="L95" i="9"/>
  <c r="AD94" i="9"/>
  <c r="AC94" i="9"/>
  <c r="R94" i="9"/>
  <c r="AB94" i="9" s="1"/>
  <c r="Q94" i="9"/>
  <c r="AA94" i="9" s="1"/>
  <c r="P94" i="9"/>
  <c r="Z94" i="9" s="1"/>
  <c r="O94" i="9"/>
  <c r="Y94" i="9" s="1"/>
  <c r="N94" i="9"/>
  <c r="M94" i="9"/>
  <c r="W94" i="9" s="1"/>
  <c r="L94" i="9"/>
  <c r="AD93" i="9"/>
  <c r="AC93" i="9"/>
  <c r="R93" i="9"/>
  <c r="AB93" i="9" s="1"/>
  <c r="Q93" i="9"/>
  <c r="AA93" i="9" s="1"/>
  <c r="P93" i="9"/>
  <c r="Z93" i="9" s="1"/>
  <c r="O93" i="9"/>
  <c r="Y93" i="9" s="1"/>
  <c r="N93" i="9"/>
  <c r="X93" i="9" s="1"/>
  <c r="M93" i="9"/>
  <c r="W93" i="9" s="1"/>
  <c r="L93" i="9"/>
  <c r="AD92" i="9"/>
  <c r="AC92" i="9"/>
  <c r="R92" i="9"/>
  <c r="AB92" i="9" s="1"/>
  <c r="Q92" i="9"/>
  <c r="AA92" i="9" s="1"/>
  <c r="P92" i="9"/>
  <c r="Z92" i="9" s="1"/>
  <c r="O92" i="9"/>
  <c r="Y92" i="9" s="1"/>
  <c r="N92" i="9"/>
  <c r="X92" i="9" s="1"/>
  <c r="M92" i="9"/>
  <c r="W92" i="9" s="1"/>
  <c r="L92" i="9"/>
  <c r="AD91" i="9"/>
  <c r="AC91" i="9"/>
  <c r="R91" i="9"/>
  <c r="AB91" i="9" s="1"/>
  <c r="Q91" i="9"/>
  <c r="AA91" i="9" s="1"/>
  <c r="P91" i="9"/>
  <c r="Z91" i="9" s="1"/>
  <c r="O91" i="9"/>
  <c r="N91" i="9"/>
  <c r="X91" i="9" s="1"/>
  <c r="M91" i="9"/>
  <c r="W91" i="9" s="1"/>
  <c r="L91" i="9"/>
  <c r="AD90" i="9"/>
  <c r="AC90" i="9"/>
  <c r="R90" i="9"/>
  <c r="Q90" i="9"/>
  <c r="AA90" i="9" s="1"/>
  <c r="P90" i="9"/>
  <c r="Z90" i="9" s="1"/>
  <c r="O90" i="9"/>
  <c r="Y90" i="9" s="1"/>
  <c r="N90" i="9"/>
  <c r="X90" i="9" s="1"/>
  <c r="M90" i="9"/>
  <c r="L90" i="9"/>
  <c r="AD89" i="9"/>
  <c r="AC89" i="9"/>
  <c r="R89" i="9"/>
  <c r="AB89" i="9" s="1"/>
  <c r="Q89" i="9"/>
  <c r="AA89" i="9" s="1"/>
  <c r="P89" i="9"/>
  <c r="Z89" i="9" s="1"/>
  <c r="O89" i="9"/>
  <c r="Y89" i="9" s="1"/>
  <c r="N89" i="9"/>
  <c r="X89" i="9" s="1"/>
  <c r="M89" i="9"/>
  <c r="W89" i="9" s="1"/>
  <c r="L89" i="9"/>
  <c r="AD88" i="9"/>
  <c r="AC88" i="9"/>
  <c r="R88" i="9"/>
  <c r="AB88" i="9" s="1"/>
  <c r="Q88" i="9"/>
  <c r="AA88" i="9" s="1"/>
  <c r="P88" i="9"/>
  <c r="Z88" i="9" s="1"/>
  <c r="O88" i="9"/>
  <c r="Y88" i="9" s="1"/>
  <c r="N88" i="9"/>
  <c r="X88" i="9" s="1"/>
  <c r="M88" i="9"/>
  <c r="AS88" i="9" s="1"/>
  <c r="L88" i="9"/>
  <c r="AD87" i="9"/>
  <c r="AC87" i="9"/>
  <c r="R87" i="9"/>
  <c r="AB87" i="9" s="1"/>
  <c r="Q87" i="9"/>
  <c r="AA87" i="9" s="1"/>
  <c r="P87" i="9"/>
  <c r="Z87" i="9" s="1"/>
  <c r="O87" i="9"/>
  <c r="Y87" i="9" s="1"/>
  <c r="N87" i="9"/>
  <c r="X87" i="9" s="1"/>
  <c r="M87" i="9"/>
  <c r="AS87" i="9" s="1"/>
  <c r="L87" i="9"/>
  <c r="AD86" i="9"/>
  <c r="AC86" i="9"/>
  <c r="R86" i="9"/>
  <c r="AB86" i="9" s="1"/>
  <c r="Q86" i="9"/>
  <c r="AA86" i="9" s="1"/>
  <c r="P86" i="9"/>
  <c r="Z86" i="9" s="1"/>
  <c r="O86" i="9"/>
  <c r="Y86" i="9" s="1"/>
  <c r="N86" i="9"/>
  <c r="M86" i="9"/>
  <c r="W86" i="9" s="1"/>
  <c r="L86" i="9"/>
  <c r="AD85" i="9"/>
  <c r="AC85" i="9"/>
  <c r="R85" i="9"/>
  <c r="AB85" i="9" s="1"/>
  <c r="Q85" i="9"/>
  <c r="AA85" i="9" s="1"/>
  <c r="P85" i="9"/>
  <c r="Z85" i="9" s="1"/>
  <c r="O85" i="9"/>
  <c r="Y85" i="9" s="1"/>
  <c r="N85" i="9"/>
  <c r="X85" i="9" s="1"/>
  <c r="M85" i="9"/>
  <c r="W85" i="9" s="1"/>
  <c r="L85" i="9"/>
  <c r="AD84" i="9"/>
  <c r="AC84" i="9"/>
  <c r="R84" i="9"/>
  <c r="AB84" i="9" s="1"/>
  <c r="Q84" i="9"/>
  <c r="AA84" i="9" s="1"/>
  <c r="P84" i="9"/>
  <c r="Z84" i="9" s="1"/>
  <c r="O84" i="9"/>
  <c r="Y84" i="9" s="1"/>
  <c r="N84" i="9"/>
  <c r="X84" i="9" s="1"/>
  <c r="M84" i="9"/>
  <c r="W84" i="9" s="1"/>
  <c r="L84" i="9"/>
  <c r="AD83" i="9"/>
  <c r="AC83" i="9"/>
  <c r="R83" i="9"/>
  <c r="AB83" i="9" s="1"/>
  <c r="Q83" i="9"/>
  <c r="AA83" i="9" s="1"/>
  <c r="P83" i="9"/>
  <c r="Z83" i="9" s="1"/>
  <c r="O83" i="9"/>
  <c r="N83" i="9"/>
  <c r="X83" i="9" s="1"/>
  <c r="M83" i="9"/>
  <c r="W83" i="9" s="1"/>
  <c r="L83" i="9"/>
  <c r="AD82" i="9"/>
  <c r="AC82" i="9"/>
  <c r="R82" i="9"/>
  <c r="Q82" i="9"/>
  <c r="AA82" i="9" s="1"/>
  <c r="P82" i="9"/>
  <c r="Z82" i="9" s="1"/>
  <c r="O82" i="9"/>
  <c r="Y82" i="9" s="1"/>
  <c r="N82" i="9"/>
  <c r="X82" i="9" s="1"/>
  <c r="M82" i="9"/>
  <c r="W82" i="9" s="1"/>
  <c r="L82" i="9"/>
  <c r="AD81" i="9"/>
  <c r="AC81" i="9"/>
  <c r="R81" i="9"/>
  <c r="AB81" i="9" s="1"/>
  <c r="Q81" i="9"/>
  <c r="AA81" i="9" s="1"/>
  <c r="P81" i="9"/>
  <c r="Z81" i="9" s="1"/>
  <c r="O81" i="9"/>
  <c r="Y81" i="9" s="1"/>
  <c r="N81" i="9"/>
  <c r="X81" i="9" s="1"/>
  <c r="M81" i="9"/>
  <c r="W81" i="9" s="1"/>
  <c r="L81" i="9"/>
  <c r="AD80" i="9"/>
  <c r="AC80" i="9"/>
  <c r="R80" i="9"/>
  <c r="AB80" i="9" s="1"/>
  <c r="Q80" i="9"/>
  <c r="AA80" i="9" s="1"/>
  <c r="P80" i="9"/>
  <c r="Z80" i="9" s="1"/>
  <c r="O80" i="9"/>
  <c r="Y80" i="9" s="1"/>
  <c r="N80" i="9"/>
  <c r="X80" i="9" s="1"/>
  <c r="M80" i="9"/>
  <c r="AS80" i="9" s="1"/>
  <c r="L80" i="9"/>
  <c r="AD79" i="9"/>
  <c r="AC79" i="9"/>
  <c r="R79" i="9"/>
  <c r="AB79" i="9" s="1"/>
  <c r="Q79" i="9"/>
  <c r="AA79" i="9" s="1"/>
  <c r="P79" i="9"/>
  <c r="Z79" i="9" s="1"/>
  <c r="O79" i="9"/>
  <c r="Y79" i="9" s="1"/>
  <c r="N79" i="9"/>
  <c r="X79" i="9" s="1"/>
  <c r="M79" i="9"/>
  <c r="AQ79" i="9" s="1"/>
  <c r="L79" i="9"/>
  <c r="AD78" i="9"/>
  <c r="AC78" i="9"/>
  <c r="R78" i="9"/>
  <c r="AB78" i="9" s="1"/>
  <c r="Q78" i="9"/>
  <c r="AA78" i="9" s="1"/>
  <c r="P78" i="9"/>
  <c r="Z78" i="9" s="1"/>
  <c r="O78" i="9"/>
  <c r="Y78" i="9" s="1"/>
  <c r="N78" i="9"/>
  <c r="M78" i="9"/>
  <c r="W78" i="9" s="1"/>
  <c r="L78" i="9"/>
  <c r="AD77" i="9"/>
  <c r="AC77" i="9"/>
  <c r="R77" i="9"/>
  <c r="AB77" i="9" s="1"/>
  <c r="Q77" i="9"/>
  <c r="AA77" i="9" s="1"/>
  <c r="P77" i="9"/>
  <c r="Z77" i="9" s="1"/>
  <c r="O77" i="9"/>
  <c r="Y77" i="9" s="1"/>
  <c r="N77" i="9"/>
  <c r="X77" i="9" s="1"/>
  <c r="M77" i="9"/>
  <c r="W77" i="9" s="1"/>
  <c r="L77" i="9"/>
  <c r="AD76" i="9"/>
  <c r="AC76" i="9"/>
  <c r="R76" i="9"/>
  <c r="AB76" i="9" s="1"/>
  <c r="Q76" i="9"/>
  <c r="AA76" i="9" s="1"/>
  <c r="P76" i="9"/>
  <c r="Z76" i="9" s="1"/>
  <c r="O76" i="9"/>
  <c r="Y76" i="9" s="1"/>
  <c r="N76" i="9"/>
  <c r="X76" i="9" s="1"/>
  <c r="M76" i="9"/>
  <c r="W76" i="9" s="1"/>
  <c r="L76" i="9"/>
  <c r="AD75" i="9"/>
  <c r="AC75" i="9"/>
  <c r="AB75" i="9"/>
  <c r="AA75" i="9"/>
  <c r="Z75" i="9"/>
  <c r="Y75" i="9"/>
  <c r="X75" i="9"/>
  <c r="W75" i="9"/>
  <c r="U75" i="9"/>
  <c r="V75" i="9" s="1"/>
  <c r="L75" i="9"/>
  <c r="AD74" i="9"/>
  <c r="AC74" i="9"/>
  <c r="R74" i="9"/>
  <c r="AB74" i="9" s="1"/>
  <c r="Q74" i="9"/>
  <c r="AA74" i="9" s="1"/>
  <c r="P74" i="9"/>
  <c r="Z74" i="9" s="1"/>
  <c r="O74" i="9"/>
  <c r="Y74" i="9" s="1"/>
  <c r="N74" i="9"/>
  <c r="X74" i="9" s="1"/>
  <c r="M74" i="9"/>
  <c r="W74" i="9" s="1"/>
  <c r="L74" i="9"/>
  <c r="AD73" i="9"/>
  <c r="AC73" i="9"/>
  <c r="R73" i="9"/>
  <c r="AB73" i="9" s="1"/>
  <c r="Q73" i="9"/>
  <c r="AA73" i="9" s="1"/>
  <c r="P73" i="9"/>
  <c r="Z73" i="9" s="1"/>
  <c r="O73" i="9"/>
  <c r="N73" i="9"/>
  <c r="X73" i="9" s="1"/>
  <c r="M73" i="9"/>
  <c r="W73" i="9" s="1"/>
  <c r="L73" i="9"/>
  <c r="AD72" i="9"/>
  <c r="AC72" i="9"/>
  <c r="AB72" i="9"/>
  <c r="AA72" i="9"/>
  <c r="Z72" i="9"/>
  <c r="Y72" i="9"/>
  <c r="X72" i="9"/>
  <c r="W72" i="9"/>
  <c r="U72" i="9"/>
  <c r="V72" i="9" s="1"/>
  <c r="L72" i="9"/>
  <c r="AD71" i="9"/>
  <c r="AC71" i="9"/>
  <c r="R71" i="9"/>
  <c r="AB71" i="9" s="1"/>
  <c r="Q71" i="9"/>
  <c r="AA71" i="9" s="1"/>
  <c r="P71" i="9"/>
  <c r="Z71" i="9" s="1"/>
  <c r="O71" i="9"/>
  <c r="N71" i="9"/>
  <c r="X71" i="9" s="1"/>
  <c r="M71" i="9"/>
  <c r="AS71" i="9" s="1"/>
  <c r="L71" i="9"/>
  <c r="AD70" i="9"/>
  <c r="AC70" i="9"/>
  <c r="R70" i="9"/>
  <c r="AB70" i="9" s="1"/>
  <c r="Q70" i="9"/>
  <c r="AA70" i="9" s="1"/>
  <c r="P70" i="9"/>
  <c r="Z70" i="9" s="1"/>
  <c r="O70" i="9"/>
  <c r="Y70" i="9" s="1"/>
  <c r="N70" i="9"/>
  <c r="X70" i="9" s="1"/>
  <c r="M70" i="9"/>
  <c r="AS70" i="9" s="1"/>
  <c r="L70" i="9"/>
  <c r="AD69" i="9"/>
  <c r="AC69" i="9"/>
  <c r="R69" i="9"/>
  <c r="AB69" i="9" s="1"/>
  <c r="Q69" i="9"/>
  <c r="AA69" i="9" s="1"/>
  <c r="P69" i="9"/>
  <c r="Z69" i="9" s="1"/>
  <c r="O69" i="9"/>
  <c r="Y69" i="9" s="1"/>
  <c r="N69" i="9"/>
  <c r="X69" i="9" s="1"/>
  <c r="M69" i="9"/>
  <c r="AS69" i="9" s="1"/>
  <c r="L69" i="9"/>
  <c r="AD68" i="9"/>
  <c r="AC68" i="9"/>
  <c r="R68" i="9"/>
  <c r="AB68" i="9" s="1"/>
  <c r="Q68" i="9"/>
  <c r="AA68" i="9" s="1"/>
  <c r="P68" i="9"/>
  <c r="Z68" i="9" s="1"/>
  <c r="O68" i="9"/>
  <c r="Y68" i="9" s="1"/>
  <c r="N68" i="9"/>
  <c r="X68" i="9" s="1"/>
  <c r="M68" i="9"/>
  <c r="W68" i="9" s="1"/>
  <c r="L68" i="9"/>
  <c r="AD67" i="9"/>
  <c r="AC67" i="9"/>
  <c r="R67" i="9"/>
  <c r="AB67" i="9" s="1"/>
  <c r="Q67" i="9"/>
  <c r="AA67" i="9" s="1"/>
  <c r="P67" i="9"/>
  <c r="Z67" i="9" s="1"/>
  <c r="O67" i="9"/>
  <c r="Y67" i="9" s="1"/>
  <c r="N67" i="9"/>
  <c r="M67" i="9"/>
  <c r="W67" i="9" s="1"/>
  <c r="L67" i="9"/>
  <c r="AD66" i="9"/>
  <c r="AC66" i="9"/>
  <c r="AB66" i="9"/>
  <c r="AA66" i="9"/>
  <c r="Z66" i="9"/>
  <c r="Y66" i="9"/>
  <c r="X66" i="9"/>
  <c r="W66" i="9"/>
  <c r="U66" i="9"/>
  <c r="V66" i="9" s="1"/>
  <c r="L66" i="9"/>
  <c r="AD65" i="9"/>
  <c r="AC65" i="9"/>
  <c r="R65" i="9"/>
  <c r="AB65" i="9" s="1"/>
  <c r="Q65" i="9"/>
  <c r="AA65" i="9" s="1"/>
  <c r="P65" i="9"/>
  <c r="Z65" i="9" s="1"/>
  <c r="O65" i="9"/>
  <c r="Y65" i="9" s="1"/>
  <c r="N65" i="9"/>
  <c r="X65" i="9" s="1"/>
  <c r="M65" i="9"/>
  <c r="AQ65" i="9" s="1"/>
  <c r="L65" i="9"/>
  <c r="AD64" i="9"/>
  <c r="AC64" i="9"/>
  <c r="AB64" i="9"/>
  <c r="AA64" i="9"/>
  <c r="Z64" i="9"/>
  <c r="Y64" i="9"/>
  <c r="X64" i="9"/>
  <c r="W64" i="9"/>
  <c r="U64" i="9"/>
  <c r="V64" i="9" s="1"/>
  <c r="L64" i="9"/>
  <c r="AD63" i="9"/>
  <c r="AC63" i="9"/>
  <c r="R63" i="9"/>
  <c r="AB63" i="9" s="1"/>
  <c r="Q63" i="9"/>
  <c r="AA63" i="9" s="1"/>
  <c r="P63" i="9"/>
  <c r="Z63" i="9" s="1"/>
  <c r="O63" i="9"/>
  <c r="Y63" i="9" s="1"/>
  <c r="N63" i="9"/>
  <c r="X63" i="9" s="1"/>
  <c r="M63" i="9"/>
  <c r="AS63" i="9" s="1"/>
  <c r="L63" i="9"/>
  <c r="AD62" i="9"/>
  <c r="AC62" i="9"/>
  <c r="R62" i="9"/>
  <c r="AB62" i="9" s="1"/>
  <c r="Q62" i="9"/>
  <c r="AA62" i="9" s="1"/>
  <c r="P62" i="9"/>
  <c r="Z62" i="9" s="1"/>
  <c r="O62" i="9"/>
  <c r="Y62" i="9" s="1"/>
  <c r="N62" i="9"/>
  <c r="X62" i="9" s="1"/>
  <c r="M62" i="9"/>
  <c r="AS62" i="9" s="1"/>
  <c r="L62" i="9"/>
  <c r="AD61" i="9"/>
  <c r="AC61" i="9"/>
  <c r="R61" i="9"/>
  <c r="AB61" i="9" s="1"/>
  <c r="Q61" i="9"/>
  <c r="AA61" i="9" s="1"/>
  <c r="P61" i="9"/>
  <c r="Z61" i="9" s="1"/>
  <c r="O61" i="9"/>
  <c r="Y61" i="9" s="1"/>
  <c r="N61" i="9"/>
  <c r="X61" i="9" s="1"/>
  <c r="M61" i="9"/>
  <c r="W61" i="9" s="1"/>
  <c r="L61" i="9"/>
  <c r="AD60" i="9"/>
  <c r="AC60" i="9"/>
  <c r="R60" i="9"/>
  <c r="AB60" i="9" s="1"/>
  <c r="Q60" i="9"/>
  <c r="AA60" i="9" s="1"/>
  <c r="P60" i="9"/>
  <c r="Z60" i="9" s="1"/>
  <c r="O60" i="9"/>
  <c r="Y60" i="9" s="1"/>
  <c r="N60" i="9"/>
  <c r="X60" i="9" s="1"/>
  <c r="M60" i="9"/>
  <c r="AQ60" i="9" s="1"/>
  <c r="L60" i="9"/>
  <c r="AD59" i="9"/>
  <c r="AC59" i="9"/>
  <c r="R59" i="9"/>
  <c r="AB59" i="9" s="1"/>
  <c r="Q59" i="9"/>
  <c r="AA59" i="9" s="1"/>
  <c r="P59" i="9"/>
  <c r="Z59" i="9" s="1"/>
  <c r="O59" i="9"/>
  <c r="Y59" i="9" s="1"/>
  <c r="N59" i="9"/>
  <c r="X59" i="9" s="1"/>
  <c r="M59" i="9"/>
  <c r="W59" i="9" s="1"/>
  <c r="L59" i="9"/>
  <c r="AD58" i="9"/>
  <c r="AC58" i="9"/>
  <c r="R58" i="9"/>
  <c r="Q58" i="9"/>
  <c r="AA58" i="9" s="1"/>
  <c r="P58" i="9"/>
  <c r="Z58" i="9" s="1"/>
  <c r="O58" i="9"/>
  <c r="Y58" i="9" s="1"/>
  <c r="N58" i="9"/>
  <c r="X58" i="9" s="1"/>
  <c r="M58" i="9"/>
  <c r="AQ58" i="9" s="1"/>
  <c r="L58" i="9"/>
  <c r="AD57" i="9"/>
  <c r="AC57" i="9"/>
  <c r="R57" i="9"/>
  <c r="AB57" i="9" s="1"/>
  <c r="Q57" i="9"/>
  <c r="AA57" i="9" s="1"/>
  <c r="P57" i="9"/>
  <c r="Z57" i="9" s="1"/>
  <c r="O57" i="9"/>
  <c r="Y57" i="9" s="1"/>
  <c r="N57" i="9"/>
  <c r="X57" i="9" s="1"/>
  <c r="M57" i="9"/>
  <c r="W57" i="9" s="1"/>
  <c r="L57" i="9"/>
  <c r="AD56" i="9"/>
  <c r="AC56" i="9"/>
  <c r="R56" i="9"/>
  <c r="AB56" i="9" s="1"/>
  <c r="Q56" i="9"/>
  <c r="AA56" i="9" s="1"/>
  <c r="P56" i="9"/>
  <c r="Z56" i="9" s="1"/>
  <c r="O56" i="9"/>
  <c r="Y56" i="9" s="1"/>
  <c r="N56" i="9"/>
  <c r="X56" i="9" s="1"/>
  <c r="M56" i="9"/>
  <c r="AS56" i="9" s="1"/>
  <c r="L56" i="9"/>
  <c r="AD55" i="9"/>
  <c r="AC55" i="9"/>
  <c r="R55" i="9"/>
  <c r="AB55" i="9" s="1"/>
  <c r="Q55" i="9"/>
  <c r="AA55" i="9" s="1"/>
  <c r="P55" i="9"/>
  <c r="Z55" i="9" s="1"/>
  <c r="O55" i="9"/>
  <c r="Y55" i="9" s="1"/>
  <c r="N55" i="9"/>
  <c r="X55" i="9" s="1"/>
  <c r="M55" i="9"/>
  <c r="AS55" i="9" s="1"/>
  <c r="L55" i="9"/>
  <c r="AD54" i="9"/>
  <c r="AC54" i="9"/>
  <c r="R54" i="9"/>
  <c r="AB54" i="9" s="1"/>
  <c r="Q54" i="9"/>
  <c r="AA54" i="9" s="1"/>
  <c r="P54" i="9"/>
  <c r="Z54" i="9" s="1"/>
  <c r="O54" i="9"/>
  <c r="Y54" i="9" s="1"/>
  <c r="N54" i="9"/>
  <c r="X54" i="9" s="1"/>
  <c r="M54" i="9"/>
  <c r="W54" i="9" s="1"/>
  <c r="L54" i="9"/>
  <c r="AD53" i="9"/>
  <c r="AC53" i="9"/>
  <c r="R53" i="9"/>
  <c r="AB53" i="9" s="1"/>
  <c r="Q53" i="9"/>
  <c r="AA53" i="9" s="1"/>
  <c r="P53" i="9"/>
  <c r="Z53" i="9" s="1"/>
  <c r="O53" i="9"/>
  <c r="Y53" i="9" s="1"/>
  <c r="N53" i="9"/>
  <c r="M53" i="9"/>
  <c r="W53" i="9" s="1"/>
  <c r="L53" i="9"/>
  <c r="AD52" i="9"/>
  <c r="AC52" i="9"/>
  <c r="R52" i="9"/>
  <c r="AB52" i="9" s="1"/>
  <c r="Q52" i="9"/>
  <c r="P52" i="9"/>
  <c r="Z52" i="9" s="1"/>
  <c r="O52" i="9"/>
  <c r="Y52" i="9" s="1"/>
  <c r="N52" i="9"/>
  <c r="X52" i="9" s="1"/>
  <c r="M52" i="9"/>
  <c r="W52" i="9" s="1"/>
  <c r="L52" i="9"/>
  <c r="AD51" i="9"/>
  <c r="AC51" i="9"/>
  <c r="R51" i="9"/>
  <c r="AB51" i="9" s="1"/>
  <c r="Q51" i="9"/>
  <c r="AA51" i="9" s="1"/>
  <c r="P51" i="9"/>
  <c r="Z51" i="9" s="1"/>
  <c r="O51" i="9"/>
  <c r="Y51" i="9" s="1"/>
  <c r="N51" i="9"/>
  <c r="X51" i="9" s="1"/>
  <c r="M51" i="9"/>
  <c r="AQ51" i="9" s="1"/>
  <c r="L51" i="9"/>
  <c r="AD50" i="9"/>
  <c r="AC50" i="9"/>
  <c r="R50" i="9"/>
  <c r="AB50" i="9" s="1"/>
  <c r="Q50" i="9"/>
  <c r="AA50" i="9" s="1"/>
  <c r="P50" i="9"/>
  <c r="Z50" i="9" s="1"/>
  <c r="O50" i="9"/>
  <c r="N50" i="9"/>
  <c r="X50" i="9" s="1"/>
  <c r="M50" i="9"/>
  <c r="L50" i="9"/>
  <c r="AD49" i="9"/>
  <c r="AC49" i="9"/>
  <c r="R49" i="9"/>
  <c r="Q49" i="9"/>
  <c r="AA49" i="9" s="1"/>
  <c r="P49" i="9"/>
  <c r="Z49" i="9" s="1"/>
  <c r="O49" i="9"/>
  <c r="Y49" i="9" s="1"/>
  <c r="N49" i="9"/>
  <c r="X49" i="9" s="1"/>
  <c r="M49" i="9"/>
  <c r="W49" i="9" s="1"/>
  <c r="L49" i="9"/>
  <c r="AD48" i="9"/>
  <c r="AC48" i="9"/>
  <c r="R48" i="9"/>
  <c r="AB48" i="9" s="1"/>
  <c r="Q48" i="9"/>
  <c r="AA48" i="9" s="1"/>
  <c r="P48" i="9"/>
  <c r="Z48" i="9" s="1"/>
  <c r="O48" i="9"/>
  <c r="Y48" i="9" s="1"/>
  <c r="N48" i="9"/>
  <c r="X48" i="9" s="1"/>
  <c r="M48" i="9"/>
  <c r="AS48" i="9" s="1"/>
  <c r="L48" i="9"/>
  <c r="AD47" i="9"/>
  <c r="AC47" i="9"/>
  <c r="R47" i="9"/>
  <c r="AB47" i="9" s="1"/>
  <c r="Q47" i="9"/>
  <c r="AA47" i="9" s="1"/>
  <c r="P47" i="9"/>
  <c r="O47" i="9"/>
  <c r="Y47" i="9" s="1"/>
  <c r="N47" i="9"/>
  <c r="X47" i="9" s="1"/>
  <c r="M47" i="9"/>
  <c r="W47" i="9" s="1"/>
  <c r="L47" i="9"/>
  <c r="AD46" i="9"/>
  <c r="AC46" i="9"/>
  <c r="R46" i="9"/>
  <c r="AB46" i="9" s="1"/>
  <c r="Q46" i="9"/>
  <c r="AA46" i="9" s="1"/>
  <c r="P46" i="9"/>
  <c r="O46" i="9"/>
  <c r="Y46" i="9" s="1"/>
  <c r="N46" i="9"/>
  <c r="X46" i="9" s="1"/>
  <c r="M46" i="9"/>
  <c r="W46" i="9" s="1"/>
  <c r="L46" i="9"/>
  <c r="AD45" i="9"/>
  <c r="AC45" i="9"/>
  <c r="R45" i="9"/>
  <c r="AB45" i="9" s="1"/>
  <c r="Q45" i="9"/>
  <c r="AA45" i="9" s="1"/>
  <c r="P45" i="9"/>
  <c r="Z45" i="9" s="1"/>
  <c r="O45" i="9"/>
  <c r="Y45" i="9" s="1"/>
  <c r="N45" i="9"/>
  <c r="X45" i="9" s="1"/>
  <c r="M45" i="9"/>
  <c r="W45" i="9" s="1"/>
  <c r="L45" i="9"/>
  <c r="AD44" i="9"/>
  <c r="AC44" i="9"/>
  <c r="R44" i="9"/>
  <c r="AB44" i="9" s="1"/>
  <c r="Q44" i="9"/>
  <c r="AA44" i="9" s="1"/>
  <c r="P44" i="9"/>
  <c r="Z44" i="9" s="1"/>
  <c r="O44" i="9"/>
  <c r="Y44" i="9" s="1"/>
  <c r="N44" i="9"/>
  <c r="X44" i="9" s="1"/>
  <c r="M44" i="9"/>
  <c r="W44" i="9" s="1"/>
  <c r="L44" i="9"/>
  <c r="AD43" i="9"/>
  <c r="AC43" i="9"/>
  <c r="R43" i="9"/>
  <c r="AB43" i="9" s="1"/>
  <c r="Q43" i="9"/>
  <c r="AA43" i="9" s="1"/>
  <c r="P43" i="9"/>
  <c r="Z43" i="9" s="1"/>
  <c r="O43" i="9"/>
  <c r="Y43" i="9" s="1"/>
  <c r="N43" i="9"/>
  <c r="X43" i="9" s="1"/>
  <c r="M43" i="9"/>
  <c r="AQ43" i="9" s="1"/>
  <c r="L43" i="9"/>
  <c r="AD42" i="9"/>
  <c r="AC42" i="9"/>
  <c r="R42" i="9"/>
  <c r="AB42" i="9" s="1"/>
  <c r="Q42" i="9"/>
  <c r="AA42" i="9" s="1"/>
  <c r="P42" i="9"/>
  <c r="Z42" i="9" s="1"/>
  <c r="O42" i="9"/>
  <c r="N42" i="9"/>
  <c r="X42" i="9" s="1"/>
  <c r="M42" i="9"/>
  <c r="W42" i="9" s="1"/>
  <c r="L42" i="9"/>
  <c r="AD41" i="9"/>
  <c r="AC41" i="9"/>
  <c r="R41" i="9"/>
  <c r="Q41" i="9"/>
  <c r="AA41" i="9" s="1"/>
  <c r="P41" i="9"/>
  <c r="Z41" i="9" s="1"/>
  <c r="O41" i="9"/>
  <c r="Y41" i="9" s="1"/>
  <c r="N41" i="9"/>
  <c r="X41" i="9" s="1"/>
  <c r="M41" i="9"/>
  <c r="AS41" i="9" s="1"/>
  <c r="L41" i="9"/>
  <c r="AD40" i="9"/>
  <c r="AC40" i="9"/>
  <c r="R40" i="9"/>
  <c r="AB40" i="9" s="1"/>
  <c r="Q40" i="9"/>
  <c r="AA40" i="9" s="1"/>
  <c r="P40" i="9"/>
  <c r="Z40" i="9" s="1"/>
  <c r="O40" i="9"/>
  <c r="Y40" i="9" s="1"/>
  <c r="N40" i="9"/>
  <c r="X40" i="9" s="1"/>
  <c r="M40" i="9"/>
  <c r="W40" i="9" s="1"/>
  <c r="L40" i="9"/>
  <c r="AD39" i="9"/>
  <c r="AC39" i="9"/>
  <c r="R39" i="9"/>
  <c r="AB39" i="9" s="1"/>
  <c r="Q39" i="9"/>
  <c r="AA39" i="9" s="1"/>
  <c r="P39" i="9"/>
  <c r="Z39" i="9" s="1"/>
  <c r="O39" i="9"/>
  <c r="Y39" i="9" s="1"/>
  <c r="N39" i="9"/>
  <c r="X39" i="9" s="1"/>
  <c r="M39" i="9"/>
  <c r="W39" i="9" s="1"/>
  <c r="L39" i="9"/>
  <c r="AD38" i="9"/>
  <c r="AC38" i="9"/>
  <c r="R38" i="9"/>
  <c r="AB38" i="9" s="1"/>
  <c r="Q38" i="9"/>
  <c r="AA38" i="9" s="1"/>
  <c r="P38" i="9"/>
  <c r="Z38" i="9" s="1"/>
  <c r="O38" i="9"/>
  <c r="Y38" i="9" s="1"/>
  <c r="N38" i="9"/>
  <c r="X38" i="9" s="1"/>
  <c r="M38" i="9"/>
  <c r="W38" i="9" s="1"/>
  <c r="L38" i="9"/>
  <c r="AD37" i="9"/>
  <c r="AC37" i="9"/>
  <c r="R37" i="9"/>
  <c r="AB37" i="9" s="1"/>
  <c r="Q37" i="9"/>
  <c r="AA37" i="9" s="1"/>
  <c r="P37" i="9"/>
  <c r="Z37" i="9" s="1"/>
  <c r="O37" i="9"/>
  <c r="Y37" i="9" s="1"/>
  <c r="N37" i="9"/>
  <c r="M37" i="9"/>
  <c r="AS37" i="9" s="1"/>
  <c r="L37" i="9"/>
  <c r="AD36" i="9"/>
  <c r="AC36" i="9"/>
  <c r="R36" i="9"/>
  <c r="AB36" i="9" s="1"/>
  <c r="Q36" i="9"/>
  <c r="P36" i="9"/>
  <c r="Z36" i="9" s="1"/>
  <c r="O36" i="9"/>
  <c r="Y36" i="9" s="1"/>
  <c r="N36" i="9"/>
  <c r="X36" i="9" s="1"/>
  <c r="M36" i="9"/>
  <c r="W36" i="9" s="1"/>
  <c r="L36" i="9"/>
  <c r="AD35" i="9"/>
  <c r="AC35" i="9"/>
  <c r="R35" i="9"/>
  <c r="AB35" i="9" s="1"/>
  <c r="Q35" i="9"/>
  <c r="AA35" i="9" s="1"/>
  <c r="P35" i="9"/>
  <c r="Z35" i="9" s="1"/>
  <c r="O35" i="9"/>
  <c r="Y35" i="9" s="1"/>
  <c r="N35" i="9"/>
  <c r="X35" i="9" s="1"/>
  <c r="M35" i="9"/>
  <c r="AS35" i="9" s="1"/>
  <c r="L35" i="9"/>
  <c r="AD34" i="9"/>
  <c r="AC34" i="9"/>
  <c r="R34" i="9"/>
  <c r="AB34" i="9" s="1"/>
  <c r="Q34" i="9"/>
  <c r="AA34" i="9" s="1"/>
  <c r="P34" i="9"/>
  <c r="Z34" i="9" s="1"/>
  <c r="O34" i="9"/>
  <c r="N34" i="9"/>
  <c r="X34" i="9" s="1"/>
  <c r="M34" i="9"/>
  <c r="W34" i="9" s="1"/>
  <c r="L34" i="9"/>
  <c r="AD33" i="9"/>
  <c r="AC33" i="9"/>
  <c r="R33" i="9"/>
  <c r="AB33" i="9" s="1"/>
  <c r="Q33" i="9"/>
  <c r="AA33" i="9" s="1"/>
  <c r="P33" i="9"/>
  <c r="Z33" i="9" s="1"/>
  <c r="O33" i="9"/>
  <c r="Y33" i="9" s="1"/>
  <c r="N33" i="9"/>
  <c r="X33" i="9" s="1"/>
  <c r="M33" i="9"/>
  <c r="W33" i="9" s="1"/>
  <c r="L33" i="9"/>
  <c r="AD32" i="9"/>
  <c r="AC32" i="9"/>
  <c r="R32" i="9"/>
  <c r="AB32" i="9" s="1"/>
  <c r="Q32" i="9"/>
  <c r="AA32" i="9" s="1"/>
  <c r="P32" i="9"/>
  <c r="Z32" i="9" s="1"/>
  <c r="O32" i="9"/>
  <c r="Y32" i="9" s="1"/>
  <c r="N32" i="9"/>
  <c r="X32" i="9" s="1"/>
  <c r="M32" i="9"/>
  <c r="L32" i="9"/>
  <c r="AD31" i="9"/>
  <c r="AC31" i="9"/>
  <c r="R31" i="9"/>
  <c r="AB31" i="9" s="1"/>
  <c r="Q31" i="9"/>
  <c r="AA31" i="9" s="1"/>
  <c r="P31" i="9"/>
  <c r="O31" i="9"/>
  <c r="Y31" i="9" s="1"/>
  <c r="N31" i="9"/>
  <c r="X31" i="9" s="1"/>
  <c r="M31" i="9"/>
  <c r="W31" i="9" s="1"/>
  <c r="L31" i="9"/>
  <c r="AD30" i="9"/>
  <c r="AC30" i="9"/>
  <c r="R30" i="9"/>
  <c r="AB30" i="9" s="1"/>
  <c r="Q30" i="9"/>
  <c r="AA30" i="9" s="1"/>
  <c r="P30" i="9"/>
  <c r="Z30" i="9" s="1"/>
  <c r="O30" i="9"/>
  <c r="Y30" i="9" s="1"/>
  <c r="N30" i="9"/>
  <c r="X30" i="9" s="1"/>
  <c r="M30" i="9"/>
  <c r="AS30" i="9" s="1"/>
  <c r="L30" i="9"/>
  <c r="AD29" i="9"/>
  <c r="AC29" i="9"/>
  <c r="R29" i="9"/>
  <c r="AB29" i="9" s="1"/>
  <c r="Q29" i="9"/>
  <c r="AA29" i="9" s="1"/>
  <c r="P29" i="9"/>
  <c r="Z29" i="9" s="1"/>
  <c r="O29" i="9"/>
  <c r="Y29" i="9" s="1"/>
  <c r="N29" i="9"/>
  <c r="M29" i="9"/>
  <c r="AS29" i="9" s="1"/>
  <c r="L29" i="9"/>
  <c r="AD28" i="9"/>
  <c r="AC28" i="9"/>
  <c r="R28" i="9"/>
  <c r="AB28" i="9" s="1"/>
  <c r="Q28" i="9"/>
  <c r="P28" i="9"/>
  <c r="Z28" i="9" s="1"/>
  <c r="O28" i="9"/>
  <c r="Y28" i="9" s="1"/>
  <c r="N28" i="9"/>
  <c r="X28" i="9" s="1"/>
  <c r="M28" i="9"/>
  <c r="W28" i="9" s="1"/>
  <c r="L28" i="9"/>
  <c r="AD27" i="9"/>
  <c r="AC27" i="9"/>
  <c r="AB27" i="9"/>
  <c r="AA27" i="9"/>
  <c r="Z27" i="9"/>
  <c r="Y27" i="9"/>
  <c r="X27" i="9"/>
  <c r="W27" i="9"/>
  <c r="U27" i="9"/>
  <c r="V27" i="9" s="1"/>
  <c r="L27" i="9"/>
  <c r="AD26" i="9"/>
  <c r="AC26" i="9"/>
  <c r="AB26" i="9"/>
  <c r="AA26" i="9"/>
  <c r="Z26" i="9"/>
  <c r="Y26" i="9"/>
  <c r="X26" i="9"/>
  <c r="W26" i="9"/>
  <c r="U26" i="9"/>
  <c r="V26" i="9" s="1"/>
  <c r="L26" i="9"/>
  <c r="AD25" i="9"/>
  <c r="AC25" i="9"/>
  <c r="R25" i="9"/>
  <c r="AB25" i="9" s="1"/>
  <c r="Q25" i="9"/>
  <c r="AA25" i="9" s="1"/>
  <c r="P25" i="9"/>
  <c r="Z25" i="9" s="1"/>
  <c r="O25" i="9"/>
  <c r="Y25" i="9" s="1"/>
  <c r="N25" i="9"/>
  <c r="M25" i="9"/>
  <c r="W25" i="9" s="1"/>
  <c r="L25" i="9"/>
  <c r="AD24" i="9"/>
  <c r="AC24" i="9"/>
  <c r="AB24" i="9"/>
  <c r="AA24" i="9"/>
  <c r="Z24" i="9"/>
  <c r="Y24" i="9"/>
  <c r="X24" i="9"/>
  <c r="W24" i="9"/>
  <c r="U24" i="9"/>
  <c r="V24" i="9" s="1"/>
  <c r="L24" i="9"/>
  <c r="AD23" i="9"/>
  <c r="AC23" i="9"/>
  <c r="AB23" i="9"/>
  <c r="AA23" i="9"/>
  <c r="Z23" i="9"/>
  <c r="Y23" i="9"/>
  <c r="X23" i="9"/>
  <c r="W23" i="9"/>
  <c r="U23" i="9"/>
  <c r="V23" i="9" s="1"/>
  <c r="L23" i="9"/>
  <c r="AD22" i="9"/>
  <c r="AC22" i="9"/>
  <c r="AB22" i="9"/>
  <c r="AA22" i="9"/>
  <c r="Z22" i="9"/>
  <c r="Y22" i="9"/>
  <c r="X22" i="9"/>
  <c r="W22" i="9"/>
  <c r="U22" i="9"/>
  <c r="V22" i="9" s="1"/>
  <c r="L22" i="9"/>
  <c r="AD21" i="9"/>
  <c r="AC21" i="9"/>
  <c r="AB21" i="9"/>
  <c r="AA21" i="9"/>
  <c r="Z21" i="9"/>
  <c r="Y21" i="9"/>
  <c r="X21" i="9"/>
  <c r="W21" i="9"/>
  <c r="U21" i="9"/>
  <c r="V21" i="9" s="1"/>
  <c r="L21" i="9"/>
  <c r="AD20" i="9"/>
  <c r="AC20" i="9"/>
  <c r="AB20" i="9"/>
  <c r="AA20" i="9"/>
  <c r="Z20" i="9"/>
  <c r="Y20" i="9"/>
  <c r="X20" i="9"/>
  <c r="W20" i="9"/>
  <c r="U20" i="9"/>
  <c r="V20" i="9" s="1"/>
  <c r="L20" i="9"/>
  <c r="AD19" i="9"/>
  <c r="AC19" i="9"/>
  <c r="AB19" i="9"/>
  <c r="AA19" i="9"/>
  <c r="Z19" i="9"/>
  <c r="Y19" i="9"/>
  <c r="X19" i="9"/>
  <c r="W19" i="9"/>
  <c r="U19" i="9"/>
  <c r="V19" i="9" s="1"/>
  <c r="L19" i="9"/>
  <c r="AD18" i="9"/>
  <c r="AC18" i="9"/>
  <c r="AB18" i="9"/>
  <c r="AA18" i="9"/>
  <c r="Z18" i="9"/>
  <c r="Y18" i="9"/>
  <c r="X18" i="9"/>
  <c r="W18" i="9"/>
  <c r="U18" i="9"/>
  <c r="V18" i="9" s="1"/>
  <c r="L18" i="9"/>
  <c r="AD17" i="9"/>
  <c r="AC17" i="9"/>
  <c r="AB17" i="9"/>
  <c r="AA17" i="9"/>
  <c r="Z17" i="9"/>
  <c r="Y17" i="9"/>
  <c r="X17" i="9"/>
  <c r="W17" i="9"/>
  <c r="U17" i="9"/>
  <c r="V17" i="9" s="1"/>
  <c r="L17" i="9"/>
  <c r="AD16" i="9"/>
  <c r="AC16" i="9"/>
  <c r="AB16" i="9"/>
  <c r="AA16" i="9"/>
  <c r="Z16" i="9"/>
  <c r="Y16" i="9"/>
  <c r="X16" i="9"/>
  <c r="W16" i="9"/>
  <c r="U16" i="9"/>
  <c r="V16" i="9" s="1"/>
  <c r="L16" i="9"/>
  <c r="AD15" i="9"/>
  <c r="AC15" i="9"/>
  <c r="AB15" i="9"/>
  <c r="AA15" i="9"/>
  <c r="Z15" i="9"/>
  <c r="Y15" i="9"/>
  <c r="X15" i="9"/>
  <c r="W15" i="9"/>
  <c r="U15" i="9"/>
  <c r="V15" i="9" s="1"/>
  <c r="L15" i="9"/>
  <c r="AD14" i="9"/>
  <c r="AC14" i="9"/>
  <c r="R14" i="9"/>
  <c r="AB14" i="9" s="1"/>
  <c r="Q14" i="9"/>
  <c r="AA14" i="9" s="1"/>
  <c r="P14" i="9"/>
  <c r="Z14" i="9" s="1"/>
  <c r="O14" i="9"/>
  <c r="Y14" i="9" s="1"/>
  <c r="N14" i="9"/>
  <c r="X14" i="9" s="1"/>
  <c r="M14" i="9"/>
  <c r="AS14" i="9" s="1"/>
  <c r="L14" i="9"/>
  <c r="AD13" i="9"/>
  <c r="AC13" i="9"/>
  <c r="AB13" i="9"/>
  <c r="AA13" i="9"/>
  <c r="Z13" i="9"/>
  <c r="Y13" i="9"/>
  <c r="X13" i="9"/>
  <c r="W13" i="9"/>
  <c r="U13" i="9"/>
  <c r="V13" i="9" s="1"/>
  <c r="L13" i="9"/>
  <c r="AD12" i="9"/>
  <c r="AC12" i="9"/>
  <c r="AB12" i="9"/>
  <c r="AA12" i="9"/>
  <c r="Z12" i="9"/>
  <c r="Y12" i="9"/>
  <c r="X12" i="9"/>
  <c r="W12" i="9"/>
  <c r="U12" i="9"/>
  <c r="V12" i="9" s="1"/>
  <c r="L12" i="9"/>
  <c r="AD11" i="9"/>
  <c r="AC11" i="9"/>
  <c r="AB11" i="9"/>
  <c r="AA11" i="9"/>
  <c r="Z11" i="9"/>
  <c r="Y11" i="9"/>
  <c r="X11" i="9"/>
  <c r="W11" i="9"/>
  <c r="U11" i="9"/>
  <c r="V11" i="9" s="1"/>
  <c r="L11" i="9"/>
  <c r="AD10" i="9"/>
  <c r="AC10" i="9"/>
  <c r="AB10" i="9"/>
  <c r="AA10" i="9"/>
  <c r="Z10" i="9"/>
  <c r="Y10" i="9"/>
  <c r="X10" i="9"/>
  <c r="W10" i="9"/>
  <c r="U10" i="9"/>
  <c r="V10" i="9" s="1"/>
  <c r="L10" i="9"/>
  <c r="AQ32" i="9" l="1"/>
  <c r="AS32" i="9"/>
  <c r="W50" i="9"/>
  <c r="AS50" i="9"/>
  <c r="W90" i="9"/>
  <c r="AS90" i="9"/>
  <c r="W114" i="9"/>
  <c r="AS114" i="9"/>
  <c r="W137" i="9"/>
  <c r="AS137" i="9"/>
  <c r="W146" i="9"/>
  <c r="AS146" i="9"/>
  <c r="W199" i="9"/>
  <c r="AS199" i="9"/>
  <c r="W215" i="9"/>
  <c r="AS215" i="9"/>
  <c r="W218" i="9"/>
  <c r="AS218" i="9"/>
  <c r="W230" i="9"/>
  <c r="AS230" i="9"/>
  <c r="W233" i="9"/>
  <c r="AS233" i="9"/>
  <c r="W240" i="9"/>
  <c r="AS240" i="9"/>
  <c r="W245" i="9"/>
  <c r="AS245" i="9"/>
  <c r="AQ258" i="9"/>
  <c r="AS258" i="9"/>
  <c r="AR62" i="9"/>
  <c r="AS265" i="9"/>
  <c r="AS142" i="9"/>
  <c r="AS130" i="9"/>
  <c r="AS121" i="9"/>
  <c r="AS105" i="9"/>
  <c r="AS86" i="9"/>
  <c r="AS57" i="9"/>
  <c r="AS34" i="9"/>
  <c r="AR41" i="9"/>
  <c r="AS264" i="9"/>
  <c r="AS209" i="9"/>
  <c r="AS150" i="9"/>
  <c r="AS129" i="9"/>
  <c r="AS94" i="9"/>
  <c r="AS82" i="9"/>
  <c r="AS74" i="9"/>
  <c r="AS65" i="9"/>
  <c r="AS42" i="9"/>
  <c r="AS33" i="9"/>
  <c r="AS25" i="9"/>
  <c r="AQ87" i="9"/>
  <c r="AS194" i="9"/>
  <c r="AS79" i="9"/>
  <c r="W140" i="9"/>
  <c r="AQ253" i="9"/>
  <c r="AR63" i="9"/>
  <c r="AS266" i="9"/>
  <c r="AS250" i="9"/>
  <c r="AS214" i="9"/>
  <c r="AS202" i="9"/>
  <c r="AS198" i="9"/>
  <c r="AS193" i="9"/>
  <c r="AS136" i="9"/>
  <c r="AS122" i="9"/>
  <c r="AS113" i="9"/>
  <c r="AS106" i="9"/>
  <c r="AS98" i="9"/>
  <c r="AS78" i="9"/>
  <c r="AS58" i="9"/>
  <c r="AS49" i="9"/>
  <c r="AS40" i="9"/>
  <c r="AS81" i="9"/>
  <c r="AS73" i="9"/>
  <c r="AS152" i="9"/>
  <c r="AS96" i="9"/>
  <c r="AS39" i="9"/>
  <c r="AS262" i="9"/>
  <c r="AS46" i="9"/>
  <c r="AS210" i="9"/>
  <c r="AS89" i="9"/>
  <c r="AS144" i="9"/>
  <c r="AS135" i="9"/>
  <c r="AS47" i="9"/>
  <c r="AS270" i="9"/>
  <c r="AS54" i="9"/>
  <c r="AS38" i="9"/>
  <c r="AS269" i="9"/>
  <c r="AS253" i="9"/>
  <c r="AS85" i="9"/>
  <c r="AS61" i="9"/>
  <c r="AR136" i="9"/>
  <c r="AS268" i="9"/>
  <c r="AS244" i="9"/>
  <c r="AS220" i="9"/>
  <c r="AS212" i="9"/>
  <c r="AS196" i="9"/>
  <c r="AS188" i="9"/>
  <c r="AS164" i="9"/>
  <c r="AS148" i="9"/>
  <c r="AS140" i="9"/>
  <c r="AS132" i="9"/>
  <c r="AS124" i="9"/>
  <c r="AS116" i="9"/>
  <c r="AS108" i="9"/>
  <c r="AS100" i="9"/>
  <c r="AS92" i="9"/>
  <c r="AS84" i="9"/>
  <c r="AS76" i="9"/>
  <c r="AS68" i="9"/>
  <c r="AS60" i="9"/>
  <c r="AS52" i="9"/>
  <c r="AS44" i="9"/>
  <c r="AS36" i="9"/>
  <c r="AS28" i="9"/>
  <c r="AS145" i="9"/>
  <c r="AS97" i="9"/>
  <c r="AR97" i="9"/>
  <c r="AS232" i="9"/>
  <c r="AS263" i="9"/>
  <c r="AS31" i="9"/>
  <c r="AS229" i="9"/>
  <c r="AS149" i="9"/>
  <c r="AS141" i="9"/>
  <c r="AS93" i="9"/>
  <c r="AS77" i="9"/>
  <c r="AS53" i="9"/>
  <c r="AS45" i="9"/>
  <c r="AR129" i="9"/>
  <c r="AS267" i="9"/>
  <c r="AS259" i="9"/>
  <c r="AS227" i="9"/>
  <c r="AS219" i="9"/>
  <c r="AS211" i="9"/>
  <c r="AS163" i="9"/>
  <c r="AS147" i="9"/>
  <c r="AS139" i="9"/>
  <c r="AS131" i="9"/>
  <c r="AS123" i="9"/>
  <c r="AS115" i="9"/>
  <c r="AS107" i="9"/>
  <c r="AS99" i="9"/>
  <c r="AS91" i="9"/>
  <c r="AS83" i="9"/>
  <c r="AS67" i="9"/>
  <c r="AS59" i="9"/>
  <c r="AS51" i="9"/>
  <c r="AS43" i="9"/>
  <c r="AQ14" i="9"/>
  <c r="AQ35" i="9"/>
  <c r="W35" i="9"/>
  <c r="AE35" i="9" s="1"/>
  <c r="AF35" i="9" s="1"/>
  <c r="W29" i="9"/>
  <c r="W109" i="9"/>
  <c r="W165" i="9"/>
  <c r="AE165" i="9" s="1"/>
  <c r="AF165" i="9" s="1"/>
  <c r="W182" i="9"/>
  <c r="AE182" i="9" s="1"/>
  <c r="AF182" i="9" s="1"/>
  <c r="W30" i="9"/>
  <c r="W103" i="9"/>
  <c r="AE103" i="9" s="1"/>
  <c r="AF103" i="9" s="1"/>
  <c r="W110" i="9"/>
  <c r="W205" i="9"/>
  <c r="AR79" i="9"/>
  <c r="W62" i="9"/>
  <c r="AE62" i="9" s="1"/>
  <c r="AF62" i="9" s="1"/>
  <c r="W104" i="9"/>
  <c r="W118" i="9"/>
  <c r="W126" i="9"/>
  <c r="W133" i="9"/>
  <c r="AE133" i="9" s="1"/>
  <c r="AF133" i="9" s="1"/>
  <c r="W189" i="9"/>
  <c r="AE189" i="9" s="1"/>
  <c r="AF189" i="9" s="1"/>
  <c r="W217" i="9"/>
  <c r="AE217" i="9" s="1"/>
  <c r="AF217" i="9" s="1"/>
  <c r="AR217" i="9"/>
  <c r="W254" i="9"/>
  <c r="AQ95" i="9"/>
  <c r="W143" i="9"/>
  <c r="AE143" i="9" s="1"/>
  <c r="AF143" i="9" s="1"/>
  <c r="AQ151" i="9"/>
  <c r="W117" i="9"/>
  <c r="AE117" i="9" s="1"/>
  <c r="AF117" i="9" s="1"/>
  <c r="W183" i="9"/>
  <c r="W63" i="9"/>
  <c r="AE63" i="9" s="1"/>
  <c r="AF63" i="9" s="1"/>
  <c r="AQ63" i="9"/>
  <c r="W69" i="9"/>
  <c r="AR119" i="9"/>
  <c r="AQ119" i="9"/>
  <c r="AQ127" i="9"/>
  <c r="W134" i="9"/>
  <c r="W175" i="9"/>
  <c r="AE175" i="9" s="1"/>
  <c r="AF175" i="9" s="1"/>
  <c r="W190" i="9"/>
  <c r="AE190" i="9" s="1"/>
  <c r="AF190" i="9" s="1"/>
  <c r="AQ49" i="9"/>
  <c r="AR189" i="9"/>
  <c r="W71" i="9"/>
  <c r="W37" i="9"/>
  <c r="AR87" i="9"/>
  <c r="AR102" i="9"/>
  <c r="W80" i="9"/>
  <c r="AE80" i="9" s="1"/>
  <c r="AF80" i="9" s="1"/>
  <c r="W88" i="9"/>
  <c r="AE88" i="9" s="1"/>
  <c r="AF88" i="9" s="1"/>
  <c r="W96" i="9"/>
  <c r="AE96" i="9" s="1"/>
  <c r="AF96" i="9" s="1"/>
  <c r="W125" i="9"/>
  <c r="AR48" i="9"/>
  <c r="AQ41" i="9"/>
  <c r="W41" i="9"/>
  <c r="AR56" i="9"/>
  <c r="W70" i="9"/>
  <c r="AE70" i="9" s="1"/>
  <c r="AF70" i="9" s="1"/>
  <c r="W112" i="9"/>
  <c r="AE112" i="9" s="1"/>
  <c r="AF112" i="9" s="1"/>
  <c r="AR112" i="9"/>
  <c r="W120" i="9"/>
  <c r="W128" i="9"/>
  <c r="AR128" i="9"/>
  <c r="W135" i="9"/>
  <c r="W191" i="9"/>
  <c r="W238" i="9"/>
  <c r="AE238" i="9" s="1"/>
  <c r="AF238" i="9" s="1"/>
  <c r="AQ113" i="9"/>
  <c r="AR230" i="9"/>
  <c r="AR113" i="9"/>
  <c r="AR73" i="9"/>
  <c r="AR240" i="9"/>
  <c r="AR25" i="9"/>
  <c r="AR14" i="9"/>
  <c r="AQ262" i="9"/>
  <c r="AQ240" i="9"/>
  <c r="AQ102" i="9"/>
  <c r="AR209" i="9"/>
  <c r="AR198" i="9"/>
  <c r="AR142" i="9"/>
  <c r="AR126" i="9"/>
  <c r="AR104" i="9"/>
  <c r="AR88" i="9"/>
  <c r="AR70" i="9"/>
  <c r="AR54" i="9"/>
  <c r="AR32" i="9"/>
  <c r="AQ80" i="9"/>
  <c r="AQ48" i="9"/>
  <c r="AR152" i="9"/>
  <c r="AR95" i="9"/>
  <c r="AR39" i="9"/>
  <c r="AQ152" i="9"/>
  <c r="AQ47" i="9"/>
  <c r="AR145" i="9"/>
  <c r="AR89" i="9"/>
  <c r="AR33" i="9"/>
  <c r="U55" i="9"/>
  <c r="V55" i="9" s="1"/>
  <c r="W124" i="9"/>
  <c r="AQ137" i="9"/>
  <c r="AQ70" i="9"/>
  <c r="AQ31" i="9"/>
  <c r="AR254" i="9"/>
  <c r="AR245" i="9"/>
  <c r="AR141" i="9"/>
  <c r="AR125" i="9"/>
  <c r="AR103" i="9"/>
  <c r="AR86" i="9"/>
  <c r="AR69" i="9"/>
  <c r="AR49" i="9"/>
  <c r="AR29" i="9"/>
  <c r="AQ103" i="9"/>
  <c r="AR57" i="9"/>
  <c r="AE105" i="9"/>
  <c r="AF105" i="9" s="1"/>
  <c r="W151" i="9"/>
  <c r="AE151" i="9" s="1"/>
  <c r="AF151" i="9" s="1"/>
  <c r="W164" i="9"/>
  <c r="AE164" i="9" s="1"/>
  <c r="AF164" i="9" s="1"/>
  <c r="AQ136" i="9"/>
  <c r="AQ97" i="9"/>
  <c r="AR265" i="9"/>
  <c r="AR253" i="9"/>
  <c r="AR183" i="9"/>
  <c r="AR175" i="9"/>
  <c r="AR121" i="9"/>
  <c r="AR85" i="9"/>
  <c r="AR40" i="9"/>
  <c r="AR109" i="9"/>
  <c r="AQ125" i="9"/>
  <c r="AQ96" i="9"/>
  <c r="AR233" i="9"/>
  <c r="AR193" i="9"/>
  <c r="AR182" i="9"/>
  <c r="AR137" i="9"/>
  <c r="AR80" i="9"/>
  <c r="AR65" i="9"/>
  <c r="AR47" i="9"/>
  <c r="AQ191" i="9"/>
  <c r="AQ120" i="9"/>
  <c r="U71" i="9"/>
  <c r="V71" i="9" s="1"/>
  <c r="W263" i="9"/>
  <c r="AE263" i="9" s="1"/>
  <c r="AF263" i="9" s="1"/>
  <c r="AR215" i="9"/>
  <c r="AR191" i="9"/>
  <c r="AR143" i="9"/>
  <c r="AR127" i="9"/>
  <c r="AR31" i="9"/>
  <c r="AR118" i="9"/>
  <c r="AR94" i="9"/>
  <c r="AR46" i="9"/>
  <c r="AR205" i="9"/>
  <c r="AR149" i="9"/>
  <c r="AR133" i="9"/>
  <c r="AR117" i="9"/>
  <c r="AR53" i="9"/>
  <c r="AR37" i="9"/>
  <c r="W132" i="9"/>
  <c r="AE132" i="9" s="1"/>
  <c r="AF132" i="9" s="1"/>
  <c r="AQ144" i="9"/>
  <c r="AQ129" i="9"/>
  <c r="AQ110" i="9"/>
  <c r="AQ73" i="9"/>
  <c r="AQ57" i="9"/>
  <c r="AQ37" i="9"/>
  <c r="AR268" i="9"/>
  <c r="AR244" i="9"/>
  <c r="AR220" i="9"/>
  <c r="AR212" i="9"/>
  <c r="AR196" i="9"/>
  <c r="AR188" i="9"/>
  <c r="AR164" i="9"/>
  <c r="AR148" i="9"/>
  <c r="AR140" i="9"/>
  <c r="AR132" i="9"/>
  <c r="AR124" i="9"/>
  <c r="AR116" i="9"/>
  <c r="AR108" i="9"/>
  <c r="AR100" i="9"/>
  <c r="AR92" i="9"/>
  <c r="AR84" i="9"/>
  <c r="AR76" i="9"/>
  <c r="AR68" i="9"/>
  <c r="AR60" i="9"/>
  <c r="AR52" i="9"/>
  <c r="AR44" i="9"/>
  <c r="AR36" i="9"/>
  <c r="AR28" i="9"/>
  <c r="AQ215" i="9"/>
  <c r="AR232" i="9"/>
  <c r="AR144" i="9"/>
  <c r="AR120" i="9"/>
  <c r="AR263" i="9"/>
  <c r="AR151" i="9"/>
  <c r="AR71" i="9"/>
  <c r="AR55" i="9"/>
  <c r="AQ233" i="9"/>
  <c r="AQ134" i="9"/>
  <c r="AQ25" i="9"/>
  <c r="AR238" i="9"/>
  <c r="AR214" i="9"/>
  <c r="AR190" i="9"/>
  <c r="AR134" i="9"/>
  <c r="AR78" i="9"/>
  <c r="AR30" i="9"/>
  <c r="U113" i="9"/>
  <c r="V113" i="9" s="1"/>
  <c r="AQ145" i="9"/>
  <c r="AQ38" i="9"/>
  <c r="W60" i="9"/>
  <c r="AQ238" i="9"/>
  <c r="AQ230" i="9"/>
  <c r="AQ182" i="9"/>
  <c r="AQ165" i="9"/>
  <c r="AQ143" i="9"/>
  <c r="AQ128" i="9"/>
  <c r="AQ105" i="9"/>
  <c r="AQ89" i="9"/>
  <c r="AQ56" i="9"/>
  <c r="AQ33" i="9"/>
  <c r="AR267" i="9"/>
  <c r="AR259" i="9"/>
  <c r="AR227" i="9"/>
  <c r="AR219" i="9"/>
  <c r="AR211" i="9"/>
  <c r="AR163" i="9"/>
  <c r="AR147" i="9"/>
  <c r="AR139" i="9"/>
  <c r="AR131" i="9"/>
  <c r="AR123" i="9"/>
  <c r="AR115" i="9"/>
  <c r="AR107" i="9"/>
  <c r="AR99" i="9"/>
  <c r="AR91" i="9"/>
  <c r="AR83" i="9"/>
  <c r="AR67" i="9"/>
  <c r="AR59" i="9"/>
  <c r="AR51" i="9"/>
  <c r="AR43" i="9"/>
  <c r="AR35" i="9"/>
  <c r="AR105" i="9"/>
  <c r="AR81" i="9"/>
  <c r="AQ81" i="9"/>
  <c r="AR264" i="9"/>
  <c r="AQ214" i="9"/>
  <c r="AQ150" i="9"/>
  <c r="AR199" i="9"/>
  <c r="AQ149" i="9"/>
  <c r="AR270" i="9"/>
  <c r="AR150" i="9"/>
  <c r="AR110" i="9"/>
  <c r="AR38" i="9"/>
  <c r="AQ232" i="9"/>
  <c r="AQ199" i="9"/>
  <c r="AQ133" i="9"/>
  <c r="AR269" i="9"/>
  <c r="AR229" i="9"/>
  <c r="AR165" i="9"/>
  <c r="AR93" i="9"/>
  <c r="AR77" i="9"/>
  <c r="AR61" i="9"/>
  <c r="AR45" i="9"/>
  <c r="W106" i="9"/>
  <c r="AE106" i="9" s="1"/>
  <c r="AF106" i="9" s="1"/>
  <c r="AQ229" i="9"/>
  <c r="AQ217" i="9"/>
  <c r="AQ193" i="9"/>
  <c r="AQ141" i="9"/>
  <c r="AQ104" i="9"/>
  <c r="AQ88" i="9"/>
  <c r="AQ71" i="9"/>
  <c r="AQ54" i="9"/>
  <c r="AR266" i="9"/>
  <c r="AR258" i="9"/>
  <c r="AR250" i="9"/>
  <c r="AR218" i="9"/>
  <c r="AR210" i="9"/>
  <c r="AR202" i="9"/>
  <c r="AR194" i="9"/>
  <c r="AR146" i="9"/>
  <c r="AR130" i="9"/>
  <c r="AR122" i="9"/>
  <c r="AR114" i="9"/>
  <c r="AR106" i="9"/>
  <c r="AR98" i="9"/>
  <c r="AR90" i="9"/>
  <c r="AR82" i="9"/>
  <c r="AR74" i="9"/>
  <c r="AR58" i="9"/>
  <c r="AR50" i="9"/>
  <c r="AR42" i="9"/>
  <c r="AR34" i="9"/>
  <c r="AE140" i="9"/>
  <c r="AF140" i="9" s="1"/>
  <c r="AQ183" i="9"/>
  <c r="AQ135" i="9"/>
  <c r="AQ39" i="9"/>
  <c r="AE13" i="9"/>
  <c r="AF13" i="9" s="1"/>
  <c r="AQ126" i="9"/>
  <c r="AQ86" i="9"/>
  <c r="AQ62" i="9"/>
  <c r="AQ30" i="9"/>
  <c r="AE194" i="9"/>
  <c r="AF194" i="9" s="1"/>
  <c r="AQ245" i="9"/>
  <c r="AQ205" i="9"/>
  <c r="AQ189" i="9"/>
  <c r="AQ117" i="9"/>
  <c r="AQ109" i="9"/>
  <c r="AQ93" i="9"/>
  <c r="AQ85" i="9"/>
  <c r="AQ77" i="9"/>
  <c r="AQ69" i="9"/>
  <c r="AQ61" i="9"/>
  <c r="AQ53" i="9"/>
  <c r="AQ45" i="9"/>
  <c r="AQ29" i="9"/>
  <c r="W51" i="9"/>
  <c r="AE51" i="9" s="1"/>
  <c r="AF51" i="9" s="1"/>
  <c r="U54" i="9"/>
  <c r="V54" i="9" s="1"/>
  <c r="W100" i="9"/>
  <c r="AE100" i="9" s="1"/>
  <c r="AF100" i="9" s="1"/>
  <c r="W116" i="9"/>
  <c r="AE116" i="9" s="1"/>
  <c r="AF116" i="9" s="1"/>
  <c r="AE233" i="9"/>
  <c r="AF233" i="9" s="1"/>
  <c r="AE249" i="9"/>
  <c r="AF249" i="9" s="1"/>
  <c r="AQ268" i="9"/>
  <c r="AQ244" i="9"/>
  <c r="AQ220" i="9"/>
  <c r="AQ212" i="9"/>
  <c r="AQ188" i="9"/>
  <c r="AQ148" i="9"/>
  <c r="AQ108" i="9"/>
  <c r="AQ92" i="9"/>
  <c r="AQ84" i="9"/>
  <c r="AQ76" i="9"/>
  <c r="AQ68" i="9"/>
  <c r="AQ52" i="9"/>
  <c r="AQ44" i="9"/>
  <c r="AQ36" i="9"/>
  <c r="AQ28" i="9"/>
  <c r="U30" i="9"/>
  <c r="V30" i="9" s="1"/>
  <c r="AQ112" i="9"/>
  <c r="AE216" i="9"/>
  <c r="AF216" i="9" s="1"/>
  <c r="AQ175" i="9"/>
  <c r="U53" i="9"/>
  <c r="V53" i="9" s="1"/>
  <c r="AE215" i="9"/>
  <c r="AF215" i="9" s="1"/>
  <c r="AQ254" i="9"/>
  <c r="AQ190" i="9"/>
  <c r="U48" i="9"/>
  <c r="V48" i="9" s="1"/>
  <c r="AE44" i="9"/>
  <c r="AF44" i="9" s="1"/>
  <c r="AE259" i="9"/>
  <c r="AF259" i="9" s="1"/>
  <c r="AQ267" i="9"/>
  <c r="AQ259" i="9"/>
  <c r="AQ227" i="9"/>
  <c r="AQ219" i="9"/>
  <c r="AQ211" i="9"/>
  <c r="AQ163" i="9"/>
  <c r="AQ147" i="9"/>
  <c r="AQ139" i="9"/>
  <c r="AQ131" i="9"/>
  <c r="AQ123" i="9"/>
  <c r="AQ115" i="9"/>
  <c r="AQ107" i="9"/>
  <c r="AQ99" i="9"/>
  <c r="AQ91" i="9"/>
  <c r="AQ83" i="9"/>
  <c r="AQ67" i="9"/>
  <c r="AQ59" i="9"/>
  <c r="AQ265" i="9"/>
  <c r="AQ121" i="9"/>
  <c r="AQ264" i="9"/>
  <c r="AQ40" i="9"/>
  <c r="AQ55" i="9"/>
  <c r="AQ270" i="9"/>
  <c r="AQ142" i="9"/>
  <c r="AQ118" i="9"/>
  <c r="AQ94" i="9"/>
  <c r="AQ78" i="9"/>
  <c r="AQ46" i="9"/>
  <c r="AE214" i="9"/>
  <c r="AF214" i="9" s="1"/>
  <c r="U238" i="9"/>
  <c r="V238" i="9" s="1"/>
  <c r="AQ269" i="9"/>
  <c r="W58" i="9"/>
  <c r="AE161" i="9"/>
  <c r="AF161" i="9" s="1"/>
  <c r="AQ266" i="9"/>
  <c r="AQ250" i="9"/>
  <c r="AQ218" i="9"/>
  <c r="AQ210" i="9"/>
  <c r="AQ194" i="9"/>
  <c r="AQ146" i="9"/>
  <c r="AQ130" i="9"/>
  <c r="AQ122" i="9"/>
  <c r="AQ114" i="9"/>
  <c r="AQ98" i="9"/>
  <c r="AQ90" i="9"/>
  <c r="AQ82" i="9"/>
  <c r="AQ74" i="9"/>
  <c r="AQ50" i="9"/>
  <c r="AQ42" i="9"/>
  <c r="AQ34" i="9"/>
  <c r="U36" i="9"/>
  <c r="V36" i="9" s="1"/>
  <c r="AA36" i="9"/>
  <c r="AE36" i="9" s="1"/>
  <c r="AF36" i="9" s="1"/>
  <c r="U41" i="9"/>
  <c r="V41" i="9" s="1"/>
  <c r="AB41" i="9"/>
  <c r="AE41" i="9" s="1"/>
  <c r="AF41" i="9" s="1"/>
  <c r="AE74" i="9"/>
  <c r="AF74" i="9" s="1"/>
  <c r="U83" i="9"/>
  <c r="V83" i="9" s="1"/>
  <c r="Y83" i="9"/>
  <c r="AE83" i="9" s="1"/>
  <c r="AF83" i="9" s="1"/>
  <c r="U91" i="9"/>
  <c r="V91" i="9" s="1"/>
  <c r="Y91" i="9"/>
  <c r="AE91" i="9" s="1"/>
  <c r="AF91" i="9" s="1"/>
  <c r="AB227" i="9"/>
  <c r="AE227" i="9" s="1"/>
  <c r="AF227" i="9" s="1"/>
  <c r="U227" i="9"/>
  <c r="V227" i="9" s="1"/>
  <c r="U163" i="9"/>
  <c r="V163" i="9" s="1"/>
  <c r="AE199" i="9"/>
  <c r="AF199" i="9" s="1"/>
  <c r="W65" i="9"/>
  <c r="AE65" i="9" s="1"/>
  <c r="AF65" i="9" s="1"/>
  <c r="U65" i="9"/>
  <c r="V65" i="9" s="1"/>
  <c r="U99" i="9"/>
  <c r="V99" i="9" s="1"/>
  <c r="Y99" i="9"/>
  <c r="AE99" i="9" s="1"/>
  <c r="AF99" i="9" s="1"/>
  <c r="AE21" i="9"/>
  <c r="AF21" i="9" s="1"/>
  <c r="Z107" i="9"/>
  <c r="AE107" i="9" s="1"/>
  <c r="AF107" i="9" s="1"/>
  <c r="U107" i="9"/>
  <c r="V107" i="9" s="1"/>
  <c r="U211" i="9"/>
  <c r="V211" i="9" s="1"/>
  <c r="Y211" i="9"/>
  <c r="AE211" i="9" s="1"/>
  <c r="AF211" i="9" s="1"/>
  <c r="AE24" i="9"/>
  <c r="AF24" i="9" s="1"/>
  <c r="W56" i="9"/>
  <c r="AE56" i="9" s="1"/>
  <c r="AF56" i="9" s="1"/>
  <c r="U56" i="9"/>
  <c r="V56" i="9" s="1"/>
  <c r="U70" i="9"/>
  <c r="V70" i="9" s="1"/>
  <c r="AE109" i="9"/>
  <c r="AF109" i="9" s="1"/>
  <c r="Z265" i="9"/>
  <c r="AE265" i="9" s="1"/>
  <c r="AF265" i="9" s="1"/>
  <c r="U265" i="9"/>
  <c r="V265" i="9" s="1"/>
  <c r="AE17" i="9"/>
  <c r="AF17" i="9" s="1"/>
  <c r="U25" i="9"/>
  <c r="V25" i="9" s="1"/>
  <c r="AE60" i="9"/>
  <c r="AF60" i="9" s="1"/>
  <c r="U38" i="9"/>
  <c r="V38" i="9" s="1"/>
  <c r="AE142" i="9"/>
  <c r="AF142" i="9" s="1"/>
  <c r="W14" i="9"/>
  <c r="AE14" i="9" s="1"/>
  <c r="AF14" i="9" s="1"/>
  <c r="U14" i="9"/>
  <c r="V14" i="9" s="1"/>
  <c r="AE10" i="9"/>
  <c r="AF10" i="9" s="1"/>
  <c r="U43" i="9"/>
  <c r="V43" i="9" s="1"/>
  <c r="Z46" i="9"/>
  <c r="AE46" i="9" s="1"/>
  <c r="AF46" i="9" s="1"/>
  <c r="U46" i="9"/>
  <c r="V46" i="9" s="1"/>
  <c r="U78" i="9"/>
  <c r="V78" i="9" s="1"/>
  <c r="X78" i="9"/>
  <c r="AE78" i="9" s="1"/>
  <c r="AF78" i="9" s="1"/>
  <c r="U86" i="9"/>
  <c r="V86" i="9" s="1"/>
  <c r="X86" i="9"/>
  <c r="AE86" i="9" s="1"/>
  <c r="AF86" i="9" s="1"/>
  <c r="U94" i="9"/>
  <c r="V94" i="9" s="1"/>
  <c r="X94" i="9"/>
  <c r="AE94" i="9" s="1"/>
  <c r="AF94" i="9" s="1"/>
  <c r="AE168" i="9"/>
  <c r="AF168" i="9" s="1"/>
  <c r="AE197" i="9"/>
  <c r="AF197" i="9" s="1"/>
  <c r="AE220" i="9"/>
  <c r="AF220" i="9" s="1"/>
  <c r="AA269" i="9"/>
  <c r="AE269" i="9" s="1"/>
  <c r="AF269" i="9" s="1"/>
  <c r="U269" i="9"/>
  <c r="V269" i="9" s="1"/>
  <c r="AE18" i="9"/>
  <c r="AF18" i="9" s="1"/>
  <c r="U37" i="9"/>
  <c r="V37" i="9" s="1"/>
  <c r="X37" i="9"/>
  <c r="U42" i="9"/>
  <c r="V42" i="9" s="1"/>
  <c r="Y42" i="9"/>
  <c r="AE42" i="9" s="1"/>
  <c r="AF42" i="9" s="1"/>
  <c r="AE57" i="9"/>
  <c r="AF57" i="9" s="1"/>
  <c r="AE150" i="9"/>
  <c r="AF150" i="9" s="1"/>
  <c r="U198" i="9"/>
  <c r="V198" i="9" s="1"/>
  <c r="W198" i="9"/>
  <c r="AE198" i="9" s="1"/>
  <c r="AF198" i="9" s="1"/>
  <c r="AE245" i="9"/>
  <c r="AF245" i="9" s="1"/>
  <c r="Y266" i="9"/>
  <c r="AE266" i="9" s="1"/>
  <c r="AF266" i="9" s="1"/>
  <c r="U266" i="9"/>
  <c r="V266" i="9" s="1"/>
  <c r="AE237" i="9"/>
  <c r="AF237" i="9" s="1"/>
  <c r="AE241" i="9"/>
  <c r="AF241" i="9" s="1"/>
  <c r="AE250" i="9"/>
  <c r="AF250" i="9" s="1"/>
  <c r="U29" i="9"/>
  <c r="V29" i="9" s="1"/>
  <c r="U34" i="9"/>
  <c r="V34" i="9" s="1"/>
  <c r="U35" i="9"/>
  <c r="V35" i="9" s="1"/>
  <c r="U47" i="9"/>
  <c r="V47" i="9" s="1"/>
  <c r="U52" i="9"/>
  <c r="V52" i="9" s="1"/>
  <c r="U60" i="9"/>
  <c r="V60" i="9" s="1"/>
  <c r="U61" i="9"/>
  <c r="V61" i="9" s="1"/>
  <c r="U63" i="9"/>
  <c r="V63" i="9" s="1"/>
  <c r="AE72" i="9"/>
  <c r="AF72" i="9" s="1"/>
  <c r="U98" i="9"/>
  <c r="V98" i="9" s="1"/>
  <c r="U140" i="9"/>
  <c r="V140" i="9" s="1"/>
  <c r="AE162" i="9"/>
  <c r="AF162" i="9" s="1"/>
  <c r="AE192" i="9"/>
  <c r="AF192" i="9" s="1"/>
  <c r="AE206" i="9"/>
  <c r="AF206" i="9" s="1"/>
  <c r="U215" i="9"/>
  <c r="V215" i="9" s="1"/>
  <c r="AE226" i="9"/>
  <c r="AF226" i="9" s="1"/>
  <c r="AE228" i="9"/>
  <c r="AF228" i="9" s="1"/>
  <c r="U253" i="9"/>
  <c r="V253" i="9" s="1"/>
  <c r="U263" i="9"/>
  <c r="V263" i="9" s="1"/>
  <c r="U264" i="9"/>
  <c r="V264" i="9" s="1"/>
  <c r="AE144" i="9"/>
  <c r="AF144" i="9" s="1"/>
  <c r="AE159" i="9"/>
  <c r="AF159" i="9" s="1"/>
  <c r="U28" i="9"/>
  <c r="V28" i="9" s="1"/>
  <c r="U45" i="9"/>
  <c r="V45" i="9" s="1"/>
  <c r="U51" i="9"/>
  <c r="V51" i="9" s="1"/>
  <c r="AE97" i="9"/>
  <c r="AF97" i="9" s="1"/>
  <c r="U109" i="9"/>
  <c r="V109" i="9" s="1"/>
  <c r="U117" i="9"/>
  <c r="V117" i="9" s="1"/>
  <c r="U125" i="9"/>
  <c r="V125" i="9" s="1"/>
  <c r="U133" i="9"/>
  <c r="V133" i="9" s="1"/>
  <c r="AE166" i="9"/>
  <c r="U190" i="9"/>
  <c r="V190" i="9" s="1"/>
  <c r="AE203" i="9"/>
  <c r="AF203" i="9" s="1"/>
  <c r="AE207" i="9"/>
  <c r="AF207" i="9" s="1"/>
  <c r="AE219" i="9"/>
  <c r="AF219" i="9" s="1"/>
  <c r="U233" i="9"/>
  <c r="V233" i="9" s="1"/>
  <c r="AE253" i="9"/>
  <c r="AF253" i="9" s="1"/>
  <c r="AE257" i="9"/>
  <c r="AF257" i="9" s="1"/>
  <c r="AE264" i="9"/>
  <c r="AF264" i="9" s="1"/>
  <c r="U82" i="9"/>
  <c r="V82" i="9" s="1"/>
  <c r="AE113" i="9"/>
  <c r="AF113" i="9" s="1"/>
  <c r="AE185" i="9"/>
  <c r="AF185" i="9" s="1"/>
  <c r="AE230" i="9"/>
  <c r="AF230" i="9" s="1"/>
  <c r="U32" i="9"/>
  <c r="V32" i="9" s="1"/>
  <c r="U44" i="9"/>
  <c r="V44" i="9" s="1"/>
  <c r="U50" i="9"/>
  <c r="V50" i="9" s="1"/>
  <c r="U67" i="9"/>
  <c r="V67" i="9" s="1"/>
  <c r="U73" i="9"/>
  <c r="V73" i="9" s="1"/>
  <c r="U79" i="9"/>
  <c r="V79" i="9" s="1"/>
  <c r="AE81" i="9"/>
  <c r="AF81" i="9" s="1"/>
  <c r="U87" i="9"/>
  <c r="V87" i="9" s="1"/>
  <c r="AE89" i="9"/>
  <c r="AF89" i="9" s="1"/>
  <c r="AE92" i="9"/>
  <c r="AF92" i="9" s="1"/>
  <c r="U95" i="9"/>
  <c r="V95" i="9" s="1"/>
  <c r="AE111" i="9"/>
  <c r="AF111" i="9" s="1"/>
  <c r="U119" i="9"/>
  <c r="V119" i="9" s="1"/>
  <c r="AE121" i="9"/>
  <c r="AF121" i="9" s="1"/>
  <c r="AE124" i="9"/>
  <c r="AF124" i="9" s="1"/>
  <c r="U127" i="9"/>
  <c r="V127" i="9" s="1"/>
  <c r="AE129" i="9"/>
  <c r="AF129" i="9" s="1"/>
  <c r="U151" i="9"/>
  <c r="V151" i="9" s="1"/>
  <c r="AE153" i="9"/>
  <c r="AF153" i="9" s="1"/>
  <c r="U164" i="9"/>
  <c r="V164" i="9" s="1"/>
  <c r="AE200" i="9"/>
  <c r="AF200" i="9" s="1"/>
  <c r="U219" i="9"/>
  <c r="V219" i="9" s="1"/>
  <c r="AE221" i="9"/>
  <c r="AF221" i="9" s="1"/>
  <c r="U230" i="9"/>
  <c r="V230" i="9" s="1"/>
  <c r="AE235" i="9"/>
  <c r="AF235" i="9" s="1"/>
  <c r="U90" i="9"/>
  <c r="V90" i="9" s="1"/>
  <c r="AE156" i="9"/>
  <c r="AF156" i="9" s="1"/>
  <c r="AE16" i="9"/>
  <c r="AF16" i="9" s="1"/>
  <c r="U49" i="9"/>
  <c r="V49" i="9" s="1"/>
  <c r="U57" i="9"/>
  <c r="V57" i="9" s="1"/>
  <c r="U69" i="9"/>
  <c r="V69" i="9" s="1"/>
  <c r="AE114" i="9"/>
  <c r="AF114" i="9" s="1"/>
  <c r="AE122" i="9"/>
  <c r="AF122" i="9" s="1"/>
  <c r="AE130" i="9"/>
  <c r="AF130" i="9" s="1"/>
  <c r="AE135" i="9"/>
  <c r="AF135" i="9" s="1"/>
  <c r="AE160" i="9"/>
  <c r="AF160" i="9" s="1"/>
  <c r="AE173" i="9"/>
  <c r="AF173" i="9" s="1"/>
  <c r="AC187" i="9"/>
  <c r="AC8" i="9" s="1"/>
  <c r="U199" i="9"/>
  <c r="V199" i="9" s="1"/>
  <c r="AE224" i="9"/>
  <c r="AF224" i="9" s="1"/>
  <c r="AE243" i="9"/>
  <c r="AF243" i="9" s="1"/>
  <c r="AE145" i="9"/>
  <c r="AF145" i="9" s="1"/>
  <c r="AE163" i="9"/>
  <c r="AF163" i="9" s="1"/>
  <c r="AE172" i="9"/>
  <c r="AF172" i="9" s="1"/>
  <c r="AE252" i="9"/>
  <c r="AF252" i="9" s="1"/>
  <c r="AE20" i="9"/>
  <c r="AF20" i="9" s="1"/>
  <c r="AE27" i="9"/>
  <c r="AF27" i="9" s="1"/>
  <c r="U31" i="9"/>
  <c r="V31" i="9" s="1"/>
  <c r="AE64" i="9"/>
  <c r="AF64" i="9" s="1"/>
  <c r="AE154" i="9"/>
  <c r="AF154" i="9" s="1"/>
  <c r="AE208" i="9"/>
  <c r="AF208" i="9" s="1"/>
  <c r="AE236" i="9"/>
  <c r="AF236" i="9" s="1"/>
  <c r="AE255" i="9"/>
  <c r="AF255" i="9" s="1"/>
  <c r="AE40" i="9"/>
  <c r="AF40" i="9" s="1"/>
  <c r="AE19" i="9"/>
  <c r="AF19" i="9" s="1"/>
  <c r="AE61" i="9"/>
  <c r="AF61" i="9" s="1"/>
  <c r="AE69" i="9"/>
  <c r="AF69" i="9" s="1"/>
  <c r="AE22" i="9"/>
  <c r="AF22" i="9" s="1"/>
  <c r="AB49" i="9"/>
  <c r="AE49" i="9" s="1"/>
  <c r="AF49" i="9" s="1"/>
  <c r="U102" i="9"/>
  <c r="V102" i="9" s="1"/>
  <c r="W102" i="9"/>
  <c r="AE102" i="9" s="1"/>
  <c r="AF102" i="9" s="1"/>
  <c r="Z31" i="9"/>
  <c r="U33" i="9"/>
  <c r="V33" i="9" s="1"/>
  <c r="X53" i="9"/>
  <c r="AE53" i="9" s="1"/>
  <c r="AF53" i="9" s="1"/>
  <c r="AE76" i="9"/>
  <c r="AF76" i="9" s="1"/>
  <c r="L8" i="9"/>
  <c r="AE30" i="9"/>
  <c r="AF30" i="9" s="1"/>
  <c r="AE11" i="9"/>
  <c r="AE23" i="9"/>
  <c r="AF23" i="9" s="1"/>
  <c r="X29" i="9"/>
  <c r="U39" i="9"/>
  <c r="V39" i="9" s="1"/>
  <c r="U40" i="9"/>
  <c r="V40" i="9" s="1"/>
  <c r="Z47" i="9"/>
  <c r="AE47" i="9" s="1"/>
  <c r="AF47" i="9" s="1"/>
  <c r="Y50" i="9"/>
  <c r="AE50" i="9" s="1"/>
  <c r="AF50" i="9" s="1"/>
  <c r="AE84" i="9"/>
  <c r="AF84" i="9" s="1"/>
  <c r="AA28" i="9"/>
  <c r="AE39" i="9"/>
  <c r="AF39" i="9" s="1"/>
  <c r="AE45" i="9"/>
  <c r="AF45" i="9" s="1"/>
  <c r="AA52" i="9"/>
  <c r="AE52" i="9" s="1"/>
  <c r="AF52" i="9" s="1"/>
  <c r="AD8" i="9"/>
  <c r="AE33" i="9"/>
  <c r="AF33" i="9" s="1"/>
  <c r="AB58" i="9"/>
  <c r="U58" i="9"/>
  <c r="V58" i="9" s="1"/>
  <c r="AE12" i="9"/>
  <c r="AF12" i="9" s="1"/>
  <c r="AE15" i="9"/>
  <c r="AF15" i="9" s="1"/>
  <c r="X25" i="9"/>
  <c r="AE25" i="9" s="1"/>
  <c r="AF25" i="9" s="1"/>
  <c r="AE26" i="9"/>
  <c r="AF26" i="9" s="1"/>
  <c r="W32" i="9"/>
  <c r="AE32" i="9" s="1"/>
  <c r="AF32" i="9" s="1"/>
  <c r="Y34" i="9"/>
  <c r="AE34" i="9" s="1"/>
  <c r="AF34" i="9" s="1"/>
  <c r="AE38" i="9"/>
  <c r="AF38" i="9" s="1"/>
  <c r="W48" i="9"/>
  <c r="AE48" i="9" s="1"/>
  <c r="AF48" i="9" s="1"/>
  <c r="X67" i="9"/>
  <c r="AE104" i="9"/>
  <c r="AF104" i="9" s="1"/>
  <c r="AE54" i="9"/>
  <c r="AF54" i="9" s="1"/>
  <c r="W79" i="9"/>
  <c r="AE79" i="9" s="1"/>
  <c r="AF79" i="9" s="1"/>
  <c r="AE115" i="9"/>
  <c r="AF115" i="9" s="1"/>
  <c r="U114" i="9"/>
  <c r="V114" i="9" s="1"/>
  <c r="U268" i="9"/>
  <c r="V268" i="9" s="1"/>
  <c r="Y268" i="9"/>
  <c r="AE268" i="9" s="1"/>
  <c r="AF268" i="9" s="1"/>
  <c r="AE59" i="9"/>
  <c r="AF59" i="9" s="1"/>
  <c r="U68" i="9"/>
  <c r="V68" i="9" s="1"/>
  <c r="U77" i="9"/>
  <c r="V77" i="9" s="1"/>
  <c r="U85" i="9"/>
  <c r="V85" i="9" s="1"/>
  <c r="U93" i="9"/>
  <c r="V93" i="9" s="1"/>
  <c r="U106" i="9"/>
  <c r="V106" i="9" s="1"/>
  <c r="AE118" i="9"/>
  <c r="AF118" i="9" s="1"/>
  <c r="AE126" i="9"/>
  <c r="AF126" i="9" s="1"/>
  <c r="AE134" i="9"/>
  <c r="AF134" i="9" s="1"/>
  <c r="AE177" i="9"/>
  <c r="AF177" i="9" s="1"/>
  <c r="AE158" i="9"/>
  <c r="AF158" i="9" s="1"/>
  <c r="AE179" i="9"/>
  <c r="AF179" i="9" s="1"/>
  <c r="AE174" i="9"/>
  <c r="AF174" i="9" s="1"/>
  <c r="AE66" i="9"/>
  <c r="AF66" i="9" s="1"/>
  <c r="U81" i="9"/>
  <c r="V81" i="9" s="1"/>
  <c r="AB82" i="9"/>
  <c r="AE82" i="9" s="1"/>
  <c r="AF82" i="9" s="1"/>
  <c r="U89" i="9"/>
  <c r="V89" i="9" s="1"/>
  <c r="AB90" i="9"/>
  <c r="AE90" i="9" s="1"/>
  <c r="AF90" i="9" s="1"/>
  <c r="U97" i="9"/>
  <c r="V97" i="9" s="1"/>
  <c r="AB98" i="9"/>
  <c r="AE98" i="9" s="1"/>
  <c r="AF98" i="9" s="1"/>
  <c r="U103" i="9"/>
  <c r="V103" i="9" s="1"/>
  <c r="U217" i="9"/>
  <c r="V217" i="9" s="1"/>
  <c r="Z229" i="9"/>
  <c r="AE229" i="9" s="1"/>
  <c r="AF229" i="9" s="1"/>
  <c r="U229" i="9"/>
  <c r="V229" i="9" s="1"/>
  <c r="W43" i="9"/>
  <c r="AE43" i="9" s="1"/>
  <c r="AF43" i="9" s="1"/>
  <c r="U270" i="9"/>
  <c r="V270" i="9" s="1"/>
  <c r="U262" i="9"/>
  <c r="V262" i="9" s="1"/>
  <c r="W262" i="9"/>
  <c r="AE262" i="9" s="1"/>
  <c r="AF262" i="9" s="1"/>
  <c r="U59" i="9"/>
  <c r="V59" i="9" s="1"/>
  <c r="U62" i="9"/>
  <c r="V62" i="9" s="1"/>
  <c r="AE68" i="9"/>
  <c r="AF68" i="9" s="1"/>
  <c r="Y71" i="9"/>
  <c r="U74" i="9"/>
  <c r="V74" i="9" s="1"/>
  <c r="AE75" i="9"/>
  <c r="AF75" i="9" s="1"/>
  <c r="AE77" i="9"/>
  <c r="AF77" i="9" s="1"/>
  <c r="U80" i="9"/>
  <c r="V80" i="9" s="1"/>
  <c r="AE85" i="9"/>
  <c r="AF85" i="9" s="1"/>
  <c r="U88" i="9"/>
  <c r="V88" i="9" s="1"/>
  <c r="AE93" i="9"/>
  <c r="AF93" i="9" s="1"/>
  <c r="U96" i="9"/>
  <c r="V96" i="9" s="1"/>
  <c r="AE184" i="9"/>
  <c r="AF184" i="9" s="1"/>
  <c r="AE240" i="9"/>
  <c r="AF240" i="9" s="1"/>
  <c r="W55" i="9"/>
  <c r="AE55" i="9" s="1"/>
  <c r="AF55" i="9" s="1"/>
  <c r="W87" i="9"/>
  <c r="AE87" i="9" s="1"/>
  <c r="AF87" i="9" s="1"/>
  <c r="W95" i="9"/>
  <c r="AE95" i="9" s="1"/>
  <c r="AF95" i="9" s="1"/>
  <c r="X110" i="9"/>
  <c r="AE110" i="9" s="1"/>
  <c r="AF110" i="9" s="1"/>
  <c r="U110" i="9"/>
  <c r="V110" i="9" s="1"/>
  <c r="AE123" i="9"/>
  <c r="AF123" i="9" s="1"/>
  <c r="AE131" i="9"/>
  <c r="AF131" i="9" s="1"/>
  <c r="Z141" i="9"/>
  <c r="AE141" i="9" s="1"/>
  <c r="AF141" i="9" s="1"/>
  <c r="U141" i="9"/>
  <c r="V141" i="9" s="1"/>
  <c r="U104" i="9"/>
  <c r="V104" i="9" s="1"/>
  <c r="U122" i="9"/>
  <c r="V122" i="9" s="1"/>
  <c r="U130" i="9"/>
  <c r="V130" i="9" s="1"/>
  <c r="U136" i="9"/>
  <c r="V136" i="9" s="1"/>
  <c r="U143" i="9"/>
  <c r="V143" i="9" s="1"/>
  <c r="Y205" i="9"/>
  <c r="U205" i="9"/>
  <c r="V205" i="9" s="1"/>
  <c r="U209" i="9"/>
  <c r="V209" i="9" s="1"/>
  <c r="W209" i="9"/>
  <c r="AE209" i="9" s="1"/>
  <c r="AF209" i="9" s="1"/>
  <c r="Y73" i="9"/>
  <c r="AE73" i="9" s="1"/>
  <c r="AF73" i="9" s="1"/>
  <c r="U76" i="9"/>
  <c r="V76" i="9" s="1"/>
  <c r="U84" i="9"/>
  <c r="V84" i="9" s="1"/>
  <c r="U92" i="9"/>
  <c r="V92" i="9" s="1"/>
  <c r="U100" i="9"/>
  <c r="V100" i="9" s="1"/>
  <c r="AE101" i="9"/>
  <c r="AF101" i="9" s="1"/>
  <c r="AE108" i="9"/>
  <c r="AF108" i="9" s="1"/>
  <c r="U112" i="9"/>
  <c r="V112" i="9" s="1"/>
  <c r="W119" i="9"/>
  <c r="AE119" i="9" s="1"/>
  <c r="AF119" i="9" s="1"/>
  <c r="Z120" i="9"/>
  <c r="AE120" i="9" s="1"/>
  <c r="AF120" i="9" s="1"/>
  <c r="U120" i="9"/>
  <c r="V120" i="9" s="1"/>
  <c r="W127" i="9"/>
  <c r="AE127" i="9" s="1"/>
  <c r="AF127" i="9" s="1"/>
  <c r="Z128" i="9"/>
  <c r="AE128" i="9" s="1"/>
  <c r="AF128" i="9" s="1"/>
  <c r="U128" i="9"/>
  <c r="V128" i="9" s="1"/>
  <c r="AE147" i="9"/>
  <c r="AF147" i="9" s="1"/>
  <c r="U105" i="9"/>
  <c r="V105" i="9" s="1"/>
  <c r="U121" i="9"/>
  <c r="V121" i="9" s="1"/>
  <c r="U129" i="9"/>
  <c r="V129" i="9" s="1"/>
  <c r="AE138" i="9"/>
  <c r="AF138" i="9" s="1"/>
  <c r="AE232" i="9"/>
  <c r="AF232" i="9" s="1"/>
  <c r="AE125" i="9"/>
  <c r="AF125" i="9" s="1"/>
  <c r="AE139" i="9"/>
  <c r="AF139" i="9" s="1"/>
  <c r="AE148" i="9"/>
  <c r="AF148" i="9" s="1"/>
  <c r="Z149" i="9"/>
  <c r="AE149" i="9" s="1"/>
  <c r="AF149" i="9" s="1"/>
  <c r="U149" i="9"/>
  <c r="V149" i="9" s="1"/>
  <c r="AE152" i="9"/>
  <c r="AF152" i="9" s="1"/>
  <c r="AE212" i="9"/>
  <c r="AF212" i="9" s="1"/>
  <c r="U245" i="9"/>
  <c r="V245" i="9" s="1"/>
  <c r="AE251" i="9"/>
  <c r="AF251" i="9" s="1"/>
  <c r="U258" i="9"/>
  <c r="V258" i="9" s="1"/>
  <c r="W258" i="9"/>
  <c r="AE258" i="9" s="1"/>
  <c r="AF258" i="9" s="1"/>
  <c r="U116" i="9"/>
  <c r="V116" i="9" s="1"/>
  <c r="U124" i="9"/>
  <c r="V124" i="9" s="1"/>
  <c r="U132" i="9"/>
  <c r="V132" i="9" s="1"/>
  <c r="AE137" i="9"/>
  <c r="AF137" i="9" s="1"/>
  <c r="U146" i="9"/>
  <c r="V146" i="9" s="1"/>
  <c r="AE170" i="9"/>
  <c r="AF170" i="9" s="1"/>
  <c r="U220" i="9"/>
  <c r="V220" i="9" s="1"/>
  <c r="AE223" i="9"/>
  <c r="AF223" i="9" s="1"/>
  <c r="U148" i="9"/>
  <c r="V148" i="9" s="1"/>
  <c r="Z191" i="9"/>
  <c r="U191" i="9"/>
  <c r="V191" i="9" s="1"/>
  <c r="AA244" i="9"/>
  <c r="AE244" i="9" s="1"/>
  <c r="AF244" i="9" s="1"/>
  <c r="U244" i="9"/>
  <c r="V244" i="9" s="1"/>
  <c r="AE254" i="9"/>
  <c r="AF254" i="9" s="1"/>
  <c r="AE261" i="9"/>
  <c r="AF261" i="9" s="1"/>
  <c r="U115" i="9"/>
  <c r="V115" i="9" s="1"/>
  <c r="U123" i="9"/>
  <c r="V123" i="9" s="1"/>
  <c r="U131" i="9"/>
  <c r="V131" i="9" s="1"/>
  <c r="AE136" i="9"/>
  <c r="AF136" i="9" s="1"/>
  <c r="U142" i="9"/>
  <c r="V142" i="9" s="1"/>
  <c r="U150" i="9"/>
  <c r="V150" i="9" s="1"/>
  <c r="AE180" i="9"/>
  <c r="AF180" i="9" s="1"/>
  <c r="Y193" i="9"/>
  <c r="AE193" i="9" s="1"/>
  <c r="AF193" i="9" s="1"/>
  <c r="U193" i="9"/>
  <c r="V193" i="9" s="1"/>
  <c r="U196" i="9"/>
  <c r="V196" i="9" s="1"/>
  <c r="W196" i="9"/>
  <c r="AE196" i="9" s="1"/>
  <c r="AF196" i="9" s="1"/>
  <c r="AE270" i="9"/>
  <c r="AF270" i="9" s="1"/>
  <c r="U108" i="9"/>
  <c r="V108" i="9" s="1"/>
  <c r="U118" i="9"/>
  <c r="V118" i="9" s="1"/>
  <c r="U126" i="9"/>
  <c r="V126" i="9" s="1"/>
  <c r="U135" i="9"/>
  <c r="V135" i="9" s="1"/>
  <c r="AE146" i="9"/>
  <c r="AF146" i="9" s="1"/>
  <c r="U202" i="9"/>
  <c r="V202" i="9" s="1"/>
  <c r="W202" i="9"/>
  <c r="AE202" i="9" s="1"/>
  <c r="AF202" i="9" s="1"/>
  <c r="AE204" i="9"/>
  <c r="AF204" i="9" s="1"/>
  <c r="AE213" i="9"/>
  <c r="AF213" i="9" s="1"/>
  <c r="AE256" i="9"/>
  <c r="AF256" i="9" s="1"/>
  <c r="U259" i="9"/>
  <c r="V259" i="9" s="1"/>
  <c r="U145" i="9"/>
  <c r="V145" i="9" s="1"/>
  <c r="AE157" i="9"/>
  <c r="AF157" i="9" s="1"/>
  <c r="AE167" i="9"/>
  <c r="AF167" i="9" s="1"/>
  <c r="AE178" i="9"/>
  <c r="AF178" i="9" s="1"/>
  <c r="AE186" i="9"/>
  <c r="AF186" i="9" s="1"/>
  <c r="Z188" i="9"/>
  <c r="U188" i="9"/>
  <c r="V188" i="9" s="1"/>
  <c r="AE210" i="9"/>
  <c r="AF210" i="9" s="1"/>
  <c r="U214" i="9"/>
  <c r="V214" i="9" s="1"/>
  <c r="AE222" i="9"/>
  <c r="AF222" i="9" s="1"/>
  <c r="AE239" i="9"/>
  <c r="AF239" i="9" s="1"/>
  <c r="AE247" i="9"/>
  <c r="AF247" i="9" s="1"/>
  <c r="AE267" i="9"/>
  <c r="AF267" i="9" s="1"/>
  <c r="U134" i="9"/>
  <c r="V134" i="9" s="1"/>
  <c r="AE155" i="9"/>
  <c r="AF155" i="9" s="1"/>
  <c r="AE176" i="9"/>
  <c r="AF176" i="9" s="1"/>
  <c r="Z183" i="9"/>
  <c r="AE183" i="9" s="1"/>
  <c r="AF183" i="9" s="1"/>
  <c r="U183" i="9"/>
  <c r="V183" i="9" s="1"/>
  <c r="U210" i="9"/>
  <c r="V210" i="9" s="1"/>
  <c r="AE234" i="9"/>
  <c r="AF234" i="9" s="1"/>
  <c r="U240" i="9"/>
  <c r="V240" i="9" s="1"/>
  <c r="AE260" i="9"/>
  <c r="AF260" i="9" s="1"/>
  <c r="U144" i="9"/>
  <c r="V144" i="9" s="1"/>
  <c r="U152" i="9"/>
  <c r="V152" i="9" s="1"/>
  <c r="U175" i="9"/>
  <c r="V175" i="9" s="1"/>
  <c r="AE181" i="9"/>
  <c r="AF181" i="9" s="1"/>
  <c r="U182" i="9"/>
  <c r="V182" i="9" s="1"/>
  <c r="AE218" i="9"/>
  <c r="AF218" i="9" s="1"/>
  <c r="AE225" i="9"/>
  <c r="AF225" i="9" s="1"/>
  <c r="AE231" i="9"/>
  <c r="AF231" i="9" s="1"/>
  <c r="AE246" i="9"/>
  <c r="AF246" i="9" s="1"/>
  <c r="AE248" i="9"/>
  <c r="AF248" i="9" s="1"/>
  <c r="U137" i="9"/>
  <c r="V137" i="9" s="1"/>
  <c r="U139" i="9"/>
  <c r="V139" i="9" s="1"/>
  <c r="U147" i="9"/>
  <c r="V147" i="9" s="1"/>
  <c r="AE169" i="9"/>
  <c r="AF169" i="9" s="1"/>
  <c r="U189" i="9"/>
  <c r="V189" i="9" s="1"/>
  <c r="U232" i="9"/>
  <c r="V232" i="9" s="1"/>
  <c r="U165" i="9"/>
  <c r="V165" i="9" s="1"/>
  <c r="AF166" i="9"/>
  <c r="AE171" i="9"/>
  <c r="AF171" i="9" s="1"/>
  <c r="U194" i="9"/>
  <c r="V194" i="9" s="1"/>
  <c r="AE242" i="9"/>
  <c r="AF242" i="9" s="1"/>
  <c r="AE188" i="9"/>
  <c r="AF188" i="9" s="1"/>
  <c r="AE195" i="9"/>
  <c r="AF195" i="9" s="1"/>
  <c r="AE201" i="9"/>
  <c r="AF201" i="9" s="1"/>
  <c r="U212" i="9"/>
  <c r="V212" i="9" s="1"/>
  <c r="U267" i="9"/>
  <c r="V267" i="9" s="1"/>
  <c r="U218" i="9"/>
  <c r="V218" i="9" s="1"/>
  <c r="U250" i="9"/>
  <c r="V250" i="9" s="1"/>
  <c r="U254" i="9"/>
  <c r="V254" i="9" s="1"/>
  <c r="AE37" i="9" l="1"/>
  <c r="AF37" i="9" s="1"/>
  <c r="AE29" i="9"/>
  <c r="AF29" i="9" s="1"/>
  <c r="AE205" i="9"/>
  <c r="AF205" i="9" s="1"/>
  <c r="AE71" i="9"/>
  <c r="AF71" i="9" s="1"/>
  <c r="AE191" i="9"/>
  <c r="AF191" i="9" s="1"/>
  <c r="AA8" i="9"/>
  <c r="Z8" i="9"/>
  <c r="AE31" i="9"/>
  <c r="AF31" i="9" s="1"/>
  <c r="AE187" i="9"/>
  <c r="AF187" i="9" s="1"/>
  <c r="X8" i="9"/>
  <c r="AB8" i="9"/>
  <c r="W8" i="9"/>
  <c r="AE67" i="9"/>
  <c r="AF67" i="9" s="1"/>
  <c r="AE28" i="9"/>
  <c r="AF28" i="9" s="1"/>
  <c r="AE58" i="9"/>
  <c r="AF58" i="9" s="1"/>
  <c r="AF11" i="9"/>
  <c r="Y8" i="9"/>
  <c r="AF8" i="9" l="1"/>
  <c r="AE8" i="9"/>
  <c r="M175" i="1" l="1"/>
  <c r="AH175" i="1" s="1"/>
  <c r="O175" i="1"/>
  <c r="AJ175" i="1" s="1"/>
  <c r="R175" i="1"/>
  <c r="AM175" i="1" s="1"/>
  <c r="O14" i="8"/>
  <c r="O25"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63" i="8"/>
  <c r="O164" i="8"/>
  <c r="O165" i="8"/>
  <c r="O175" i="8"/>
  <c r="O182" i="8"/>
  <c r="O183" i="8"/>
  <c r="O185" i="8"/>
  <c r="O187" i="8"/>
  <c r="O188" i="8"/>
  <c r="O189" i="8"/>
  <c r="O190" i="8"/>
  <c r="O191" i="8"/>
  <c r="O193" i="8"/>
  <c r="O194" i="8"/>
  <c r="O196" i="8"/>
  <c r="O198" i="8"/>
  <c r="O199" i="8"/>
  <c r="O202" i="8"/>
  <c r="O205" i="8"/>
  <c r="O209" i="8"/>
  <c r="O211" i="8"/>
  <c r="O212" i="8"/>
  <c r="O214" i="8"/>
  <c r="O215" i="8"/>
  <c r="O217" i="8"/>
  <c r="O218" i="8"/>
  <c r="O219" i="8"/>
  <c r="O220" i="8"/>
  <c r="O227" i="8"/>
  <c r="O229" i="8"/>
  <c r="O230" i="8"/>
  <c r="O232" i="8"/>
  <c r="O233" i="8"/>
  <c r="O238" i="8"/>
  <c r="O240" i="8"/>
  <c r="O244" i="8"/>
  <c r="O245" i="8"/>
  <c r="O249" i="8"/>
  <c r="O250" i="8"/>
  <c r="O251" i="8"/>
  <c r="O253" i="8"/>
  <c r="O254" i="8"/>
  <c r="O256" i="8"/>
  <c r="O258" i="8"/>
  <c r="O259" i="8"/>
  <c r="O262" i="8"/>
  <c r="O264" i="8"/>
  <c r="O265" i="8"/>
  <c r="O266" i="8"/>
  <c r="O267" i="8"/>
  <c r="O268" i="8"/>
  <c r="O269" i="8"/>
  <c r="O270" i="8"/>
  <c r="M14" i="8"/>
  <c r="M25"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63" i="8"/>
  <c r="M164" i="8"/>
  <c r="M165" i="8"/>
  <c r="M175" i="8"/>
  <c r="M182" i="8"/>
  <c r="M183" i="8"/>
  <c r="M185" i="8"/>
  <c r="M187" i="8"/>
  <c r="M188" i="8"/>
  <c r="M189" i="8"/>
  <c r="M190" i="8"/>
  <c r="M191" i="8"/>
  <c r="M193" i="8"/>
  <c r="M194" i="8"/>
  <c r="M196" i="8"/>
  <c r="M198" i="8"/>
  <c r="M199" i="8"/>
  <c r="M202" i="8"/>
  <c r="M205" i="8"/>
  <c r="M209" i="8"/>
  <c r="M211" i="8"/>
  <c r="M212" i="8"/>
  <c r="M214" i="8"/>
  <c r="M215" i="8"/>
  <c r="M217" i="8"/>
  <c r="M218" i="8"/>
  <c r="M219" i="8"/>
  <c r="M220" i="8"/>
  <c r="M227" i="8"/>
  <c r="M229" i="8"/>
  <c r="M230" i="8"/>
  <c r="M232" i="8"/>
  <c r="M233" i="8"/>
  <c r="M238" i="8"/>
  <c r="M240" i="8"/>
  <c r="M244" i="8"/>
  <c r="M245" i="8"/>
  <c r="M249" i="8"/>
  <c r="M250" i="8"/>
  <c r="M251" i="8"/>
  <c r="M253" i="8"/>
  <c r="M254" i="8"/>
  <c r="M256" i="8"/>
  <c r="M258" i="8"/>
  <c r="M259" i="8"/>
  <c r="M262" i="8"/>
  <c r="M264" i="8"/>
  <c r="M265" i="8"/>
  <c r="M266" i="8"/>
  <c r="M267" i="8"/>
  <c r="M268" i="8"/>
  <c r="M269" i="8"/>
  <c r="M270" i="8"/>
  <c r="N14" i="8"/>
  <c r="N25"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63" i="8"/>
  <c r="N164" i="8"/>
  <c r="N165" i="8"/>
  <c r="N175" i="8"/>
  <c r="N182" i="8"/>
  <c r="N183" i="8"/>
  <c r="N185" i="8"/>
  <c r="N187" i="8"/>
  <c r="N188" i="8"/>
  <c r="N189" i="8"/>
  <c r="N190" i="8"/>
  <c r="N191" i="8"/>
  <c r="N193" i="8"/>
  <c r="N194" i="8"/>
  <c r="N196" i="8"/>
  <c r="N198" i="8"/>
  <c r="N199" i="8"/>
  <c r="N202" i="8"/>
  <c r="N205" i="8"/>
  <c r="N209" i="8"/>
  <c r="N211" i="8"/>
  <c r="N212" i="8"/>
  <c r="N214" i="8"/>
  <c r="N215" i="8"/>
  <c r="N217" i="8"/>
  <c r="N218" i="8"/>
  <c r="N219" i="8"/>
  <c r="N220" i="8"/>
  <c r="N227" i="8"/>
  <c r="N229" i="8"/>
  <c r="N230" i="8"/>
  <c r="N232" i="8"/>
  <c r="N233" i="8"/>
  <c r="N238" i="8"/>
  <c r="N240" i="8"/>
  <c r="N244" i="8"/>
  <c r="N245" i="8"/>
  <c r="N249" i="8"/>
  <c r="N250" i="8"/>
  <c r="N251" i="8"/>
  <c r="N253" i="8"/>
  <c r="N254" i="8"/>
  <c r="N256" i="8"/>
  <c r="N258" i="8"/>
  <c r="N259" i="8"/>
  <c r="N262" i="8"/>
  <c r="N264" i="8"/>
  <c r="N265" i="8"/>
  <c r="N266" i="8"/>
  <c r="N267" i="8"/>
  <c r="N268" i="8"/>
  <c r="N269" i="8"/>
  <c r="N270" i="8"/>
  <c r="Q14" i="8"/>
  <c r="Q25"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99" i="8"/>
  <c r="Q100"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63" i="8"/>
  <c r="Q164" i="8"/>
  <c r="Q165" i="8"/>
  <c r="Q175" i="8"/>
  <c r="Q182" i="8"/>
  <c r="Q183" i="8"/>
  <c r="Q185" i="8"/>
  <c r="Q187" i="8"/>
  <c r="Q188" i="8"/>
  <c r="Q189" i="8"/>
  <c r="Q190" i="8"/>
  <c r="Q191" i="8"/>
  <c r="Q193" i="8"/>
  <c r="Q194" i="8"/>
  <c r="Q196" i="8"/>
  <c r="Q198" i="8"/>
  <c r="Q199" i="8"/>
  <c r="Q202" i="8"/>
  <c r="Q205" i="8"/>
  <c r="Q209" i="8"/>
  <c r="Q211" i="8"/>
  <c r="Q212" i="8"/>
  <c r="Q214" i="8"/>
  <c r="Q215" i="8"/>
  <c r="Q217" i="8"/>
  <c r="Q218" i="8"/>
  <c r="Q219" i="8"/>
  <c r="Q220" i="8"/>
  <c r="Q227" i="8"/>
  <c r="Q229" i="8"/>
  <c r="Q230" i="8"/>
  <c r="Q232" i="8"/>
  <c r="Q233" i="8"/>
  <c r="Q238" i="8"/>
  <c r="Q240" i="8"/>
  <c r="Q244" i="8"/>
  <c r="Q245" i="8"/>
  <c r="Q249" i="8"/>
  <c r="Q250" i="8"/>
  <c r="Q251" i="8"/>
  <c r="Q253" i="8"/>
  <c r="Q254" i="8"/>
  <c r="Q256" i="8"/>
  <c r="Q258" i="8"/>
  <c r="Q259" i="8"/>
  <c r="Q262" i="8"/>
  <c r="Q264" i="8"/>
  <c r="Q265" i="8"/>
  <c r="Q266" i="8"/>
  <c r="Q267" i="8"/>
  <c r="Q268" i="8"/>
  <c r="Q269" i="8"/>
  <c r="Q270" i="8"/>
  <c r="R14" i="8"/>
  <c r="R25"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99" i="8"/>
  <c r="R100"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63" i="8"/>
  <c r="R164" i="8"/>
  <c r="R165" i="8"/>
  <c r="R175" i="8"/>
  <c r="R182" i="8"/>
  <c r="R183" i="8"/>
  <c r="R185" i="8"/>
  <c r="R187" i="8"/>
  <c r="R188" i="8"/>
  <c r="R189" i="8"/>
  <c r="R190" i="8"/>
  <c r="R191" i="8"/>
  <c r="R193" i="8"/>
  <c r="R194" i="8"/>
  <c r="R196" i="8"/>
  <c r="R198" i="8"/>
  <c r="R199" i="8"/>
  <c r="R202" i="8"/>
  <c r="R205" i="8"/>
  <c r="R209" i="8"/>
  <c r="R211" i="8"/>
  <c r="R212" i="8"/>
  <c r="R214" i="8"/>
  <c r="R215" i="8"/>
  <c r="R217" i="8"/>
  <c r="R218" i="8"/>
  <c r="R219" i="8"/>
  <c r="R220" i="8"/>
  <c r="R227" i="8"/>
  <c r="R229" i="8"/>
  <c r="R230" i="8"/>
  <c r="R232" i="8"/>
  <c r="R233" i="8"/>
  <c r="R238" i="8"/>
  <c r="R240" i="8"/>
  <c r="R244" i="8"/>
  <c r="R245" i="8"/>
  <c r="R249" i="8"/>
  <c r="R250" i="8"/>
  <c r="R251" i="8"/>
  <c r="R253" i="8"/>
  <c r="R254" i="8"/>
  <c r="R256" i="8"/>
  <c r="R258" i="8"/>
  <c r="R259" i="8"/>
  <c r="R262" i="8"/>
  <c r="R264" i="8"/>
  <c r="R265" i="8"/>
  <c r="R266" i="8"/>
  <c r="R267" i="8"/>
  <c r="R268" i="8"/>
  <c r="R269" i="8"/>
  <c r="R270" i="8"/>
  <c r="P14" i="8"/>
  <c r="P25"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63" i="8"/>
  <c r="P164" i="8"/>
  <c r="P165" i="8"/>
  <c r="P175" i="8"/>
  <c r="P182" i="8"/>
  <c r="P183" i="8"/>
  <c r="P185" i="8"/>
  <c r="P187" i="8"/>
  <c r="P188" i="8"/>
  <c r="P189" i="8"/>
  <c r="P190" i="8"/>
  <c r="P191" i="8"/>
  <c r="P193" i="8"/>
  <c r="P194" i="8"/>
  <c r="P196" i="8"/>
  <c r="P198" i="8"/>
  <c r="P199" i="8"/>
  <c r="P202" i="8"/>
  <c r="P205" i="8"/>
  <c r="P209" i="8"/>
  <c r="P211" i="8"/>
  <c r="P212" i="8"/>
  <c r="P214" i="8"/>
  <c r="P215" i="8"/>
  <c r="P217" i="8"/>
  <c r="P218" i="8"/>
  <c r="P219" i="8"/>
  <c r="P220" i="8"/>
  <c r="P227" i="8"/>
  <c r="P229" i="8"/>
  <c r="P230" i="8"/>
  <c r="P232" i="8"/>
  <c r="P233" i="8"/>
  <c r="P238" i="8"/>
  <c r="P240" i="8"/>
  <c r="P244" i="8"/>
  <c r="P245" i="8"/>
  <c r="P249" i="8"/>
  <c r="P250" i="8"/>
  <c r="P251" i="8"/>
  <c r="P253" i="8"/>
  <c r="P254" i="8"/>
  <c r="P256" i="8"/>
  <c r="P258" i="8"/>
  <c r="P259" i="8"/>
  <c r="P262" i="8"/>
  <c r="P264" i="8"/>
  <c r="P265" i="8"/>
  <c r="P266" i="8"/>
  <c r="P267" i="8"/>
  <c r="P268" i="8"/>
  <c r="P269" i="8"/>
  <c r="P270" i="8"/>
  <c r="R11" i="7"/>
  <c r="R12" i="7"/>
  <c r="R13" i="7"/>
  <c r="R14" i="7"/>
  <c r="R25"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7" i="7"/>
  <c r="R68" i="7"/>
  <c r="R69" i="7"/>
  <c r="R70" i="7"/>
  <c r="R71" i="7"/>
  <c r="R72" i="7"/>
  <c r="R73" i="7"/>
  <c r="R74" i="7"/>
  <c r="R76" i="7"/>
  <c r="R77" i="7"/>
  <c r="R78" i="7"/>
  <c r="R79" i="7"/>
  <c r="R80" i="7"/>
  <c r="R81" i="7"/>
  <c r="R82" i="7"/>
  <c r="R83" i="7"/>
  <c r="R84" i="7"/>
  <c r="R85" i="7"/>
  <c r="R86" i="7"/>
  <c r="R87" i="7"/>
  <c r="R88" i="7"/>
  <c r="R89" i="7"/>
  <c r="R90" i="7"/>
  <c r="R91" i="7"/>
  <c r="R92" i="7"/>
  <c r="R93" i="7"/>
  <c r="R94" i="7"/>
  <c r="R95" i="7"/>
  <c r="R96" i="7"/>
  <c r="R97" i="7"/>
  <c r="R98" i="7"/>
  <c r="R99" i="7"/>
  <c r="R100" i="7"/>
  <c r="R102" i="7"/>
  <c r="R103" i="7"/>
  <c r="R104" i="7"/>
  <c r="R105" i="7"/>
  <c r="R106" i="7"/>
  <c r="R107" i="7"/>
  <c r="R108" i="7"/>
  <c r="R109" i="7"/>
  <c r="R110" i="7"/>
  <c r="R111"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8" i="7"/>
  <c r="R139" i="7"/>
  <c r="R140" i="7"/>
  <c r="R141" i="7"/>
  <c r="R142" i="7"/>
  <c r="R143" i="7"/>
  <c r="R144" i="7"/>
  <c r="R145" i="7"/>
  <c r="R146" i="7"/>
  <c r="R147" i="7"/>
  <c r="R148" i="7"/>
  <c r="R149" i="7"/>
  <c r="R150" i="7"/>
  <c r="R151" i="7"/>
  <c r="R152" i="7"/>
  <c r="R153" i="7"/>
  <c r="R156" i="7"/>
  <c r="R163" i="7"/>
  <c r="R164" i="7"/>
  <c r="R165" i="7"/>
  <c r="R175" i="7"/>
  <c r="R178" i="7"/>
  <c r="R179" i="7"/>
  <c r="R180" i="7"/>
  <c r="R181" i="7"/>
  <c r="R182" i="7"/>
  <c r="R183" i="7"/>
  <c r="R184" i="7"/>
  <c r="R185" i="7"/>
  <c r="R186" i="7"/>
  <c r="R187" i="7"/>
  <c r="R188" i="7"/>
  <c r="R189" i="7"/>
  <c r="R190" i="7"/>
  <c r="R191" i="7"/>
  <c r="R193" i="7"/>
  <c r="R194" i="7"/>
  <c r="R195" i="7"/>
  <c r="R196" i="7"/>
  <c r="R198" i="7"/>
  <c r="R199" i="7"/>
  <c r="R202" i="7"/>
  <c r="R204" i="7"/>
  <c r="R205" i="7"/>
  <c r="R209" i="7"/>
  <c r="R210" i="7"/>
  <c r="R211" i="7"/>
  <c r="R212" i="7"/>
  <c r="R214" i="7"/>
  <c r="R215" i="7"/>
  <c r="R217" i="7"/>
  <c r="R218" i="7"/>
  <c r="R219" i="7"/>
  <c r="R220" i="7"/>
  <c r="R225" i="7"/>
  <c r="R227" i="7"/>
  <c r="R228" i="7"/>
  <c r="R229" i="7"/>
  <c r="R230" i="7"/>
  <c r="R232" i="7"/>
  <c r="R233" i="7"/>
  <c r="R238" i="7"/>
  <c r="R240" i="7"/>
  <c r="R244" i="7"/>
  <c r="R245" i="7"/>
  <c r="R246" i="7"/>
  <c r="R247" i="7"/>
  <c r="R249" i="7"/>
  <c r="R250" i="7"/>
  <c r="R251" i="7"/>
  <c r="R253" i="7"/>
  <c r="R254" i="7"/>
  <c r="R256" i="7"/>
  <c r="R258" i="7"/>
  <c r="R259" i="7"/>
  <c r="R264" i="7"/>
  <c r="R265" i="7"/>
  <c r="R266" i="7"/>
  <c r="R267" i="7"/>
  <c r="R268" i="7"/>
  <c r="R269" i="7"/>
  <c r="R270" i="7"/>
  <c r="Q11" i="7"/>
  <c r="Q12" i="7"/>
  <c r="Q13" i="7"/>
  <c r="Q14" i="7"/>
  <c r="Q25"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7" i="7"/>
  <c r="Q68" i="7"/>
  <c r="Q69" i="7"/>
  <c r="Q70" i="7"/>
  <c r="Q71" i="7"/>
  <c r="Q72" i="7"/>
  <c r="Q73" i="7"/>
  <c r="Q74" i="7"/>
  <c r="Q76" i="7"/>
  <c r="Q77" i="7"/>
  <c r="Q78" i="7"/>
  <c r="Q79" i="7"/>
  <c r="Q80" i="7"/>
  <c r="Q81" i="7"/>
  <c r="Q82" i="7"/>
  <c r="Q83" i="7"/>
  <c r="Q84" i="7"/>
  <c r="Q85" i="7"/>
  <c r="Q86" i="7"/>
  <c r="Q87" i="7"/>
  <c r="Q88" i="7"/>
  <c r="Q89" i="7"/>
  <c r="Q90" i="7"/>
  <c r="Q91" i="7"/>
  <c r="Q92" i="7"/>
  <c r="Q93" i="7"/>
  <c r="Q94" i="7"/>
  <c r="Q95" i="7"/>
  <c r="Q96" i="7"/>
  <c r="Q97" i="7"/>
  <c r="Q98" i="7"/>
  <c r="Q99" i="7"/>
  <c r="Q100"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6" i="7"/>
  <c r="Q163" i="7"/>
  <c r="Q164" i="7"/>
  <c r="Q165" i="7"/>
  <c r="Q175" i="7"/>
  <c r="Q178" i="7"/>
  <c r="Q179" i="7"/>
  <c r="Q180" i="7"/>
  <c r="Q181" i="7"/>
  <c r="Q182" i="7"/>
  <c r="Q183" i="7"/>
  <c r="Q184" i="7"/>
  <c r="Q185" i="7"/>
  <c r="Q186" i="7"/>
  <c r="Q187" i="7"/>
  <c r="Q188" i="7"/>
  <c r="Q189" i="7"/>
  <c r="Q190" i="7"/>
  <c r="Q191" i="7"/>
  <c r="Q193" i="7"/>
  <c r="Q194" i="7"/>
  <c r="Q195" i="7"/>
  <c r="Q196" i="7"/>
  <c r="Q198" i="7"/>
  <c r="Q199" i="7"/>
  <c r="Q202" i="7"/>
  <c r="Q204" i="7"/>
  <c r="Q205" i="7"/>
  <c r="Q209" i="7"/>
  <c r="Q210" i="7"/>
  <c r="Q211" i="7"/>
  <c r="Q212" i="7"/>
  <c r="Q214" i="7"/>
  <c r="Q215" i="7"/>
  <c r="Q217" i="7"/>
  <c r="Q218" i="7"/>
  <c r="Q219" i="7"/>
  <c r="Q220" i="7"/>
  <c r="Q225" i="7"/>
  <c r="Q227" i="7"/>
  <c r="Q228" i="7"/>
  <c r="Q229" i="7"/>
  <c r="Q230" i="7"/>
  <c r="Q232" i="7"/>
  <c r="Q233" i="7"/>
  <c r="Q238" i="7"/>
  <c r="Q240" i="7"/>
  <c r="Q244" i="7"/>
  <c r="Q245" i="7"/>
  <c r="Q246" i="7"/>
  <c r="Q247" i="7"/>
  <c r="Q249" i="7"/>
  <c r="Q250" i="7"/>
  <c r="Q251" i="7"/>
  <c r="Q253" i="7"/>
  <c r="Q254" i="7"/>
  <c r="Q256" i="7"/>
  <c r="Q258" i="7"/>
  <c r="Q259" i="7"/>
  <c r="Q264" i="7"/>
  <c r="Q265" i="7"/>
  <c r="Q266" i="7"/>
  <c r="Q267" i="7"/>
  <c r="Q268" i="7"/>
  <c r="Q269" i="7"/>
  <c r="Q270" i="7"/>
  <c r="P11" i="7"/>
  <c r="P12" i="7"/>
  <c r="P13" i="7"/>
  <c r="P14" i="7"/>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2"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6" i="7"/>
  <c r="P163" i="7"/>
  <c r="P164" i="7"/>
  <c r="P165" i="7"/>
  <c r="P175" i="7"/>
  <c r="P178" i="7"/>
  <c r="P179" i="7"/>
  <c r="P180" i="7"/>
  <c r="P181" i="7"/>
  <c r="P182" i="7"/>
  <c r="P183" i="7"/>
  <c r="P184" i="7"/>
  <c r="P185" i="7"/>
  <c r="P186" i="7"/>
  <c r="P187" i="7"/>
  <c r="P188" i="7"/>
  <c r="P189" i="7"/>
  <c r="P190" i="7"/>
  <c r="P191" i="7"/>
  <c r="P193" i="7"/>
  <c r="P194" i="7"/>
  <c r="P195" i="7"/>
  <c r="P196" i="7"/>
  <c r="P198" i="7"/>
  <c r="P199" i="7"/>
  <c r="P202" i="7"/>
  <c r="P204" i="7"/>
  <c r="P205" i="7"/>
  <c r="P209" i="7"/>
  <c r="P210" i="7"/>
  <c r="P211" i="7"/>
  <c r="P212" i="7"/>
  <c r="P214" i="7"/>
  <c r="P215" i="7"/>
  <c r="P217" i="7"/>
  <c r="P218" i="7"/>
  <c r="P219" i="7"/>
  <c r="P220" i="7"/>
  <c r="P225" i="7"/>
  <c r="P227" i="7"/>
  <c r="P228" i="7"/>
  <c r="P229" i="7"/>
  <c r="P230" i="7"/>
  <c r="P232" i="7"/>
  <c r="P233" i="7"/>
  <c r="P238" i="7"/>
  <c r="P240" i="7"/>
  <c r="P244" i="7"/>
  <c r="P245" i="7"/>
  <c r="P246" i="7"/>
  <c r="P247" i="7"/>
  <c r="P249" i="7"/>
  <c r="P250" i="7"/>
  <c r="P251" i="7"/>
  <c r="P253" i="7"/>
  <c r="P254" i="7"/>
  <c r="P256" i="7"/>
  <c r="P258" i="7"/>
  <c r="P259" i="7"/>
  <c r="P264" i="7"/>
  <c r="P265" i="7"/>
  <c r="P266" i="7"/>
  <c r="P267" i="7"/>
  <c r="P268" i="7"/>
  <c r="P269" i="7"/>
  <c r="P270" i="7"/>
  <c r="O11" i="7"/>
  <c r="O12" i="7"/>
  <c r="O13" i="7"/>
  <c r="O14"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2"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6" i="7"/>
  <c r="O163" i="7"/>
  <c r="O164" i="7"/>
  <c r="O165" i="7"/>
  <c r="O175" i="7"/>
  <c r="O178" i="7"/>
  <c r="O179" i="7"/>
  <c r="O180" i="7"/>
  <c r="O181" i="7"/>
  <c r="O182" i="7"/>
  <c r="O183" i="7"/>
  <c r="O184" i="7"/>
  <c r="O185" i="7"/>
  <c r="O186" i="7"/>
  <c r="O187" i="7"/>
  <c r="O188" i="7"/>
  <c r="O189" i="7"/>
  <c r="O190" i="7"/>
  <c r="O191" i="7"/>
  <c r="O193" i="7"/>
  <c r="O194" i="7"/>
  <c r="O195" i="7"/>
  <c r="O196" i="7"/>
  <c r="O198" i="7"/>
  <c r="O199" i="7"/>
  <c r="O202" i="7"/>
  <c r="O204" i="7"/>
  <c r="O205" i="7"/>
  <c r="O209" i="7"/>
  <c r="O210" i="7"/>
  <c r="O211" i="7"/>
  <c r="O212" i="7"/>
  <c r="O214" i="7"/>
  <c r="O215" i="7"/>
  <c r="O217" i="7"/>
  <c r="O218" i="7"/>
  <c r="O219" i="7"/>
  <c r="O220" i="7"/>
  <c r="O225" i="7"/>
  <c r="O227" i="7"/>
  <c r="O228" i="7"/>
  <c r="O229" i="7"/>
  <c r="O230" i="7"/>
  <c r="O232" i="7"/>
  <c r="O233" i="7"/>
  <c r="O238" i="7"/>
  <c r="O240" i="7"/>
  <c r="O244" i="7"/>
  <c r="O245" i="7"/>
  <c r="O246" i="7"/>
  <c r="O247" i="7"/>
  <c r="O249" i="7"/>
  <c r="O250" i="7"/>
  <c r="O251" i="7"/>
  <c r="O253" i="7"/>
  <c r="O254" i="7"/>
  <c r="O256" i="7"/>
  <c r="O258" i="7"/>
  <c r="O259" i="7"/>
  <c r="O264" i="7"/>
  <c r="O265" i="7"/>
  <c r="O266" i="7"/>
  <c r="O267" i="7"/>
  <c r="O268" i="7"/>
  <c r="O269" i="7"/>
  <c r="O270" i="7"/>
  <c r="N11" i="7"/>
  <c r="N12" i="7"/>
  <c r="N13" i="7"/>
  <c r="N14"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2"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6" i="7"/>
  <c r="N163" i="7"/>
  <c r="N164" i="7"/>
  <c r="N165" i="7"/>
  <c r="N175" i="7"/>
  <c r="N178" i="7"/>
  <c r="N179" i="7"/>
  <c r="N180" i="7"/>
  <c r="N181" i="7"/>
  <c r="N182" i="7"/>
  <c r="N183" i="7"/>
  <c r="N184" i="7"/>
  <c r="N185" i="7"/>
  <c r="N186" i="7"/>
  <c r="N187" i="7"/>
  <c r="N188" i="7"/>
  <c r="N189" i="7"/>
  <c r="N190" i="7"/>
  <c r="N191" i="7"/>
  <c r="N193" i="7"/>
  <c r="N194" i="7"/>
  <c r="N195" i="7"/>
  <c r="N196" i="7"/>
  <c r="N198" i="7"/>
  <c r="N199" i="7"/>
  <c r="N202" i="7"/>
  <c r="N204" i="7"/>
  <c r="N205" i="7"/>
  <c r="N209" i="7"/>
  <c r="N210" i="7"/>
  <c r="N211" i="7"/>
  <c r="N212" i="7"/>
  <c r="N214" i="7"/>
  <c r="N215" i="7"/>
  <c r="N217" i="7"/>
  <c r="N218" i="7"/>
  <c r="N219" i="7"/>
  <c r="N220" i="7"/>
  <c r="N225" i="7"/>
  <c r="N227" i="7"/>
  <c r="N228" i="7"/>
  <c r="N229" i="7"/>
  <c r="N230" i="7"/>
  <c r="N232" i="7"/>
  <c r="N233" i="7"/>
  <c r="N238" i="7"/>
  <c r="N240" i="7"/>
  <c r="N244" i="7"/>
  <c r="N245" i="7"/>
  <c r="N246" i="7"/>
  <c r="N247" i="7"/>
  <c r="N249" i="7"/>
  <c r="N250" i="7"/>
  <c r="N251" i="7"/>
  <c r="N253" i="7"/>
  <c r="N254" i="7"/>
  <c r="N256" i="7"/>
  <c r="N258" i="7"/>
  <c r="N259" i="7"/>
  <c r="N264" i="7"/>
  <c r="N265" i="7"/>
  <c r="N266" i="7"/>
  <c r="N267" i="7"/>
  <c r="N268" i="7"/>
  <c r="N269" i="7"/>
  <c r="N270" i="7"/>
  <c r="M11" i="7"/>
  <c r="M12" i="7"/>
  <c r="M13" i="7"/>
  <c r="M14"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2"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6" i="7"/>
  <c r="M163" i="7"/>
  <c r="M164" i="7"/>
  <c r="M165" i="7"/>
  <c r="M175" i="7"/>
  <c r="M178" i="7"/>
  <c r="M179" i="7"/>
  <c r="M180" i="7"/>
  <c r="M181" i="7"/>
  <c r="M182" i="7"/>
  <c r="M183" i="7"/>
  <c r="M184" i="7"/>
  <c r="M185" i="7"/>
  <c r="M186" i="7"/>
  <c r="M187" i="7"/>
  <c r="M188" i="7"/>
  <c r="M189" i="7"/>
  <c r="M190" i="7"/>
  <c r="M191" i="7"/>
  <c r="M193" i="7"/>
  <c r="M194" i="7"/>
  <c r="M195" i="7"/>
  <c r="M196" i="7"/>
  <c r="M198" i="7"/>
  <c r="M199" i="7"/>
  <c r="M202" i="7"/>
  <c r="M204" i="7"/>
  <c r="M205" i="7"/>
  <c r="M209" i="7"/>
  <c r="M210" i="7"/>
  <c r="M211" i="7"/>
  <c r="M212" i="7"/>
  <c r="M214" i="7"/>
  <c r="M215" i="7"/>
  <c r="M217" i="7"/>
  <c r="M218" i="7"/>
  <c r="M219" i="7"/>
  <c r="M220" i="7"/>
  <c r="M225" i="7"/>
  <c r="M227" i="7"/>
  <c r="M228" i="7"/>
  <c r="M229" i="7"/>
  <c r="M230" i="7"/>
  <c r="M232" i="7"/>
  <c r="M233" i="7"/>
  <c r="M238" i="7"/>
  <c r="M240" i="7"/>
  <c r="M244" i="7"/>
  <c r="M245" i="7"/>
  <c r="M246" i="7"/>
  <c r="M247" i="7"/>
  <c r="M249" i="7"/>
  <c r="M250" i="7"/>
  <c r="M251" i="7"/>
  <c r="M253" i="7"/>
  <c r="M254" i="7"/>
  <c r="M256" i="7"/>
  <c r="M258" i="7"/>
  <c r="M259" i="7"/>
  <c r="M264" i="7"/>
  <c r="M265" i="7"/>
  <c r="M266" i="7"/>
  <c r="M267" i="7"/>
  <c r="M268" i="7"/>
  <c r="M269" i="7"/>
  <c r="M270" i="7"/>
  <c r="R151" i="1"/>
  <c r="AM151" i="1" s="1"/>
  <c r="R147" i="1"/>
  <c r="AM147" i="1" s="1"/>
  <c r="R145" i="1"/>
  <c r="AM145" i="1" s="1"/>
  <c r="R142" i="1"/>
  <c r="AM142" i="1" s="1"/>
  <c r="R141" i="1"/>
  <c r="AM141" i="1" s="1"/>
  <c r="R140" i="1"/>
  <c r="AM140" i="1" s="1"/>
  <c r="R136" i="1"/>
  <c r="AM136" i="1" s="1"/>
  <c r="R135" i="1"/>
  <c r="AM135" i="1" s="1"/>
  <c r="R134" i="1"/>
  <c r="AM134" i="1" s="1"/>
  <c r="R133" i="1"/>
  <c r="AM133" i="1" s="1"/>
  <c r="R132" i="1"/>
  <c r="AM132" i="1" s="1"/>
  <c r="R131" i="1"/>
  <c r="AM131" i="1" s="1"/>
  <c r="R130" i="1"/>
  <c r="AM130" i="1" s="1"/>
  <c r="R129" i="1"/>
  <c r="AM129" i="1" s="1"/>
  <c r="R128" i="1"/>
  <c r="AM128" i="1" s="1"/>
  <c r="R127" i="1"/>
  <c r="AM127" i="1" s="1"/>
  <c r="R124" i="1"/>
  <c r="AM124" i="1" s="1"/>
  <c r="R123" i="1"/>
  <c r="AM123" i="1" s="1"/>
  <c r="R122" i="1"/>
  <c r="AM122" i="1" s="1"/>
  <c r="R121" i="1"/>
  <c r="AM121" i="1" s="1"/>
  <c r="R117" i="1"/>
  <c r="AM117" i="1" s="1"/>
  <c r="R116" i="1"/>
  <c r="AM116" i="1" s="1"/>
  <c r="R114" i="1"/>
  <c r="AM114" i="1" s="1"/>
  <c r="R113" i="1"/>
  <c r="AM113" i="1" s="1"/>
  <c r="R112" i="1"/>
  <c r="AM112" i="1" s="1"/>
  <c r="R110" i="1"/>
  <c r="AM110" i="1" s="1"/>
  <c r="R109" i="1"/>
  <c r="AM109" i="1" s="1"/>
  <c r="R106" i="1"/>
  <c r="AM106" i="1" s="1"/>
  <c r="R105" i="1"/>
  <c r="AM105" i="1" s="1"/>
  <c r="R104" i="1"/>
  <c r="AM104" i="1" s="1"/>
  <c r="R96" i="1"/>
  <c r="AM96" i="1" s="1"/>
  <c r="R92" i="1"/>
  <c r="AM92" i="1" s="1"/>
  <c r="R90" i="1"/>
  <c r="AM90" i="1" s="1"/>
  <c r="R89" i="1"/>
  <c r="AM89" i="1" s="1"/>
  <c r="R87" i="1"/>
  <c r="AM87" i="1" s="1"/>
  <c r="R86" i="1"/>
  <c r="AM86" i="1" s="1"/>
  <c r="R85" i="1"/>
  <c r="AM85" i="1" s="1"/>
  <c r="R84" i="1"/>
  <c r="AM84" i="1" s="1"/>
  <c r="R68" i="1"/>
  <c r="AM68" i="1" s="1"/>
  <c r="R65" i="1"/>
  <c r="AM65" i="1" s="1"/>
  <c r="R63" i="1"/>
  <c r="AM63" i="1" s="1"/>
  <c r="R61" i="1"/>
  <c r="AM61" i="1" s="1"/>
  <c r="R60" i="1"/>
  <c r="AM60" i="1" s="1"/>
  <c r="R59" i="1"/>
  <c r="AM59" i="1" s="1"/>
  <c r="R58" i="1"/>
  <c r="AM58" i="1" s="1"/>
  <c r="R57" i="1"/>
  <c r="AM57" i="1" s="1"/>
  <c r="R56" i="1"/>
  <c r="AM56" i="1" s="1"/>
  <c r="R55" i="1"/>
  <c r="AM55" i="1" s="1"/>
  <c r="R54" i="1"/>
  <c r="AM54" i="1" s="1"/>
  <c r="R51" i="1"/>
  <c r="AM51" i="1" s="1"/>
  <c r="R48" i="1"/>
  <c r="AM48" i="1" s="1"/>
  <c r="R47" i="1"/>
  <c r="AM47" i="1" s="1"/>
  <c r="R46" i="1"/>
  <c r="AM46" i="1" s="1"/>
  <c r="R44" i="1"/>
  <c r="AM44" i="1" s="1"/>
  <c r="R43" i="1"/>
  <c r="AM43" i="1" s="1"/>
  <c r="R42" i="1"/>
  <c r="AM42" i="1" s="1"/>
  <c r="R41" i="1"/>
  <c r="AM41" i="1" s="1"/>
  <c r="R38" i="1"/>
  <c r="AM38" i="1" s="1"/>
  <c r="R35" i="1"/>
  <c r="AM35" i="1" s="1"/>
  <c r="R34" i="1"/>
  <c r="AM34" i="1" s="1"/>
  <c r="Q151" i="1"/>
  <c r="AL151" i="1" s="1"/>
  <c r="Q147" i="1"/>
  <c r="AL147" i="1" s="1"/>
  <c r="Q145" i="1"/>
  <c r="AL145" i="1" s="1"/>
  <c r="Q142" i="1"/>
  <c r="AL142" i="1" s="1"/>
  <c r="Q141" i="1"/>
  <c r="AL141" i="1" s="1"/>
  <c r="Q140" i="1"/>
  <c r="AL140" i="1" s="1"/>
  <c r="Q136" i="1"/>
  <c r="AL136" i="1" s="1"/>
  <c r="Q135" i="1"/>
  <c r="AL135" i="1" s="1"/>
  <c r="Q134" i="1"/>
  <c r="AL134" i="1" s="1"/>
  <c r="Q133" i="1"/>
  <c r="AL133" i="1" s="1"/>
  <c r="Q132" i="1"/>
  <c r="AL132" i="1" s="1"/>
  <c r="Q131" i="1"/>
  <c r="AL131" i="1" s="1"/>
  <c r="Q130" i="1"/>
  <c r="AL130" i="1" s="1"/>
  <c r="Q129" i="1"/>
  <c r="AL129" i="1" s="1"/>
  <c r="Q128" i="1"/>
  <c r="AL128" i="1" s="1"/>
  <c r="Q127" i="1"/>
  <c r="AL127" i="1" s="1"/>
  <c r="Q124" i="1"/>
  <c r="AL124" i="1" s="1"/>
  <c r="Q123" i="1"/>
  <c r="AL123" i="1" s="1"/>
  <c r="Q122" i="1"/>
  <c r="AL122" i="1" s="1"/>
  <c r="Q121" i="1"/>
  <c r="AL121" i="1" s="1"/>
  <c r="Q117" i="1"/>
  <c r="AL117" i="1" s="1"/>
  <c r="Q116" i="1"/>
  <c r="AL116" i="1" s="1"/>
  <c r="Q114" i="1"/>
  <c r="AL114" i="1" s="1"/>
  <c r="Q113" i="1"/>
  <c r="AL113" i="1" s="1"/>
  <c r="Q112" i="1"/>
  <c r="AL112" i="1" s="1"/>
  <c r="Q110" i="1"/>
  <c r="AL110" i="1" s="1"/>
  <c r="Q109" i="1"/>
  <c r="AL109" i="1" s="1"/>
  <c r="Q106" i="1"/>
  <c r="AL106" i="1" s="1"/>
  <c r="Q105" i="1"/>
  <c r="AL105" i="1" s="1"/>
  <c r="Q104" i="1"/>
  <c r="AL104" i="1" s="1"/>
  <c r="Q96" i="1"/>
  <c r="AL96" i="1" s="1"/>
  <c r="Q92" i="1"/>
  <c r="AL92" i="1" s="1"/>
  <c r="Q90" i="1"/>
  <c r="AL90" i="1" s="1"/>
  <c r="Q89" i="1"/>
  <c r="AL89" i="1" s="1"/>
  <c r="Q87" i="1"/>
  <c r="AL87" i="1" s="1"/>
  <c r="Q86" i="1"/>
  <c r="AL86" i="1" s="1"/>
  <c r="Q85" i="1"/>
  <c r="AL85" i="1" s="1"/>
  <c r="Q84" i="1"/>
  <c r="AL84" i="1" s="1"/>
  <c r="Q68" i="1"/>
  <c r="AL68" i="1" s="1"/>
  <c r="Q65" i="1"/>
  <c r="AL65" i="1" s="1"/>
  <c r="Q63" i="1"/>
  <c r="AL63" i="1" s="1"/>
  <c r="Q61" i="1"/>
  <c r="AL61" i="1" s="1"/>
  <c r="Q60" i="1"/>
  <c r="AL60" i="1" s="1"/>
  <c r="Q59" i="1"/>
  <c r="AL59" i="1" s="1"/>
  <c r="Q58" i="1"/>
  <c r="AL58" i="1" s="1"/>
  <c r="Q57" i="1"/>
  <c r="AL57" i="1" s="1"/>
  <c r="Q56" i="1"/>
  <c r="AL56" i="1" s="1"/>
  <c r="Q55" i="1"/>
  <c r="AL55" i="1" s="1"/>
  <c r="Q54" i="1"/>
  <c r="AL54" i="1" s="1"/>
  <c r="Q51" i="1"/>
  <c r="AL51" i="1" s="1"/>
  <c r="Q48" i="1"/>
  <c r="AL48" i="1" s="1"/>
  <c r="Q47" i="1"/>
  <c r="AL47" i="1" s="1"/>
  <c r="Q46" i="1"/>
  <c r="AL46" i="1" s="1"/>
  <c r="Q44" i="1"/>
  <c r="AL44" i="1" s="1"/>
  <c r="Q43" i="1"/>
  <c r="AL43" i="1" s="1"/>
  <c r="Q42" i="1"/>
  <c r="AL42" i="1" s="1"/>
  <c r="Q41" i="1"/>
  <c r="AL41" i="1" s="1"/>
  <c r="Q38" i="1"/>
  <c r="AL38" i="1" s="1"/>
  <c r="Q35" i="1"/>
  <c r="AL35" i="1" s="1"/>
  <c r="Q34" i="1"/>
  <c r="AL34" i="1" s="1"/>
  <c r="S187" i="1"/>
  <c r="U153" i="1"/>
  <c r="V153" i="1" s="1"/>
  <c r="AK263" i="1"/>
  <c r="R14" i="1"/>
  <c r="AM14" i="1" s="1"/>
  <c r="R25" i="1"/>
  <c r="AM25" i="1" s="1"/>
  <c r="R32" i="1"/>
  <c r="AM32" i="1" s="1"/>
  <c r="R33" i="1"/>
  <c r="AM33" i="1" s="1"/>
  <c r="R39" i="1"/>
  <c r="AM39" i="1" s="1"/>
  <c r="R40" i="1"/>
  <c r="AM40" i="1" s="1"/>
  <c r="R49" i="1"/>
  <c r="AM49" i="1" s="1"/>
  <c r="R50" i="1"/>
  <c r="AM50" i="1" s="1"/>
  <c r="R52" i="1"/>
  <c r="AM52" i="1" s="1"/>
  <c r="R53" i="1"/>
  <c r="AM53" i="1" s="1"/>
  <c r="R99" i="1"/>
  <c r="AM99" i="1" s="1"/>
  <c r="R100" i="1"/>
  <c r="AM100" i="1" s="1"/>
  <c r="R102" i="1"/>
  <c r="AM102" i="1" s="1"/>
  <c r="R103" i="1"/>
  <c r="AM103" i="1" s="1"/>
  <c r="R137" i="1"/>
  <c r="AM137" i="1" s="1"/>
  <c r="R139" i="1"/>
  <c r="AM139" i="1" s="1"/>
  <c r="R143" i="1"/>
  <c r="AM143" i="1" s="1"/>
  <c r="R144" i="1"/>
  <c r="AM144" i="1" s="1"/>
  <c r="R146" i="1"/>
  <c r="AM146" i="1" s="1"/>
  <c r="R148" i="1"/>
  <c r="AM148" i="1" s="1"/>
  <c r="R149" i="1"/>
  <c r="AM149" i="1" s="1"/>
  <c r="R150" i="1"/>
  <c r="AM150" i="1" s="1"/>
  <c r="R152" i="1"/>
  <c r="AM152" i="1" s="1"/>
  <c r="R163" i="1"/>
  <c r="AM163" i="1" s="1"/>
  <c r="R164" i="1"/>
  <c r="AM164" i="1" s="1"/>
  <c r="R165" i="1"/>
  <c r="AM165" i="1" s="1"/>
  <c r="R188" i="1"/>
  <c r="AM188" i="1" s="1"/>
  <c r="R189" i="1"/>
  <c r="AM189" i="1" s="1"/>
  <c r="R190" i="1"/>
  <c r="AM190" i="1" s="1"/>
  <c r="R191" i="1"/>
  <c r="AM191" i="1" s="1"/>
  <c r="R193" i="1"/>
  <c r="AM193" i="1" s="1"/>
  <c r="R194" i="1"/>
  <c r="AM194" i="1" s="1"/>
  <c r="R196" i="1"/>
  <c r="AM196" i="1" s="1"/>
  <c r="R198" i="1"/>
  <c r="AM198" i="1" s="1"/>
  <c r="R199" i="1"/>
  <c r="AM199" i="1" s="1"/>
  <c r="R202" i="1"/>
  <c r="AM202" i="1" s="1"/>
  <c r="R205" i="1"/>
  <c r="AM205" i="1" s="1"/>
  <c r="R209" i="1"/>
  <c r="AM209" i="1" s="1"/>
  <c r="R210" i="1"/>
  <c r="AM210" i="1" s="1"/>
  <c r="R211" i="1"/>
  <c r="AM211" i="1" s="1"/>
  <c r="R212" i="1"/>
  <c r="AM212" i="1" s="1"/>
  <c r="R214" i="1"/>
  <c r="AM214" i="1" s="1"/>
  <c r="R215" i="1"/>
  <c r="AM215" i="1" s="1"/>
  <c r="R217" i="1"/>
  <c r="AM217" i="1" s="1"/>
  <c r="R219" i="1"/>
  <c r="AM219" i="1" s="1"/>
  <c r="R220" i="1"/>
  <c r="AM220" i="1" s="1"/>
  <c r="R227" i="1"/>
  <c r="AM227" i="1" s="1"/>
  <c r="R229" i="1"/>
  <c r="AM229" i="1" s="1"/>
  <c r="R230" i="1"/>
  <c r="AM230" i="1" s="1"/>
  <c r="R233" i="1"/>
  <c r="AM233" i="1" s="1"/>
  <c r="R238" i="1"/>
  <c r="AM238" i="1" s="1"/>
  <c r="R240" i="1"/>
  <c r="AM240" i="1" s="1"/>
  <c r="R244" i="1"/>
  <c r="AM244" i="1" s="1"/>
  <c r="R245" i="1"/>
  <c r="AM245" i="1" s="1"/>
  <c r="R250" i="1"/>
  <c r="AM250" i="1" s="1"/>
  <c r="R253" i="1"/>
  <c r="AM253" i="1" s="1"/>
  <c r="R254" i="1"/>
  <c r="AM254" i="1" s="1"/>
  <c r="R258" i="1"/>
  <c r="AM258" i="1" s="1"/>
  <c r="R259" i="1"/>
  <c r="AM259" i="1" s="1"/>
  <c r="R262" i="1"/>
  <c r="AM262" i="1" s="1"/>
  <c r="R264" i="1"/>
  <c r="AM264" i="1" s="1"/>
  <c r="R265" i="1"/>
  <c r="AM265" i="1" s="1"/>
  <c r="R266" i="1"/>
  <c r="AM266" i="1" s="1"/>
  <c r="R267" i="1"/>
  <c r="AM267" i="1" s="1"/>
  <c r="R268" i="1"/>
  <c r="AM268" i="1" s="1"/>
  <c r="R269" i="1"/>
  <c r="AM269" i="1" s="1"/>
  <c r="R270" i="1"/>
  <c r="AM270" i="1" s="1"/>
  <c r="Q14" i="1"/>
  <c r="AL14" i="1" s="1"/>
  <c r="Q25" i="1"/>
  <c r="AL25" i="1" s="1"/>
  <c r="Q32" i="1"/>
  <c r="AL32" i="1" s="1"/>
  <c r="Q33" i="1"/>
  <c r="AL33" i="1" s="1"/>
  <c r="Q39" i="1"/>
  <c r="AL39" i="1" s="1"/>
  <c r="Q40" i="1"/>
  <c r="AL40" i="1" s="1"/>
  <c r="Q49" i="1"/>
  <c r="AL49" i="1" s="1"/>
  <c r="Q50" i="1"/>
  <c r="AL50" i="1" s="1"/>
  <c r="Q52" i="1"/>
  <c r="AL52" i="1" s="1"/>
  <c r="Q53" i="1"/>
  <c r="AL53" i="1" s="1"/>
  <c r="Q99" i="1"/>
  <c r="AL99" i="1" s="1"/>
  <c r="Q100" i="1"/>
  <c r="AL100" i="1" s="1"/>
  <c r="Q102" i="1"/>
  <c r="AL102" i="1" s="1"/>
  <c r="Q103" i="1"/>
  <c r="AL103" i="1" s="1"/>
  <c r="Q139" i="1"/>
  <c r="AL139" i="1" s="1"/>
  <c r="Q143" i="1"/>
  <c r="AL143" i="1" s="1"/>
  <c r="Q144" i="1"/>
  <c r="AL144" i="1" s="1"/>
  <c r="Q146" i="1"/>
  <c r="AL146" i="1" s="1"/>
  <c r="Q148" i="1"/>
  <c r="AL148" i="1" s="1"/>
  <c r="Q149" i="1"/>
  <c r="AL149" i="1" s="1"/>
  <c r="Q150" i="1"/>
  <c r="AL150" i="1" s="1"/>
  <c r="Q163" i="1"/>
  <c r="AL163" i="1" s="1"/>
  <c r="Q164" i="1"/>
  <c r="AL164" i="1" s="1"/>
  <c r="Q165" i="1"/>
  <c r="AL165" i="1" s="1"/>
  <c r="Q188" i="1"/>
  <c r="AL188" i="1" s="1"/>
  <c r="Q189" i="1"/>
  <c r="AL189" i="1" s="1"/>
  <c r="Q190" i="1"/>
  <c r="AL190" i="1" s="1"/>
  <c r="Q191" i="1"/>
  <c r="AL191" i="1" s="1"/>
  <c r="Q193" i="1"/>
  <c r="AL193" i="1" s="1"/>
  <c r="Q194" i="1"/>
  <c r="AL194" i="1" s="1"/>
  <c r="Q196" i="1"/>
  <c r="AL196" i="1" s="1"/>
  <c r="Q198" i="1"/>
  <c r="AL198" i="1" s="1"/>
  <c r="Q199" i="1"/>
  <c r="AL199" i="1" s="1"/>
  <c r="Q202" i="1"/>
  <c r="AL202" i="1" s="1"/>
  <c r="Q205" i="1"/>
  <c r="AL205" i="1" s="1"/>
  <c r="Q209" i="1"/>
  <c r="AL209" i="1" s="1"/>
  <c r="Q210" i="1"/>
  <c r="AL210" i="1" s="1"/>
  <c r="Q211" i="1"/>
  <c r="AL211" i="1" s="1"/>
  <c r="Q212" i="1"/>
  <c r="AL212" i="1" s="1"/>
  <c r="Q214" i="1"/>
  <c r="AL214" i="1" s="1"/>
  <c r="Q215" i="1"/>
  <c r="AL215" i="1" s="1"/>
  <c r="Q217" i="1"/>
  <c r="AL217" i="1" s="1"/>
  <c r="Q219" i="1"/>
  <c r="AL219" i="1" s="1"/>
  <c r="Q220" i="1"/>
  <c r="AL220" i="1" s="1"/>
  <c r="Q227" i="1"/>
  <c r="AL227" i="1" s="1"/>
  <c r="Q229" i="1"/>
  <c r="AL229" i="1" s="1"/>
  <c r="Q230" i="1"/>
  <c r="AL230" i="1" s="1"/>
  <c r="Q233" i="1"/>
  <c r="AL233" i="1" s="1"/>
  <c r="Q238" i="1"/>
  <c r="AL238" i="1" s="1"/>
  <c r="Q240" i="1"/>
  <c r="AL240" i="1" s="1"/>
  <c r="Q244" i="1"/>
  <c r="AL244" i="1" s="1"/>
  <c r="Q245" i="1"/>
  <c r="AL245" i="1" s="1"/>
  <c r="Q250" i="1"/>
  <c r="AL250" i="1" s="1"/>
  <c r="Q253" i="1"/>
  <c r="AL253" i="1" s="1"/>
  <c r="Q254" i="1"/>
  <c r="AL254" i="1" s="1"/>
  <c r="Q258" i="1"/>
  <c r="AL258" i="1" s="1"/>
  <c r="Q259" i="1"/>
  <c r="AL259" i="1" s="1"/>
  <c r="Q262" i="1"/>
  <c r="AL262" i="1" s="1"/>
  <c r="Q264" i="1"/>
  <c r="AL264" i="1" s="1"/>
  <c r="Q265" i="1"/>
  <c r="AL265" i="1" s="1"/>
  <c r="Q266" i="1"/>
  <c r="AL266" i="1" s="1"/>
  <c r="Q267" i="1"/>
  <c r="AL267" i="1" s="1"/>
  <c r="Q268" i="1"/>
  <c r="AL268" i="1" s="1"/>
  <c r="Q269" i="1"/>
  <c r="AL269" i="1" s="1"/>
  <c r="Q270" i="1"/>
  <c r="AL270" i="1" s="1"/>
  <c r="P14" i="1"/>
  <c r="AK14" i="1" s="1"/>
  <c r="P25" i="1"/>
  <c r="AK25"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3" i="1"/>
  <c r="AK63" i="1" s="1"/>
  <c r="P65" i="1"/>
  <c r="AK65" i="1" s="1"/>
  <c r="P68" i="1"/>
  <c r="AK68" i="1" s="1"/>
  <c r="P84" i="1"/>
  <c r="AK84" i="1" s="1"/>
  <c r="P85" i="1"/>
  <c r="AK85" i="1" s="1"/>
  <c r="P86" i="1"/>
  <c r="AK86" i="1" s="1"/>
  <c r="P87" i="1"/>
  <c r="AK87" i="1" s="1"/>
  <c r="P89" i="1"/>
  <c r="AK89" i="1" s="1"/>
  <c r="P90" i="1"/>
  <c r="AK90" i="1" s="1"/>
  <c r="P92" i="1"/>
  <c r="AK92" i="1" s="1"/>
  <c r="P96" i="1"/>
  <c r="AK96" i="1" s="1"/>
  <c r="P99" i="1"/>
  <c r="AK99" i="1" s="1"/>
  <c r="P100" i="1"/>
  <c r="AK100" i="1" s="1"/>
  <c r="P102" i="1"/>
  <c r="AK102" i="1" s="1"/>
  <c r="P103" i="1"/>
  <c r="AK103" i="1" s="1"/>
  <c r="P104" i="1"/>
  <c r="AK104" i="1" s="1"/>
  <c r="P105" i="1"/>
  <c r="AK105" i="1" s="1"/>
  <c r="P106" i="1"/>
  <c r="AK106" i="1" s="1"/>
  <c r="P109" i="1"/>
  <c r="AK109" i="1" s="1"/>
  <c r="P110" i="1"/>
  <c r="AK110" i="1" s="1"/>
  <c r="P112" i="1"/>
  <c r="AK112" i="1" s="1"/>
  <c r="P113" i="1"/>
  <c r="AK113" i="1" s="1"/>
  <c r="P114" i="1"/>
  <c r="AK114" i="1" s="1"/>
  <c r="P116" i="1"/>
  <c r="AK116" i="1" s="1"/>
  <c r="P117" i="1"/>
  <c r="AK117" i="1" s="1"/>
  <c r="P121" i="1"/>
  <c r="AK121" i="1" s="1"/>
  <c r="P122" i="1"/>
  <c r="AK122" i="1" s="1"/>
  <c r="P123" i="1"/>
  <c r="AK123" i="1" s="1"/>
  <c r="P124" i="1"/>
  <c r="AK124" i="1" s="1"/>
  <c r="P127" i="1"/>
  <c r="AK127" i="1" s="1"/>
  <c r="P128" i="1"/>
  <c r="AK128" i="1" s="1"/>
  <c r="P129" i="1"/>
  <c r="AK129" i="1" s="1"/>
  <c r="P130" i="1"/>
  <c r="AK130" i="1" s="1"/>
  <c r="P131" i="1"/>
  <c r="AK131" i="1" s="1"/>
  <c r="P132" i="1"/>
  <c r="AK132" i="1" s="1"/>
  <c r="P133" i="1"/>
  <c r="AK133" i="1" s="1"/>
  <c r="P134" i="1"/>
  <c r="AK134" i="1" s="1"/>
  <c r="P135" i="1"/>
  <c r="AK135" i="1" s="1"/>
  <c r="P136" i="1"/>
  <c r="AK136"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63" i="1"/>
  <c r="AK163" i="1" s="1"/>
  <c r="P164" i="1"/>
  <c r="AK164" i="1" s="1"/>
  <c r="P165" i="1"/>
  <c r="AK165" i="1" s="1"/>
  <c r="P188" i="1"/>
  <c r="AK188" i="1" s="1"/>
  <c r="P189" i="1"/>
  <c r="AK189" i="1" s="1"/>
  <c r="P190" i="1"/>
  <c r="AK190" i="1" s="1"/>
  <c r="P191" i="1"/>
  <c r="AK191" i="1" s="1"/>
  <c r="P193" i="1"/>
  <c r="AK193" i="1" s="1"/>
  <c r="P194" i="1"/>
  <c r="AK194" i="1" s="1"/>
  <c r="P196" i="1"/>
  <c r="AK196" i="1" s="1"/>
  <c r="P198" i="1"/>
  <c r="AK198" i="1" s="1"/>
  <c r="P199" i="1"/>
  <c r="AK199" i="1" s="1"/>
  <c r="P202" i="1"/>
  <c r="AK202" i="1" s="1"/>
  <c r="P205" i="1"/>
  <c r="AK205" i="1" s="1"/>
  <c r="P209" i="1"/>
  <c r="AK209" i="1" s="1"/>
  <c r="P210" i="1"/>
  <c r="AK210" i="1" s="1"/>
  <c r="P211" i="1"/>
  <c r="AK211" i="1" s="1"/>
  <c r="P212" i="1"/>
  <c r="AK212" i="1" s="1"/>
  <c r="P214" i="1"/>
  <c r="AK214" i="1" s="1"/>
  <c r="P215" i="1"/>
  <c r="AK215" i="1" s="1"/>
  <c r="P217" i="1"/>
  <c r="AK217" i="1" s="1"/>
  <c r="P219" i="1"/>
  <c r="AK219" i="1" s="1"/>
  <c r="P220" i="1"/>
  <c r="AK220" i="1" s="1"/>
  <c r="P227" i="1"/>
  <c r="AK227" i="1" s="1"/>
  <c r="P229" i="1"/>
  <c r="AK229" i="1" s="1"/>
  <c r="P230" i="1"/>
  <c r="AK230" i="1" s="1"/>
  <c r="P233" i="1"/>
  <c r="AK233" i="1" s="1"/>
  <c r="P238" i="1"/>
  <c r="AK238" i="1" s="1"/>
  <c r="P240" i="1"/>
  <c r="AK240" i="1" s="1"/>
  <c r="P244" i="1"/>
  <c r="AK244" i="1" s="1"/>
  <c r="P245" i="1"/>
  <c r="AK245" i="1" s="1"/>
  <c r="P250" i="1"/>
  <c r="AK250" i="1" s="1"/>
  <c r="P253" i="1"/>
  <c r="AK253" i="1" s="1"/>
  <c r="P254" i="1"/>
  <c r="AK254" i="1" s="1"/>
  <c r="P258" i="1"/>
  <c r="AK258" i="1" s="1"/>
  <c r="P259" i="1"/>
  <c r="AK259" i="1" s="1"/>
  <c r="P262" i="1"/>
  <c r="AK262" i="1" s="1"/>
  <c r="P264" i="1"/>
  <c r="AK264" i="1" s="1"/>
  <c r="P265" i="1"/>
  <c r="AK265" i="1" s="1"/>
  <c r="P266" i="1"/>
  <c r="AK266" i="1" s="1"/>
  <c r="P267" i="1"/>
  <c r="AK267" i="1" s="1"/>
  <c r="P268" i="1"/>
  <c r="AK268" i="1" s="1"/>
  <c r="P269" i="1"/>
  <c r="AK269" i="1" s="1"/>
  <c r="P270" i="1"/>
  <c r="AK270" i="1" s="1"/>
  <c r="O14" i="1"/>
  <c r="AJ14" i="1" s="1"/>
  <c r="O25" i="1"/>
  <c r="AJ25"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3" i="1"/>
  <c r="AJ63" i="1" s="1"/>
  <c r="O65" i="1"/>
  <c r="AJ65" i="1" s="1"/>
  <c r="O68" i="1"/>
  <c r="AJ68" i="1" s="1"/>
  <c r="O84" i="1"/>
  <c r="AJ84" i="1" s="1"/>
  <c r="O85" i="1"/>
  <c r="AJ85" i="1" s="1"/>
  <c r="O86" i="1"/>
  <c r="AJ86" i="1" s="1"/>
  <c r="O87" i="1"/>
  <c r="AJ87" i="1" s="1"/>
  <c r="O89" i="1"/>
  <c r="AJ89" i="1" s="1"/>
  <c r="O90" i="1"/>
  <c r="AJ90" i="1" s="1"/>
  <c r="O92" i="1"/>
  <c r="AJ92" i="1" s="1"/>
  <c r="O96" i="1"/>
  <c r="AJ96" i="1" s="1"/>
  <c r="O99" i="1"/>
  <c r="AJ99" i="1" s="1"/>
  <c r="O100" i="1"/>
  <c r="AJ100" i="1" s="1"/>
  <c r="O102" i="1"/>
  <c r="AJ102" i="1" s="1"/>
  <c r="O103" i="1"/>
  <c r="AJ103" i="1" s="1"/>
  <c r="O104" i="1"/>
  <c r="AJ104" i="1" s="1"/>
  <c r="O105" i="1"/>
  <c r="AJ105" i="1" s="1"/>
  <c r="O106" i="1"/>
  <c r="AJ106" i="1" s="1"/>
  <c r="O109" i="1"/>
  <c r="AJ109" i="1" s="1"/>
  <c r="O110" i="1"/>
  <c r="AJ110" i="1" s="1"/>
  <c r="O112" i="1"/>
  <c r="AJ112" i="1" s="1"/>
  <c r="O113" i="1"/>
  <c r="AJ113" i="1" s="1"/>
  <c r="O114" i="1"/>
  <c r="AJ114" i="1" s="1"/>
  <c r="O116" i="1"/>
  <c r="AJ116" i="1" s="1"/>
  <c r="O117" i="1"/>
  <c r="AJ117" i="1" s="1"/>
  <c r="O121" i="1"/>
  <c r="AJ121" i="1" s="1"/>
  <c r="O122" i="1"/>
  <c r="AJ122" i="1" s="1"/>
  <c r="O123" i="1"/>
  <c r="AJ123" i="1" s="1"/>
  <c r="O124" i="1"/>
  <c r="AJ124"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63" i="1"/>
  <c r="AJ163" i="1" s="1"/>
  <c r="O164" i="1"/>
  <c r="AJ164" i="1" s="1"/>
  <c r="O165" i="1"/>
  <c r="AJ165" i="1" s="1"/>
  <c r="O188" i="1"/>
  <c r="AJ188" i="1" s="1"/>
  <c r="O189" i="1"/>
  <c r="AJ189" i="1" s="1"/>
  <c r="O190" i="1"/>
  <c r="AJ190" i="1" s="1"/>
  <c r="O191" i="1"/>
  <c r="AJ191" i="1" s="1"/>
  <c r="O193" i="1"/>
  <c r="AJ193" i="1" s="1"/>
  <c r="O194" i="1"/>
  <c r="AJ194" i="1" s="1"/>
  <c r="O196" i="1"/>
  <c r="AJ196" i="1" s="1"/>
  <c r="O198" i="1"/>
  <c r="AJ198" i="1" s="1"/>
  <c r="O199" i="1"/>
  <c r="AJ199" i="1" s="1"/>
  <c r="O202" i="1"/>
  <c r="AJ202" i="1" s="1"/>
  <c r="O205" i="1"/>
  <c r="AJ205" i="1" s="1"/>
  <c r="O209" i="1"/>
  <c r="AJ209" i="1" s="1"/>
  <c r="O210" i="1"/>
  <c r="AJ210" i="1" s="1"/>
  <c r="O211" i="1"/>
  <c r="AJ211" i="1" s="1"/>
  <c r="O212" i="1"/>
  <c r="AJ212" i="1" s="1"/>
  <c r="O214" i="1"/>
  <c r="AJ214" i="1" s="1"/>
  <c r="O215" i="1"/>
  <c r="AJ215" i="1" s="1"/>
  <c r="O217" i="1"/>
  <c r="AJ217" i="1" s="1"/>
  <c r="O219" i="1"/>
  <c r="AJ219" i="1" s="1"/>
  <c r="O220" i="1"/>
  <c r="AJ220" i="1" s="1"/>
  <c r="O227" i="1"/>
  <c r="AJ227" i="1" s="1"/>
  <c r="O229" i="1"/>
  <c r="AJ229" i="1" s="1"/>
  <c r="O230" i="1"/>
  <c r="AJ230" i="1" s="1"/>
  <c r="O233" i="1"/>
  <c r="AJ233" i="1" s="1"/>
  <c r="O238" i="1"/>
  <c r="AJ238" i="1" s="1"/>
  <c r="O240" i="1"/>
  <c r="AJ240" i="1" s="1"/>
  <c r="O244" i="1"/>
  <c r="AJ244" i="1" s="1"/>
  <c r="O245" i="1"/>
  <c r="AJ245" i="1" s="1"/>
  <c r="O250" i="1"/>
  <c r="AJ250" i="1" s="1"/>
  <c r="O253" i="1"/>
  <c r="AJ253" i="1" s="1"/>
  <c r="O254" i="1"/>
  <c r="AJ254" i="1" s="1"/>
  <c r="O258" i="1"/>
  <c r="AJ258" i="1" s="1"/>
  <c r="O259" i="1"/>
  <c r="AJ259" i="1" s="1"/>
  <c r="O262" i="1"/>
  <c r="AJ262" i="1" s="1"/>
  <c r="O264" i="1"/>
  <c r="AJ264" i="1" s="1"/>
  <c r="O265" i="1"/>
  <c r="AJ265" i="1" s="1"/>
  <c r="O266" i="1"/>
  <c r="AJ266" i="1" s="1"/>
  <c r="O267" i="1"/>
  <c r="AJ267" i="1" s="1"/>
  <c r="O268" i="1"/>
  <c r="AJ268" i="1" s="1"/>
  <c r="O269" i="1"/>
  <c r="AJ269" i="1" s="1"/>
  <c r="O270" i="1"/>
  <c r="AJ270" i="1" s="1"/>
  <c r="N14" i="1"/>
  <c r="AI14" i="1" s="1"/>
  <c r="N25" i="1"/>
  <c r="AI25"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3" i="1"/>
  <c r="AI63" i="1" s="1"/>
  <c r="N65" i="1"/>
  <c r="AI65" i="1" s="1"/>
  <c r="N68" i="1"/>
  <c r="AI68" i="1" s="1"/>
  <c r="N84" i="1"/>
  <c r="AI84" i="1" s="1"/>
  <c r="N85" i="1"/>
  <c r="AI85" i="1" s="1"/>
  <c r="N86" i="1"/>
  <c r="AI86" i="1" s="1"/>
  <c r="N87" i="1"/>
  <c r="AI87" i="1" s="1"/>
  <c r="N89" i="1"/>
  <c r="AI89" i="1" s="1"/>
  <c r="N90" i="1"/>
  <c r="AI90" i="1" s="1"/>
  <c r="N92" i="1"/>
  <c r="AI92" i="1" s="1"/>
  <c r="N96" i="1"/>
  <c r="AI96" i="1" s="1"/>
  <c r="N99" i="1"/>
  <c r="AI99" i="1" s="1"/>
  <c r="N100" i="1"/>
  <c r="AI100" i="1" s="1"/>
  <c r="N102" i="1"/>
  <c r="AI102" i="1" s="1"/>
  <c r="N103" i="1"/>
  <c r="AI103" i="1" s="1"/>
  <c r="N104" i="1"/>
  <c r="AI104" i="1" s="1"/>
  <c r="N105" i="1"/>
  <c r="AI105" i="1" s="1"/>
  <c r="N106" i="1"/>
  <c r="AI106" i="1" s="1"/>
  <c r="N109" i="1"/>
  <c r="AI109" i="1" s="1"/>
  <c r="N110" i="1"/>
  <c r="AI110" i="1" s="1"/>
  <c r="N112" i="1"/>
  <c r="AI112" i="1" s="1"/>
  <c r="N113" i="1"/>
  <c r="AI113" i="1" s="1"/>
  <c r="N114" i="1"/>
  <c r="AI114" i="1" s="1"/>
  <c r="N116" i="1"/>
  <c r="AI116" i="1" s="1"/>
  <c r="N117" i="1"/>
  <c r="AI117" i="1" s="1"/>
  <c r="N121" i="1"/>
  <c r="AI121" i="1" s="1"/>
  <c r="N122" i="1"/>
  <c r="AI122" i="1" s="1"/>
  <c r="N123" i="1"/>
  <c r="AI123" i="1" s="1"/>
  <c r="N124" i="1"/>
  <c r="AI124" i="1" s="1"/>
  <c r="N127" i="1"/>
  <c r="AI127" i="1" s="1"/>
  <c r="N128" i="1"/>
  <c r="AI128" i="1" s="1"/>
  <c r="N129" i="1"/>
  <c r="AI129" i="1" s="1"/>
  <c r="N130" i="1"/>
  <c r="AI130" i="1" s="1"/>
  <c r="N131" i="1"/>
  <c r="AI131" i="1" s="1"/>
  <c r="N132" i="1"/>
  <c r="AI132" i="1" s="1"/>
  <c r="N133" i="1"/>
  <c r="AI133" i="1" s="1"/>
  <c r="N134" i="1"/>
  <c r="AI134" i="1" s="1"/>
  <c r="N135" i="1"/>
  <c r="AI135" i="1" s="1"/>
  <c r="N136" i="1"/>
  <c r="AI136"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63" i="1"/>
  <c r="AI163" i="1" s="1"/>
  <c r="N164" i="1"/>
  <c r="AI164" i="1" s="1"/>
  <c r="N165" i="1"/>
  <c r="AI165" i="1" s="1"/>
  <c r="N188" i="1"/>
  <c r="AI188" i="1" s="1"/>
  <c r="N189" i="1"/>
  <c r="AI189" i="1" s="1"/>
  <c r="N190" i="1"/>
  <c r="AI190" i="1" s="1"/>
  <c r="N191" i="1"/>
  <c r="AI191" i="1" s="1"/>
  <c r="N193" i="1"/>
  <c r="AI193" i="1" s="1"/>
  <c r="N194" i="1"/>
  <c r="AI194" i="1" s="1"/>
  <c r="N196" i="1"/>
  <c r="AI196" i="1" s="1"/>
  <c r="N198" i="1"/>
  <c r="AI198" i="1" s="1"/>
  <c r="N199" i="1"/>
  <c r="AI199" i="1" s="1"/>
  <c r="N202" i="1"/>
  <c r="AI202" i="1" s="1"/>
  <c r="N205" i="1"/>
  <c r="AI205" i="1" s="1"/>
  <c r="N209" i="1"/>
  <c r="AI209" i="1" s="1"/>
  <c r="N210" i="1"/>
  <c r="AI210" i="1" s="1"/>
  <c r="N211" i="1"/>
  <c r="AI211" i="1" s="1"/>
  <c r="N212" i="1"/>
  <c r="AI212" i="1" s="1"/>
  <c r="N214" i="1"/>
  <c r="AI214" i="1" s="1"/>
  <c r="N215" i="1"/>
  <c r="AI215" i="1" s="1"/>
  <c r="N217" i="1"/>
  <c r="AI217" i="1" s="1"/>
  <c r="N219" i="1"/>
  <c r="AI219" i="1" s="1"/>
  <c r="N220" i="1"/>
  <c r="AI220" i="1" s="1"/>
  <c r="N227" i="1"/>
  <c r="AI227" i="1" s="1"/>
  <c r="N229" i="1"/>
  <c r="AI229" i="1" s="1"/>
  <c r="N230" i="1"/>
  <c r="AI230" i="1" s="1"/>
  <c r="N233" i="1"/>
  <c r="AI233" i="1" s="1"/>
  <c r="N238" i="1"/>
  <c r="AI238" i="1" s="1"/>
  <c r="N240" i="1"/>
  <c r="AI240" i="1" s="1"/>
  <c r="N244" i="1"/>
  <c r="AI244" i="1" s="1"/>
  <c r="N245" i="1"/>
  <c r="AI245" i="1" s="1"/>
  <c r="N250" i="1"/>
  <c r="AI250" i="1" s="1"/>
  <c r="N253" i="1"/>
  <c r="AI253" i="1" s="1"/>
  <c r="N254" i="1"/>
  <c r="AI254" i="1" s="1"/>
  <c r="N258" i="1"/>
  <c r="AI258" i="1" s="1"/>
  <c r="N259" i="1"/>
  <c r="AI259" i="1" s="1"/>
  <c r="N262" i="1"/>
  <c r="AI262" i="1" s="1"/>
  <c r="N264" i="1"/>
  <c r="AI264" i="1" s="1"/>
  <c r="N265" i="1"/>
  <c r="AI265" i="1" s="1"/>
  <c r="N266" i="1"/>
  <c r="AI266" i="1" s="1"/>
  <c r="N267" i="1"/>
  <c r="AI267" i="1" s="1"/>
  <c r="N268" i="1"/>
  <c r="AI268" i="1" s="1"/>
  <c r="N269" i="1"/>
  <c r="AI269" i="1" s="1"/>
  <c r="N270" i="1"/>
  <c r="AI270" i="1" s="1"/>
  <c r="M14" i="1"/>
  <c r="M25" i="1"/>
  <c r="AH25" i="1" s="1"/>
  <c r="M32" i="1"/>
  <c r="AH32" i="1" s="1"/>
  <c r="M33" i="1"/>
  <c r="M34" i="1"/>
  <c r="M35" i="1"/>
  <c r="AH35" i="1" s="1"/>
  <c r="M38" i="1"/>
  <c r="M39" i="1"/>
  <c r="M40" i="1"/>
  <c r="M41" i="1"/>
  <c r="AH41" i="1" s="1"/>
  <c r="M42" i="1"/>
  <c r="M43" i="1"/>
  <c r="M44" i="1"/>
  <c r="M46" i="1"/>
  <c r="AH46" i="1" s="1"/>
  <c r="M47" i="1"/>
  <c r="M48" i="1"/>
  <c r="M49" i="1"/>
  <c r="M50" i="1"/>
  <c r="AH50" i="1" s="1"/>
  <c r="M51" i="1"/>
  <c r="M52" i="1"/>
  <c r="M53" i="1"/>
  <c r="M54" i="1"/>
  <c r="AH54" i="1" s="1"/>
  <c r="M55" i="1"/>
  <c r="M56" i="1"/>
  <c r="M57" i="1"/>
  <c r="M58" i="1"/>
  <c r="AH58" i="1" s="1"/>
  <c r="M59" i="1"/>
  <c r="M60" i="1"/>
  <c r="M61" i="1"/>
  <c r="M63" i="1"/>
  <c r="AH63" i="1" s="1"/>
  <c r="M65" i="1"/>
  <c r="M68" i="1"/>
  <c r="M84" i="1"/>
  <c r="M85" i="1"/>
  <c r="AH85" i="1" s="1"/>
  <c r="M86" i="1"/>
  <c r="M87" i="1"/>
  <c r="M89" i="1"/>
  <c r="M90" i="1"/>
  <c r="AH90" i="1" s="1"/>
  <c r="M92" i="1"/>
  <c r="M96" i="1"/>
  <c r="M99" i="1"/>
  <c r="M100" i="1"/>
  <c r="AH100" i="1" s="1"/>
  <c r="M102" i="1"/>
  <c r="M103" i="1"/>
  <c r="AH103" i="1" s="1"/>
  <c r="M104" i="1"/>
  <c r="M105" i="1"/>
  <c r="AH105" i="1" s="1"/>
  <c r="M106" i="1"/>
  <c r="M109" i="1"/>
  <c r="M110" i="1"/>
  <c r="M112" i="1"/>
  <c r="AH112" i="1" s="1"/>
  <c r="M113" i="1"/>
  <c r="M114" i="1"/>
  <c r="M116" i="1"/>
  <c r="M117" i="1"/>
  <c r="AH117" i="1" s="1"/>
  <c r="M121" i="1"/>
  <c r="M122" i="1"/>
  <c r="M123" i="1"/>
  <c r="M124" i="1"/>
  <c r="AH124" i="1" s="1"/>
  <c r="M127" i="1"/>
  <c r="M128" i="1"/>
  <c r="M129" i="1"/>
  <c r="M130" i="1"/>
  <c r="AH130" i="1" s="1"/>
  <c r="M131" i="1"/>
  <c r="M132" i="1"/>
  <c r="M133" i="1"/>
  <c r="M134" i="1"/>
  <c r="AH134" i="1" s="1"/>
  <c r="M135" i="1"/>
  <c r="M136" i="1"/>
  <c r="M137" i="1"/>
  <c r="M139" i="1"/>
  <c r="AH139" i="1" s="1"/>
  <c r="M140" i="1"/>
  <c r="AH140" i="1" s="1"/>
  <c r="M141" i="1"/>
  <c r="AH141" i="1" s="1"/>
  <c r="M142" i="1"/>
  <c r="M143" i="1"/>
  <c r="M144" i="1"/>
  <c r="AH144" i="1" s="1"/>
  <c r="M145" i="1"/>
  <c r="M146" i="1"/>
  <c r="M147" i="1"/>
  <c r="M148" i="1"/>
  <c r="AH148" i="1" s="1"/>
  <c r="M149" i="1"/>
  <c r="M150" i="1"/>
  <c r="M151" i="1"/>
  <c r="AH151" i="1" s="1"/>
  <c r="M152" i="1"/>
  <c r="M163" i="1"/>
  <c r="AH163" i="1" s="1"/>
  <c r="M164" i="1"/>
  <c r="M165" i="1"/>
  <c r="AH165" i="1" s="1"/>
  <c r="M188" i="1"/>
  <c r="M189" i="1"/>
  <c r="AH189" i="1" s="1"/>
  <c r="M190" i="1"/>
  <c r="M191" i="1"/>
  <c r="AH191" i="1" s="1"/>
  <c r="M193" i="1"/>
  <c r="M194" i="1"/>
  <c r="AH194" i="1" s="1"/>
  <c r="M196" i="1"/>
  <c r="M198" i="1"/>
  <c r="AH198" i="1" s="1"/>
  <c r="M199" i="1"/>
  <c r="M202" i="1"/>
  <c r="AH202" i="1" s="1"/>
  <c r="M205" i="1"/>
  <c r="M209" i="1"/>
  <c r="AH209" i="1" s="1"/>
  <c r="M210" i="1"/>
  <c r="M211" i="1"/>
  <c r="AH211" i="1" s="1"/>
  <c r="M212" i="1"/>
  <c r="M214" i="1"/>
  <c r="AH214" i="1" s="1"/>
  <c r="M215" i="1"/>
  <c r="M217" i="1"/>
  <c r="AH217" i="1" s="1"/>
  <c r="M219" i="1"/>
  <c r="M220" i="1"/>
  <c r="AH220" i="1" s="1"/>
  <c r="M227" i="1"/>
  <c r="M229" i="1"/>
  <c r="AH229" i="1" s="1"/>
  <c r="M230" i="1"/>
  <c r="M233" i="1"/>
  <c r="AH233" i="1" s="1"/>
  <c r="M238" i="1"/>
  <c r="M240" i="1"/>
  <c r="AH240" i="1" s="1"/>
  <c r="M244" i="1"/>
  <c r="M245" i="1"/>
  <c r="AH245" i="1" s="1"/>
  <c r="M250" i="1"/>
  <c r="M253" i="1"/>
  <c r="AH253" i="1" s="1"/>
  <c r="M254" i="1"/>
  <c r="M258" i="1"/>
  <c r="AH258" i="1" s="1"/>
  <c r="M259" i="1"/>
  <c r="M262" i="1"/>
  <c r="AH262" i="1" s="1"/>
  <c r="M263" i="1"/>
  <c r="M264" i="1"/>
  <c r="AH264" i="1" s="1"/>
  <c r="M265" i="1"/>
  <c r="AH265" i="1" s="1"/>
  <c r="M266" i="1"/>
  <c r="M267" i="1"/>
  <c r="M268" i="1"/>
  <c r="AH268" i="1" s="1"/>
  <c r="M269" i="1"/>
  <c r="AH269" i="1" s="1"/>
  <c r="M270" i="1"/>
  <c r="AH230" i="1" l="1"/>
  <c r="AP230" i="1" s="1"/>
  <c r="AH129" i="1"/>
  <c r="AP129" i="1" s="1"/>
  <c r="AH44" i="1"/>
  <c r="AP44" i="1" s="1"/>
  <c r="AH266" i="1"/>
  <c r="AP266" i="1" s="1"/>
  <c r="AH60" i="1"/>
  <c r="AP60" i="1" s="1"/>
  <c r="AH193" i="1"/>
  <c r="AP193" i="1" s="1"/>
  <c r="AH102" i="1"/>
  <c r="AP102" i="1" s="1"/>
  <c r="AH143" i="1"/>
  <c r="AP143" i="1" s="1"/>
  <c r="AH212" i="1"/>
  <c r="AP212" i="1" s="1"/>
  <c r="AH137" i="1"/>
  <c r="AP137" i="1" s="1"/>
  <c r="AH89" i="1"/>
  <c r="AP89" i="1" s="1"/>
  <c r="AH34" i="1"/>
  <c r="AP34" i="1" s="1"/>
  <c r="AH145" i="1"/>
  <c r="AP145" i="1" s="1"/>
  <c r="AH128" i="1"/>
  <c r="AP128" i="1" s="1"/>
  <c r="AH52" i="1"/>
  <c r="AP52" i="1" s="1"/>
  <c r="AH227" i="1"/>
  <c r="AP227" i="1" s="1"/>
  <c r="AH152" i="1"/>
  <c r="AP152" i="1" s="1"/>
  <c r="AH113" i="1"/>
  <c r="AP113" i="1" s="1"/>
  <c r="AH51" i="1"/>
  <c r="AP51" i="1" s="1"/>
  <c r="AH263" i="1"/>
  <c r="AP263" i="1" s="1"/>
  <c r="AH244" i="1"/>
  <c r="AP244" i="1" s="1"/>
  <c r="AH219" i="1"/>
  <c r="AP219" i="1" s="1"/>
  <c r="AH205" i="1"/>
  <c r="AP205" i="1" s="1"/>
  <c r="AH190" i="1"/>
  <c r="AP190" i="1" s="1"/>
  <c r="AH150" i="1"/>
  <c r="AP150" i="1" s="1"/>
  <c r="AH142" i="1"/>
  <c r="AP142" i="1" s="1"/>
  <c r="AH133" i="1"/>
  <c r="AP133" i="1" s="1"/>
  <c r="AH123" i="1"/>
  <c r="AP123" i="1" s="1"/>
  <c r="AH110" i="1"/>
  <c r="AP110" i="1" s="1"/>
  <c r="AH99" i="1"/>
  <c r="AP99" i="1" s="1"/>
  <c r="AH84" i="1"/>
  <c r="AP84" i="1" s="1"/>
  <c r="AH57" i="1"/>
  <c r="AP57" i="1" s="1"/>
  <c r="AH49" i="1"/>
  <c r="AP49" i="1" s="1"/>
  <c r="AH40" i="1"/>
  <c r="AP40" i="1" s="1"/>
  <c r="AH14" i="1"/>
  <c r="AP14" i="1" s="1"/>
  <c r="AN187" i="1"/>
  <c r="AP187" i="1" s="1"/>
  <c r="AH267" i="1"/>
  <c r="AP267" i="1" s="1"/>
  <c r="AH164" i="1"/>
  <c r="AP164" i="1" s="1"/>
  <c r="AH116" i="1"/>
  <c r="AP116" i="1" s="1"/>
  <c r="AH53" i="1"/>
  <c r="AP53" i="1" s="1"/>
  <c r="AH114" i="1"/>
  <c r="AP114" i="1" s="1"/>
  <c r="AH43" i="1"/>
  <c r="AP43" i="1" s="1"/>
  <c r="AH250" i="1"/>
  <c r="AP250" i="1" s="1"/>
  <c r="AH135" i="1"/>
  <c r="AP135" i="1" s="1"/>
  <c r="AH59" i="1"/>
  <c r="AP59" i="1" s="1"/>
  <c r="AH149" i="1"/>
  <c r="AP149" i="1" s="1"/>
  <c r="AH132" i="1"/>
  <c r="AP132" i="1" s="1"/>
  <c r="AH122" i="1"/>
  <c r="AP122" i="1" s="1"/>
  <c r="AH109" i="1"/>
  <c r="AP109" i="1" s="1"/>
  <c r="AH96" i="1"/>
  <c r="AP96" i="1" s="1"/>
  <c r="AH68" i="1"/>
  <c r="AP68" i="1" s="1"/>
  <c r="AH56" i="1"/>
  <c r="AP56" i="1" s="1"/>
  <c r="AH48" i="1"/>
  <c r="AP48" i="1" s="1"/>
  <c r="AH39" i="1"/>
  <c r="AP39" i="1" s="1"/>
  <c r="AH196" i="1"/>
  <c r="AP196" i="1" s="1"/>
  <c r="AH104" i="1"/>
  <c r="AP104" i="1" s="1"/>
  <c r="AH33" i="1"/>
  <c r="AP33" i="1" s="1"/>
  <c r="AH86" i="1"/>
  <c r="AP86" i="1" s="1"/>
  <c r="AH270" i="1"/>
  <c r="AP270" i="1" s="1"/>
  <c r="AH259" i="1"/>
  <c r="AP259" i="1" s="1"/>
  <c r="AH238" i="1"/>
  <c r="AP238" i="1" s="1"/>
  <c r="AH215" i="1"/>
  <c r="AP215" i="1" s="1"/>
  <c r="AH199" i="1"/>
  <c r="AP199" i="1" s="1"/>
  <c r="AH188" i="1"/>
  <c r="AP188" i="1" s="1"/>
  <c r="AH131" i="1"/>
  <c r="AP131" i="1" s="1"/>
  <c r="AH121" i="1"/>
  <c r="AP121" i="1" s="1"/>
  <c r="AH106" i="1"/>
  <c r="AP106" i="1" s="1"/>
  <c r="AH92" i="1"/>
  <c r="AP92" i="1" s="1"/>
  <c r="AH65" i="1"/>
  <c r="AP65" i="1" s="1"/>
  <c r="AH55" i="1"/>
  <c r="AP55" i="1" s="1"/>
  <c r="AH47" i="1"/>
  <c r="AP47" i="1" s="1"/>
  <c r="AH38" i="1"/>
  <c r="AP38" i="1" s="1"/>
  <c r="AH254" i="1"/>
  <c r="AP254" i="1" s="1"/>
  <c r="AH146" i="1"/>
  <c r="AP146" i="1" s="1"/>
  <c r="AH61" i="1"/>
  <c r="AP61" i="1" s="1"/>
  <c r="AH136" i="1"/>
  <c r="AP136" i="1" s="1"/>
  <c r="AH87" i="1"/>
  <c r="AP87" i="1" s="1"/>
  <c r="AH210" i="1"/>
  <c r="AP210" i="1" s="1"/>
  <c r="AH127" i="1"/>
  <c r="AP127" i="1" s="1"/>
  <c r="AH42" i="1"/>
  <c r="AP42" i="1" s="1"/>
  <c r="AH147" i="1"/>
  <c r="AP147" i="1" s="1"/>
  <c r="AP262" i="1"/>
  <c r="AP253" i="1"/>
  <c r="AP240" i="1"/>
  <c r="AP229" i="1"/>
  <c r="AP217" i="1"/>
  <c r="AP211" i="1"/>
  <c r="AP202" i="1"/>
  <c r="AP194" i="1"/>
  <c r="AP189" i="1"/>
  <c r="AP163" i="1"/>
  <c r="AP141" i="1"/>
  <c r="AP103" i="1"/>
  <c r="AP269" i="1"/>
  <c r="AP265" i="1"/>
  <c r="AP148" i="1"/>
  <c r="AP144" i="1"/>
  <c r="AP140" i="1"/>
  <c r="AP32" i="1"/>
  <c r="AP268" i="1"/>
  <c r="AP264" i="1"/>
  <c r="AP258" i="1"/>
  <c r="AP245" i="1"/>
  <c r="AP233" i="1"/>
  <c r="AP220" i="1"/>
  <c r="AP214" i="1"/>
  <c r="AP209" i="1"/>
  <c r="AP198" i="1"/>
  <c r="AP191" i="1"/>
  <c r="AP165" i="1"/>
  <c r="AP151" i="1"/>
  <c r="AP139" i="1"/>
  <c r="AP134" i="1"/>
  <c r="AP130" i="1"/>
  <c r="AP124" i="1"/>
  <c r="AP117" i="1"/>
  <c r="AP112" i="1"/>
  <c r="AP105" i="1"/>
  <c r="AP100" i="1"/>
  <c r="AP90" i="1"/>
  <c r="AP85" i="1"/>
  <c r="AP63" i="1"/>
  <c r="AP58" i="1"/>
  <c r="AP54" i="1"/>
  <c r="AP50" i="1"/>
  <c r="AP46" i="1"/>
  <c r="AP41" i="1"/>
  <c r="AP35" i="1"/>
  <c r="AP25" i="1"/>
  <c r="AP17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B8" i="7" l="1"/>
  <c r="AC8" i="8"/>
  <c r="AE270" i="8"/>
  <c r="AF270" i="8" s="1"/>
  <c r="AD8" i="8"/>
  <c r="AD8" i="7"/>
  <c r="AE263" i="7"/>
  <c r="AF263" i="7" s="1"/>
  <c r="AE236" i="7"/>
  <c r="AF236" i="7" s="1"/>
  <c r="Z8" i="8"/>
  <c r="AE124" i="8"/>
  <c r="AF124" i="8" s="1"/>
  <c r="AE128" i="8"/>
  <c r="AF128" i="8" s="1"/>
  <c r="AE132" i="8"/>
  <c r="AE140" i="8"/>
  <c r="AF140" i="8" s="1"/>
  <c r="X8" i="8"/>
  <c r="AE85" i="8"/>
  <c r="AF85" i="8" s="1"/>
  <c r="AE89" i="8"/>
  <c r="AF89" i="8" s="1"/>
  <c r="AE93" i="8"/>
  <c r="AF93" i="8" s="1"/>
  <c r="AE97" i="8"/>
  <c r="AF97" i="8" s="1"/>
  <c r="AB8" i="8"/>
  <c r="AE145" i="8"/>
  <c r="AF145" i="8" s="1"/>
  <c r="AE169" i="8"/>
  <c r="AF169" i="8" s="1"/>
  <c r="AE14" i="8"/>
  <c r="AF14" i="8" s="1"/>
  <c r="AE18" i="8"/>
  <c r="AF18" i="8" s="1"/>
  <c r="AE34" i="8"/>
  <c r="AF34" i="8" s="1"/>
  <c r="AE50" i="8"/>
  <c r="AF50" i="8" s="1"/>
  <c r="AE70" i="8"/>
  <c r="AF70" i="8" s="1"/>
  <c r="AE74" i="8"/>
  <c r="AF74" i="8" s="1"/>
  <c r="AE78" i="8"/>
  <c r="AF78" i="8" s="1"/>
  <c r="AE82" i="8"/>
  <c r="AF82" i="8" s="1"/>
  <c r="AE153" i="8"/>
  <c r="AF153" i="8" s="1"/>
  <c r="AE244" i="8"/>
  <c r="AF244" i="8" s="1"/>
  <c r="AE149" i="8"/>
  <c r="AF149" i="8" s="1"/>
  <c r="AE157" i="8"/>
  <c r="AF157" i="8" s="1"/>
  <c r="AE236" i="8"/>
  <c r="AF236" i="8" s="1"/>
  <c r="AE240" i="8"/>
  <c r="AF240" i="8" s="1"/>
  <c r="AE248" i="8"/>
  <c r="AF248" i="8" s="1"/>
  <c r="AE265" i="8"/>
  <c r="AF265" i="8" s="1"/>
  <c r="AE221" i="8"/>
  <c r="AF221" i="8" s="1"/>
  <c r="AE225" i="8"/>
  <c r="AF225" i="8" s="1"/>
  <c r="AE229" i="8"/>
  <c r="AF229" i="8" s="1"/>
  <c r="AE233" i="8"/>
  <c r="AF233" i="8" s="1"/>
  <c r="AE266" i="8"/>
  <c r="AF266" i="8" s="1"/>
  <c r="AE15" i="8"/>
  <c r="AF15" i="8" s="1"/>
  <c r="AE95" i="8"/>
  <c r="AF95" i="8" s="1"/>
  <c r="AE16" i="8"/>
  <c r="AF16" i="8" s="1"/>
  <c r="AE147" i="8"/>
  <c r="AF147" i="8" s="1"/>
  <c r="AE151" i="8"/>
  <c r="AF151" i="8" s="1"/>
  <c r="AE155" i="8"/>
  <c r="AF155" i="8" s="1"/>
  <c r="AE31" i="8"/>
  <c r="AF31" i="8" s="1"/>
  <c r="AE80" i="8"/>
  <c r="AF80" i="8" s="1"/>
  <c r="AE134" i="8"/>
  <c r="AF134" i="8" s="1"/>
  <c r="AE138" i="8"/>
  <c r="AF138" i="8" s="1"/>
  <c r="AE142" i="8"/>
  <c r="AF142" i="8" s="1"/>
  <c r="AE193" i="8"/>
  <c r="AF193" i="8" s="1"/>
  <c r="AE197" i="8"/>
  <c r="AF197" i="8" s="1"/>
  <c r="AE150" i="8"/>
  <c r="AF150" i="8" s="1"/>
  <c r="AE154" i="8"/>
  <c r="AF154" i="8" s="1"/>
  <c r="AE158" i="8"/>
  <c r="AF158" i="8" s="1"/>
  <c r="AE166" i="8"/>
  <c r="AF166" i="8" s="1"/>
  <c r="AE21" i="8"/>
  <c r="AF21" i="8" s="1"/>
  <c r="AE25" i="8"/>
  <c r="AF25" i="8" s="1"/>
  <c r="AE29" i="8"/>
  <c r="AF29" i="8" s="1"/>
  <c r="AE33" i="8"/>
  <c r="AF33" i="8" s="1"/>
  <c r="AE49" i="8"/>
  <c r="AF49" i="8" s="1"/>
  <c r="AE65" i="8"/>
  <c r="AF65" i="8" s="1"/>
  <c r="AE100" i="8"/>
  <c r="AF100" i="8" s="1"/>
  <c r="AE104" i="8"/>
  <c r="AF104" i="8" s="1"/>
  <c r="AE108" i="8"/>
  <c r="AF108" i="8" s="1"/>
  <c r="AE112" i="8"/>
  <c r="AF112" i="8" s="1"/>
  <c r="AE116" i="8"/>
  <c r="AF116" i="8" s="1"/>
  <c r="AE139" i="8"/>
  <c r="AF139" i="8" s="1"/>
  <c r="AE202" i="8"/>
  <c r="AF202" i="8" s="1"/>
  <c r="AE206" i="8"/>
  <c r="AF206" i="8" s="1"/>
  <c r="AE210" i="8"/>
  <c r="AF210" i="8" s="1"/>
  <c r="AE216" i="8"/>
  <c r="AF216" i="8" s="1"/>
  <c r="AE249" i="8"/>
  <c r="AF249" i="8" s="1"/>
  <c r="AE253" i="8"/>
  <c r="AF253" i="8" s="1"/>
  <c r="AE257" i="8"/>
  <c r="AF257" i="8" s="1"/>
  <c r="AE261" i="8"/>
  <c r="AF261" i="8" s="1"/>
  <c r="AE51" i="8"/>
  <c r="AF51" i="8" s="1"/>
  <c r="AE55" i="8"/>
  <c r="AF55" i="8" s="1"/>
  <c r="AE59" i="8"/>
  <c r="AF59" i="8" s="1"/>
  <c r="AE98" i="8"/>
  <c r="AF98" i="8" s="1"/>
  <c r="AE179" i="8"/>
  <c r="AF179" i="8" s="1"/>
  <c r="AE183" i="8"/>
  <c r="AF183" i="8" s="1"/>
  <c r="AE195" i="8"/>
  <c r="AF195" i="8" s="1"/>
  <c r="AE214" i="8"/>
  <c r="AF214" i="8" s="1"/>
  <c r="AE230" i="8"/>
  <c r="AF230" i="8" s="1"/>
  <c r="Y8" i="8"/>
  <c r="AE63" i="8"/>
  <c r="AF63" i="8" s="1"/>
  <c r="AE79" i="8"/>
  <c r="AF79" i="8" s="1"/>
  <c r="AE106" i="8"/>
  <c r="AF106" i="8" s="1"/>
  <c r="AE110" i="8"/>
  <c r="AF110" i="8" s="1"/>
  <c r="AE114" i="8"/>
  <c r="AF114" i="8" s="1"/>
  <c r="AE160" i="8"/>
  <c r="AF160" i="8" s="1"/>
  <c r="AE164" i="8"/>
  <c r="AF164" i="8" s="1"/>
  <c r="AE168" i="8"/>
  <c r="AF168" i="8" s="1"/>
  <c r="AE246" i="8"/>
  <c r="AF246" i="8" s="1"/>
  <c r="AE22" i="8"/>
  <c r="AF22" i="8" s="1"/>
  <c r="AE26" i="8"/>
  <c r="AF26" i="8" s="1"/>
  <c r="AE30" i="8"/>
  <c r="AF30" i="8" s="1"/>
  <c r="AE37" i="8"/>
  <c r="AF37" i="8" s="1"/>
  <c r="AE41" i="8"/>
  <c r="AF41" i="8" s="1"/>
  <c r="AE45" i="8"/>
  <c r="AF45" i="8" s="1"/>
  <c r="AE67" i="8"/>
  <c r="AF67" i="8" s="1"/>
  <c r="AE71" i="8"/>
  <c r="AF71" i="8" s="1"/>
  <c r="AE75" i="8"/>
  <c r="AF75" i="8" s="1"/>
  <c r="AE86" i="8"/>
  <c r="AF86" i="8" s="1"/>
  <c r="AE90" i="8"/>
  <c r="AF90" i="8" s="1"/>
  <c r="AE94" i="8"/>
  <c r="AF94" i="8" s="1"/>
  <c r="AE101" i="8"/>
  <c r="AF101" i="8" s="1"/>
  <c r="AE120" i="8"/>
  <c r="AF120" i="8" s="1"/>
  <c r="AE146" i="8"/>
  <c r="AF146" i="8" s="1"/>
  <c r="AE161" i="8"/>
  <c r="AF161" i="8" s="1"/>
  <c r="AE165" i="8"/>
  <c r="AF165" i="8" s="1"/>
  <c r="AE172" i="8"/>
  <c r="AF172" i="8" s="1"/>
  <c r="AE184" i="8"/>
  <c r="AF184" i="8" s="1"/>
  <c r="AE188" i="8"/>
  <c r="AF188" i="8" s="1"/>
  <c r="AE199" i="8"/>
  <c r="AF199" i="8" s="1"/>
  <c r="AE218" i="8"/>
  <c r="AF218" i="8" s="1"/>
  <c r="AE222" i="8"/>
  <c r="AF222" i="8" s="1"/>
  <c r="AE226" i="8"/>
  <c r="AF226" i="8" s="1"/>
  <c r="AE237" i="8"/>
  <c r="AF237" i="8" s="1"/>
  <c r="AE241" i="8"/>
  <c r="AF241" i="8" s="1"/>
  <c r="AE245" i="8"/>
  <c r="AF245" i="8" s="1"/>
  <c r="AE252" i="8"/>
  <c r="AF252" i="8" s="1"/>
  <c r="AE256" i="8"/>
  <c r="AF256" i="8" s="1"/>
  <c r="AE260" i="8"/>
  <c r="AF260" i="8" s="1"/>
  <c r="AE12" i="8"/>
  <c r="AF12" i="8" s="1"/>
  <c r="AE23" i="8"/>
  <c r="AF23" i="8" s="1"/>
  <c r="AE27" i="8"/>
  <c r="AF27" i="8" s="1"/>
  <c r="AE38" i="8"/>
  <c r="AF38" i="8" s="1"/>
  <c r="AE42" i="8"/>
  <c r="AF42" i="8" s="1"/>
  <c r="AE46" i="8"/>
  <c r="AF46" i="8" s="1"/>
  <c r="AE53" i="8"/>
  <c r="AF53" i="8" s="1"/>
  <c r="AE57" i="8"/>
  <c r="AF57" i="8" s="1"/>
  <c r="AE61" i="8"/>
  <c r="AF61" i="8" s="1"/>
  <c r="AE76" i="8"/>
  <c r="AF76" i="8" s="1"/>
  <c r="AE83" i="8"/>
  <c r="AF83" i="8" s="1"/>
  <c r="AE87" i="8"/>
  <c r="AF87" i="8" s="1"/>
  <c r="AE91" i="8"/>
  <c r="AF91" i="8" s="1"/>
  <c r="AE102" i="8"/>
  <c r="AF102" i="8" s="1"/>
  <c r="AE136" i="8"/>
  <c r="AF136" i="8" s="1"/>
  <c r="AE143" i="8"/>
  <c r="AF143" i="8" s="1"/>
  <c r="AE162" i="8"/>
  <c r="AF162" i="8" s="1"/>
  <c r="AE173" i="8"/>
  <c r="AF173" i="8" s="1"/>
  <c r="AE177" i="8"/>
  <c r="AF177" i="8" s="1"/>
  <c r="AE181" i="8"/>
  <c r="AF181" i="8" s="1"/>
  <c r="AE185" i="8"/>
  <c r="AF185" i="8" s="1"/>
  <c r="AE189" i="8"/>
  <c r="AF189" i="8" s="1"/>
  <c r="AE200" i="8"/>
  <c r="AF200" i="8" s="1"/>
  <c r="AE204" i="8"/>
  <c r="AF204" i="8" s="1"/>
  <c r="AE208" i="8"/>
  <c r="AF208" i="8" s="1"/>
  <c r="AE212" i="8"/>
  <c r="AF212" i="8" s="1"/>
  <c r="AE234" i="8"/>
  <c r="AF234" i="8" s="1"/>
  <c r="AE238" i="8"/>
  <c r="AF238" i="8" s="1"/>
  <c r="AE242" i="8"/>
  <c r="AF242" i="8" s="1"/>
  <c r="AE35" i="8"/>
  <c r="AF35" i="8" s="1"/>
  <c r="AE39" i="8"/>
  <c r="AF39" i="8" s="1"/>
  <c r="AE43" i="8"/>
  <c r="AF43" i="8" s="1"/>
  <c r="AE54" i="8"/>
  <c r="AF54" i="8" s="1"/>
  <c r="AE58" i="8"/>
  <c r="AF58" i="8" s="1"/>
  <c r="AE62" i="8"/>
  <c r="AF62" i="8" s="1"/>
  <c r="AE69" i="8"/>
  <c r="AF69" i="8" s="1"/>
  <c r="AE73" i="8"/>
  <c r="AF73" i="8" s="1"/>
  <c r="AE77" i="8"/>
  <c r="AF77" i="8" s="1"/>
  <c r="AE84" i="8"/>
  <c r="AF84" i="8" s="1"/>
  <c r="AE88" i="8"/>
  <c r="AF88" i="8" s="1"/>
  <c r="AE92" i="8"/>
  <c r="AF92" i="8" s="1"/>
  <c r="AE99" i="8"/>
  <c r="AF99" i="8" s="1"/>
  <c r="AE118" i="8"/>
  <c r="AF118" i="8" s="1"/>
  <c r="AE144" i="8"/>
  <c r="AF144" i="8" s="1"/>
  <c r="AE159" i="8"/>
  <c r="AF159" i="8" s="1"/>
  <c r="AE170" i="8"/>
  <c r="AF170" i="8" s="1"/>
  <c r="AE174" i="8"/>
  <c r="AF174" i="8" s="1"/>
  <c r="AE186" i="8"/>
  <c r="AF186" i="8" s="1"/>
  <c r="AE201" i="8"/>
  <c r="AF201" i="8" s="1"/>
  <c r="AE205" i="8"/>
  <c r="AF205" i="8" s="1"/>
  <c r="AE209" i="8"/>
  <c r="AF209" i="8" s="1"/>
  <c r="AE213" i="8"/>
  <c r="AF213" i="8" s="1"/>
  <c r="AE220" i="8"/>
  <c r="AF220" i="8" s="1"/>
  <c r="AE224" i="8"/>
  <c r="AF224" i="8" s="1"/>
  <c r="AE228" i="8"/>
  <c r="AF228" i="8" s="1"/>
  <c r="AE250" i="8"/>
  <c r="AF250" i="8" s="1"/>
  <c r="AE254" i="8"/>
  <c r="AF254" i="8" s="1"/>
  <c r="AE258" i="8"/>
  <c r="AF258" i="8" s="1"/>
  <c r="AE47" i="8"/>
  <c r="AF47" i="8" s="1"/>
  <c r="AE66" i="8"/>
  <c r="AF66" i="8" s="1"/>
  <c r="AE81" i="8"/>
  <c r="AF81" i="8" s="1"/>
  <c r="AE96" i="8"/>
  <c r="AF96" i="8" s="1"/>
  <c r="AE122" i="8"/>
  <c r="AF122" i="8" s="1"/>
  <c r="AE126" i="8"/>
  <c r="AF126" i="8" s="1"/>
  <c r="AE130" i="8"/>
  <c r="AF130" i="8" s="1"/>
  <c r="AE137" i="8"/>
  <c r="AF137" i="8" s="1"/>
  <c r="AE141" i="8"/>
  <c r="AF141" i="8" s="1"/>
  <c r="AE148" i="8"/>
  <c r="AF148" i="8" s="1"/>
  <c r="AE152" i="8"/>
  <c r="AF152" i="8" s="1"/>
  <c r="AE156" i="8"/>
  <c r="AF156" i="8" s="1"/>
  <c r="AE190" i="8"/>
  <c r="AF190" i="8" s="1"/>
  <c r="AE217" i="8"/>
  <c r="AF217" i="8" s="1"/>
  <c r="AE232" i="8"/>
  <c r="AF232" i="8" s="1"/>
  <c r="AE262" i="8"/>
  <c r="AF262" i="8" s="1"/>
  <c r="AE269" i="8"/>
  <c r="AF269" i="8" s="1"/>
  <c r="AE177" i="7"/>
  <c r="AF177" i="7" s="1"/>
  <c r="AE266" i="7"/>
  <c r="AF266" i="7" s="1"/>
  <c r="AE174" i="7"/>
  <c r="AF174" i="7" s="1"/>
  <c r="AE123" i="7"/>
  <c r="AF123" i="7" s="1"/>
  <c r="AE143" i="7"/>
  <c r="AF143" i="7" s="1"/>
  <c r="AE112" i="7"/>
  <c r="AE116" i="7"/>
  <c r="AF116" i="7" s="1"/>
  <c r="AE120" i="7"/>
  <c r="AF120" i="7" s="1"/>
  <c r="AE127" i="7"/>
  <c r="AF127" i="7" s="1"/>
  <c r="AE53" i="7"/>
  <c r="AF53" i="7" s="1"/>
  <c r="AE136" i="7"/>
  <c r="AF136" i="7" s="1"/>
  <c r="AE144" i="7"/>
  <c r="AF144" i="7" s="1"/>
  <c r="AE148" i="7"/>
  <c r="AF148" i="7" s="1"/>
  <c r="AA8" i="7"/>
  <c r="AE198" i="7"/>
  <c r="AF198" i="7" s="1"/>
  <c r="AE202" i="7"/>
  <c r="AF202" i="7" s="1"/>
  <c r="AE206" i="7"/>
  <c r="AF206" i="7" s="1"/>
  <c r="AE210" i="7"/>
  <c r="AF210" i="7" s="1"/>
  <c r="AE41" i="7"/>
  <c r="AF41" i="7" s="1"/>
  <c r="AE45" i="7"/>
  <c r="AF45" i="7" s="1"/>
  <c r="AE30" i="7"/>
  <c r="AF30" i="7" s="1"/>
  <c r="AE62" i="7"/>
  <c r="AF62" i="7" s="1"/>
  <c r="AE70" i="7"/>
  <c r="AF70" i="7" s="1"/>
  <c r="AE74" i="7"/>
  <c r="AF74" i="7" s="1"/>
  <c r="AE155" i="7"/>
  <c r="AF155" i="7" s="1"/>
  <c r="AE221" i="7"/>
  <c r="AF221" i="7" s="1"/>
  <c r="AE244" i="7"/>
  <c r="AF244" i="7" s="1"/>
  <c r="AE248" i="7"/>
  <c r="AF248" i="7" s="1"/>
  <c r="AE252" i="7"/>
  <c r="AF252" i="7" s="1"/>
  <c r="AE256" i="7"/>
  <c r="AF256" i="7" s="1"/>
  <c r="AE39" i="7"/>
  <c r="AF39" i="7" s="1"/>
  <c r="AE43" i="7"/>
  <c r="AF43" i="7" s="1"/>
  <c r="AE47" i="7"/>
  <c r="AF47" i="7" s="1"/>
  <c r="AE51" i="7"/>
  <c r="AF51" i="7" s="1"/>
  <c r="AE82" i="7"/>
  <c r="AF82" i="7" s="1"/>
  <c r="AE222" i="7"/>
  <c r="AF222" i="7" s="1"/>
  <c r="AE241" i="7"/>
  <c r="AF241" i="7" s="1"/>
  <c r="AE230" i="7"/>
  <c r="AF230" i="7" s="1"/>
  <c r="AE234" i="7"/>
  <c r="AF234" i="7" s="1"/>
  <c r="AE238" i="7"/>
  <c r="AF238" i="7" s="1"/>
  <c r="AE87" i="7"/>
  <c r="AF87" i="7" s="1"/>
  <c r="AE91" i="7"/>
  <c r="AF91" i="7" s="1"/>
  <c r="AE95" i="7"/>
  <c r="AF95" i="7" s="1"/>
  <c r="AE111" i="7"/>
  <c r="AF111" i="7" s="1"/>
  <c r="AE153" i="7"/>
  <c r="AF153" i="7" s="1"/>
  <c r="AE157" i="7"/>
  <c r="AF157" i="7" s="1"/>
  <c r="AE242" i="7"/>
  <c r="AF242" i="7" s="1"/>
  <c r="Z8" i="7"/>
  <c r="AE21" i="7"/>
  <c r="AF21" i="7" s="1"/>
  <c r="AE25" i="7"/>
  <c r="AF25" i="7" s="1"/>
  <c r="AE29" i="7"/>
  <c r="AF29" i="7" s="1"/>
  <c r="AE33" i="7"/>
  <c r="AF33" i="7" s="1"/>
  <c r="AE204" i="7"/>
  <c r="AF204" i="7" s="1"/>
  <c r="AE13" i="7"/>
  <c r="AF13" i="7" s="1"/>
  <c r="AE63" i="7"/>
  <c r="AF63" i="7" s="1"/>
  <c r="AE71" i="7"/>
  <c r="AF71" i="7" s="1"/>
  <c r="AE75" i="7"/>
  <c r="AF75" i="7" s="1"/>
  <c r="AE124" i="7"/>
  <c r="AF124" i="7" s="1"/>
  <c r="AE14" i="7"/>
  <c r="AF14" i="7" s="1"/>
  <c r="AE18" i="7"/>
  <c r="AF18" i="7" s="1"/>
  <c r="AE159" i="7"/>
  <c r="AF159" i="7" s="1"/>
  <c r="AE189" i="7"/>
  <c r="AF189" i="7" s="1"/>
  <c r="AE11" i="7"/>
  <c r="AF11" i="7" s="1"/>
  <c r="AE38" i="7"/>
  <c r="AF38" i="7" s="1"/>
  <c r="AE42" i="7"/>
  <c r="AF42" i="7" s="1"/>
  <c r="AE50" i="7"/>
  <c r="AF50" i="7" s="1"/>
  <c r="AE69" i="7"/>
  <c r="AF69" i="7" s="1"/>
  <c r="AE73" i="7"/>
  <c r="AF73" i="7" s="1"/>
  <c r="AE77" i="7"/>
  <c r="AF77" i="7" s="1"/>
  <c r="AE104" i="7"/>
  <c r="AF104" i="7" s="1"/>
  <c r="AE152" i="7"/>
  <c r="AF152" i="7" s="1"/>
  <c r="AE175" i="7"/>
  <c r="AF175" i="7" s="1"/>
  <c r="AE212" i="7"/>
  <c r="AF212" i="7" s="1"/>
  <c r="AE216" i="7"/>
  <c r="AF216" i="7" s="1"/>
  <c r="AE19" i="7"/>
  <c r="AF19" i="7" s="1"/>
  <c r="AE31" i="7"/>
  <c r="AF31" i="7" s="1"/>
  <c r="AE54" i="7"/>
  <c r="AF54" i="7" s="1"/>
  <c r="AE58" i="7"/>
  <c r="AF58" i="7" s="1"/>
  <c r="AE85" i="7"/>
  <c r="AF85" i="7" s="1"/>
  <c r="AE156" i="7"/>
  <c r="AF156" i="7" s="1"/>
  <c r="AE179" i="7"/>
  <c r="AF179" i="7" s="1"/>
  <c r="AE190" i="7"/>
  <c r="AF190" i="7" s="1"/>
  <c r="AE209" i="7"/>
  <c r="AF209" i="7" s="1"/>
  <c r="AE220" i="7"/>
  <c r="AF220" i="7" s="1"/>
  <c r="AE243" i="7"/>
  <c r="AF243" i="7" s="1"/>
  <c r="AE15" i="7"/>
  <c r="AF15" i="7" s="1"/>
  <c r="AE22" i="7"/>
  <c r="AF22" i="7" s="1"/>
  <c r="AE26" i="7"/>
  <c r="AF26" i="7" s="1"/>
  <c r="AE37" i="7"/>
  <c r="AF37" i="7" s="1"/>
  <c r="AE55" i="7"/>
  <c r="AF55" i="7" s="1"/>
  <c r="AE59" i="7"/>
  <c r="AF59" i="7" s="1"/>
  <c r="AE66" i="7"/>
  <c r="AF66" i="7" s="1"/>
  <c r="AE81" i="7"/>
  <c r="AF81" i="7" s="1"/>
  <c r="AE99" i="7"/>
  <c r="AF99" i="7" s="1"/>
  <c r="AE103" i="7"/>
  <c r="AF103" i="7" s="1"/>
  <c r="AE131" i="7"/>
  <c r="AF131" i="7" s="1"/>
  <c r="AE135" i="7"/>
  <c r="AF135" i="7" s="1"/>
  <c r="AE149" i="7"/>
  <c r="AF149" i="7" s="1"/>
  <c r="AE163" i="7"/>
  <c r="AF163" i="7" s="1"/>
  <c r="AE171" i="7"/>
  <c r="AF171" i="7" s="1"/>
  <c r="AE181" i="7"/>
  <c r="AF181" i="7" s="1"/>
  <c r="AE213" i="7"/>
  <c r="AF213" i="7" s="1"/>
  <c r="AE217" i="7"/>
  <c r="AF217" i="7" s="1"/>
  <c r="AE224" i="7"/>
  <c r="AF224" i="7" s="1"/>
  <c r="AE245" i="7"/>
  <c r="AF245" i="7" s="1"/>
  <c r="AE249" i="7"/>
  <c r="AF249" i="7" s="1"/>
  <c r="AE253" i="7"/>
  <c r="AF253" i="7" s="1"/>
  <c r="AE257" i="7"/>
  <c r="AF257" i="7" s="1"/>
  <c r="AE260" i="7"/>
  <c r="AF260" i="7" s="1"/>
  <c r="AE23" i="7"/>
  <c r="AF23" i="7" s="1"/>
  <c r="AE27" i="7"/>
  <c r="AF27" i="7" s="1"/>
  <c r="AE34" i="7"/>
  <c r="AF34" i="7" s="1"/>
  <c r="AE49" i="7"/>
  <c r="AF49" i="7" s="1"/>
  <c r="AE67" i="7"/>
  <c r="AF67" i="7" s="1"/>
  <c r="AE78" i="7"/>
  <c r="AF78" i="7" s="1"/>
  <c r="AE89" i="7"/>
  <c r="AF89" i="7" s="1"/>
  <c r="AE93" i="7"/>
  <c r="AF93" i="7" s="1"/>
  <c r="AE107" i="7"/>
  <c r="AF107" i="7" s="1"/>
  <c r="AE128" i="7"/>
  <c r="AF128" i="7" s="1"/>
  <c r="AE132" i="7"/>
  <c r="AF132" i="7" s="1"/>
  <c r="AE139" i="7"/>
  <c r="AF139" i="7" s="1"/>
  <c r="AE160" i="7"/>
  <c r="AF160" i="7" s="1"/>
  <c r="AE164" i="7"/>
  <c r="AF164" i="7" s="1"/>
  <c r="AE182" i="7"/>
  <c r="AF182" i="7" s="1"/>
  <c r="AE193" i="7"/>
  <c r="AF193" i="7" s="1"/>
  <c r="AE196" i="7"/>
  <c r="AF196" i="7" s="1"/>
  <c r="AE200" i="7"/>
  <c r="AF200" i="7" s="1"/>
  <c r="AE214" i="7"/>
  <c r="AF214" i="7" s="1"/>
  <c r="AE218" i="7"/>
  <c r="AF218" i="7" s="1"/>
  <c r="AE225" i="7"/>
  <c r="AF225" i="7" s="1"/>
  <c r="AE228" i="7"/>
  <c r="AF228" i="7" s="1"/>
  <c r="AE232" i="7"/>
  <c r="AF232" i="7" s="1"/>
  <c r="AE246" i="7"/>
  <c r="AF246" i="7" s="1"/>
  <c r="AE250" i="7"/>
  <c r="AF250" i="7" s="1"/>
  <c r="AE254" i="7"/>
  <c r="AF254" i="7" s="1"/>
  <c r="AE261" i="7"/>
  <c r="AF261" i="7" s="1"/>
  <c r="AE267" i="7"/>
  <c r="AF267" i="7" s="1"/>
  <c r="AF112" i="7"/>
  <c r="AE258" i="7"/>
  <c r="AF258" i="7" s="1"/>
  <c r="X8" i="7"/>
  <c r="AE17" i="7"/>
  <c r="AF17" i="7" s="1"/>
  <c r="AE35" i="7"/>
  <c r="AF35" i="7" s="1"/>
  <c r="AE46" i="7"/>
  <c r="AF46" i="7" s="1"/>
  <c r="AE57" i="7"/>
  <c r="AF57" i="7" s="1"/>
  <c r="AE61" i="7"/>
  <c r="AF61" i="7" s="1"/>
  <c r="AE79" i="7"/>
  <c r="AF79" i="7" s="1"/>
  <c r="AE86" i="7"/>
  <c r="AF86" i="7" s="1"/>
  <c r="AE90" i="7"/>
  <c r="AF90" i="7" s="1"/>
  <c r="AE101" i="7"/>
  <c r="AF101" i="7" s="1"/>
  <c r="AE115" i="7"/>
  <c r="AF115" i="7" s="1"/>
  <c r="AE119" i="7"/>
  <c r="AF119" i="7" s="1"/>
  <c r="AE147" i="7"/>
  <c r="AF147" i="7" s="1"/>
  <c r="AE151" i="7"/>
  <c r="AF151" i="7" s="1"/>
  <c r="AE161" i="7"/>
  <c r="AF161" i="7" s="1"/>
  <c r="AE165" i="7"/>
  <c r="AF165" i="7" s="1"/>
  <c r="AE183" i="7"/>
  <c r="AF183" i="7" s="1"/>
  <c r="AE187" i="7"/>
  <c r="AF187" i="7" s="1"/>
  <c r="AE197" i="7"/>
  <c r="AF197" i="7" s="1"/>
  <c r="AE201" i="7"/>
  <c r="AF201" i="7" s="1"/>
  <c r="AE208" i="7"/>
  <c r="AF208" i="7" s="1"/>
  <c r="AE229" i="7"/>
  <c r="AF229" i="7" s="1"/>
  <c r="AE233" i="7"/>
  <c r="AF233" i="7" s="1"/>
  <c r="AE240" i="7"/>
  <c r="AF240" i="7" s="1"/>
  <c r="AE247" i="7"/>
  <c r="AF247" i="7" s="1"/>
  <c r="AE251" i="7"/>
  <c r="AF251" i="7" s="1"/>
  <c r="AE255" i="7"/>
  <c r="AF255" i="7" s="1"/>
  <c r="AE262" i="7"/>
  <c r="AF262" i="7" s="1"/>
  <c r="AE65" i="7"/>
  <c r="AF65" i="7" s="1"/>
  <c r="AE83" i="7"/>
  <c r="AF83" i="7" s="1"/>
  <c r="AE94" i="7"/>
  <c r="AF94" i="7" s="1"/>
  <c r="AE98" i="7"/>
  <c r="AF98" i="7" s="1"/>
  <c r="AE108" i="7"/>
  <c r="AF108" i="7" s="1"/>
  <c r="AE140" i="7"/>
  <c r="AF140" i="7" s="1"/>
  <c r="AE173" i="7"/>
  <c r="AF173" i="7" s="1"/>
  <c r="AE191" i="7"/>
  <c r="AF191" i="7" s="1"/>
  <c r="AE205" i="7"/>
  <c r="AF205" i="7" s="1"/>
  <c r="AE226" i="7"/>
  <c r="AF226" i="7" s="1"/>
  <c r="AE237" i="7"/>
  <c r="AF237" i="7" s="1"/>
  <c r="AE259" i="7"/>
  <c r="AF259" i="7" s="1"/>
  <c r="AE270" i="7"/>
  <c r="AF270" i="7" s="1"/>
  <c r="W8" i="7"/>
  <c r="AE13" i="8"/>
  <c r="AF13" i="8" s="1"/>
  <c r="AE20" i="8"/>
  <c r="AF20" i="8" s="1"/>
  <c r="AE24" i="8"/>
  <c r="AF24" i="8" s="1"/>
  <c r="AE28" i="8"/>
  <c r="AF28" i="8" s="1"/>
  <c r="AE32" i="8"/>
  <c r="AF32" i="8" s="1"/>
  <c r="AE36" i="8"/>
  <c r="AF36" i="8" s="1"/>
  <c r="AE40" i="8"/>
  <c r="AF40" i="8" s="1"/>
  <c r="AE44" i="8"/>
  <c r="AF44" i="8" s="1"/>
  <c r="AE48" i="8"/>
  <c r="AF48" i="8" s="1"/>
  <c r="AE52" i="8"/>
  <c r="AF52" i="8" s="1"/>
  <c r="AE56" i="8"/>
  <c r="AF56" i="8" s="1"/>
  <c r="AE60" i="8"/>
  <c r="AF60" i="8" s="1"/>
  <c r="AE64" i="8"/>
  <c r="AF64" i="8" s="1"/>
  <c r="AE68" i="8"/>
  <c r="AF68" i="8" s="1"/>
  <c r="AE72" i="8"/>
  <c r="AF72" i="8" s="1"/>
  <c r="L8" i="8"/>
  <c r="W8" i="8"/>
  <c r="AA8" i="8"/>
  <c r="AE10" i="8"/>
  <c r="AF10" i="8" s="1"/>
  <c r="AE11" i="8"/>
  <c r="AF11" i="8" s="1"/>
  <c r="AE19" i="8"/>
  <c r="AF19" i="8" s="1"/>
  <c r="AE17" i="8"/>
  <c r="AF17" i="8" s="1"/>
  <c r="AE103" i="8"/>
  <c r="AF103" i="8" s="1"/>
  <c r="AE105" i="8"/>
  <c r="AF105" i="8" s="1"/>
  <c r="AE107" i="8"/>
  <c r="AF107" i="8" s="1"/>
  <c r="AE109" i="8"/>
  <c r="AF109" i="8" s="1"/>
  <c r="AE111" i="8"/>
  <c r="AF111" i="8" s="1"/>
  <c r="AE113" i="8"/>
  <c r="AF113" i="8" s="1"/>
  <c r="AE115" i="8"/>
  <c r="AF115" i="8" s="1"/>
  <c r="AE117" i="8"/>
  <c r="AF117" i="8" s="1"/>
  <c r="AE119" i="8"/>
  <c r="AF119" i="8" s="1"/>
  <c r="AE121" i="8"/>
  <c r="AF121" i="8" s="1"/>
  <c r="AE123" i="8"/>
  <c r="AF123" i="8" s="1"/>
  <c r="AE125" i="8"/>
  <c r="AF125" i="8" s="1"/>
  <c r="AE127" i="8"/>
  <c r="AF127" i="8" s="1"/>
  <c r="AE129" i="8"/>
  <c r="AF129" i="8" s="1"/>
  <c r="AE131" i="8"/>
  <c r="AF131" i="8" s="1"/>
  <c r="AF132" i="8"/>
  <c r="AE133" i="8"/>
  <c r="AF133" i="8" s="1"/>
  <c r="AE135" i="8"/>
  <c r="AF135" i="8" s="1"/>
  <c r="AE163" i="8"/>
  <c r="AF163" i="8" s="1"/>
  <c r="AE167" i="8"/>
  <c r="AF167" i="8" s="1"/>
  <c r="AE171" i="8"/>
  <c r="AF171" i="8" s="1"/>
  <c r="AE175" i="8"/>
  <c r="AF175" i="8" s="1"/>
  <c r="AE182" i="8"/>
  <c r="AF182" i="8" s="1"/>
  <c r="AE191" i="8"/>
  <c r="AF191" i="8" s="1"/>
  <c r="AE198" i="8"/>
  <c r="AF198"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78" i="8"/>
  <c r="AF178" i="8" s="1"/>
  <c r="AE180" i="8"/>
  <c r="AF180" i="8" s="1"/>
  <c r="AE187" i="8"/>
  <c r="AF187" i="8" s="1"/>
  <c r="AE194" i="8"/>
  <c r="AF194" i="8" s="1"/>
  <c r="AE196" i="8"/>
  <c r="AF196" i="8" s="1"/>
  <c r="AE203" i="8"/>
  <c r="AF203" i="8" s="1"/>
  <c r="AE264" i="8"/>
  <c r="AF264" i="8" s="1"/>
  <c r="AE268" i="8"/>
  <c r="AF268" i="8" s="1"/>
  <c r="AE176" i="8"/>
  <c r="AF176" i="8" s="1"/>
  <c r="AE192" i="8"/>
  <c r="AF192" i="8" s="1"/>
  <c r="AE10" i="7"/>
  <c r="Y8" i="7"/>
  <c r="AC8" i="7"/>
  <c r="AE12" i="7"/>
  <c r="AF12" i="7" s="1"/>
  <c r="AE16" i="7"/>
  <c r="AF16" i="7" s="1"/>
  <c r="AE20" i="7"/>
  <c r="AF20" i="7" s="1"/>
  <c r="AE24" i="7"/>
  <c r="AF24" i="7" s="1"/>
  <c r="AE28" i="7"/>
  <c r="AF28" i="7" s="1"/>
  <c r="AE32" i="7"/>
  <c r="AF32" i="7" s="1"/>
  <c r="AE36" i="7"/>
  <c r="AF36" i="7" s="1"/>
  <c r="AE40" i="7"/>
  <c r="AF40" i="7" s="1"/>
  <c r="AE44" i="7"/>
  <c r="AF44" i="7" s="1"/>
  <c r="AE48" i="7"/>
  <c r="AF48" i="7" s="1"/>
  <c r="AE52" i="7"/>
  <c r="AF52" i="7" s="1"/>
  <c r="AE56" i="7"/>
  <c r="AF56" i="7" s="1"/>
  <c r="AE60" i="7"/>
  <c r="AF60" i="7" s="1"/>
  <c r="AE64" i="7"/>
  <c r="AF64" i="7" s="1"/>
  <c r="AE68" i="7"/>
  <c r="AF68" i="7" s="1"/>
  <c r="AE72" i="7"/>
  <c r="AF72" i="7" s="1"/>
  <c r="AE76" i="7"/>
  <c r="AF76" i="7" s="1"/>
  <c r="AE80" i="7"/>
  <c r="AF80" i="7" s="1"/>
  <c r="AE84" i="7"/>
  <c r="AF84" i="7" s="1"/>
  <c r="AE88" i="7"/>
  <c r="AF88" i="7" s="1"/>
  <c r="AE92" i="7"/>
  <c r="AF92" i="7" s="1"/>
  <c r="AE96" i="7"/>
  <c r="AF96" i="7" s="1"/>
  <c r="AE105" i="7"/>
  <c r="AF105" i="7" s="1"/>
  <c r="AE109" i="7"/>
  <c r="AF109" i="7" s="1"/>
  <c r="AE113" i="7"/>
  <c r="AF113" i="7" s="1"/>
  <c r="AE117" i="7"/>
  <c r="AE121" i="7"/>
  <c r="AF121" i="7" s="1"/>
  <c r="AE125" i="7"/>
  <c r="AF125" i="7" s="1"/>
  <c r="AE129" i="7"/>
  <c r="AF129" i="7" s="1"/>
  <c r="AE133" i="7"/>
  <c r="AF133" i="7" s="1"/>
  <c r="AE137" i="7"/>
  <c r="AF137" i="7" s="1"/>
  <c r="AE141" i="7"/>
  <c r="AF141" i="7" s="1"/>
  <c r="AE145" i="7"/>
  <c r="AF145" i="7" s="1"/>
  <c r="L8" i="7"/>
  <c r="AE97" i="7"/>
  <c r="AF97" i="7" s="1"/>
  <c r="AE100" i="7"/>
  <c r="AF100" i="7" s="1"/>
  <c r="AE167" i="7"/>
  <c r="AF167" i="7" s="1"/>
  <c r="AE102" i="7"/>
  <c r="AF102" i="7" s="1"/>
  <c r="AE106" i="7"/>
  <c r="AF106" i="7" s="1"/>
  <c r="AE110" i="7"/>
  <c r="AF110" i="7" s="1"/>
  <c r="AE114" i="7"/>
  <c r="AF114" i="7" s="1"/>
  <c r="AF117" i="7"/>
  <c r="AE118" i="7"/>
  <c r="AF118" i="7" s="1"/>
  <c r="AE122" i="7"/>
  <c r="AF122" i="7" s="1"/>
  <c r="AE126" i="7"/>
  <c r="AF126" i="7" s="1"/>
  <c r="AE130" i="7"/>
  <c r="AF130" i="7" s="1"/>
  <c r="AE134" i="7"/>
  <c r="AF134" i="7" s="1"/>
  <c r="AE138" i="7"/>
  <c r="AF138" i="7" s="1"/>
  <c r="AE142" i="7"/>
  <c r="AF142" i="7" s="1"/>
  <c r="AE146" i="7"/>
  <c r="AF146" i="7" s="1"/>
  <c r="AE150" i="7"/>
  <c r="AF150" i="7" s="1"/>
  <c r="AE154" i="7"/>
  <c r="AF154" i="7" s="1"/>
  <c r="AE158" i="7"/>
  <c r="AF158" i="7" s="1"/>
  <c r="AE169" i="7"/>
  <c r="AF169" i="7" s="1"/>
  <c r="AE185" i="7"/>
  <c r="AF185" i="7" s="1"/>
  <c r="AE172" i="7"/>
  <c r="AF172" i="7" s="1"/>
  <c r="AE180" i="7"/>
  <c r="AF180" i="7" s="1"/>
  <c r="AE188" i="7"/>
  <c r="AF188" i="7" s="1"/>
  <c r="AE195" i="7"/>
  <c r="AF195" i="7" s="1"/>
  <c r="AE199" i="7"/>
  <c r="AF199" i="7" s="1"/>
  <c r="AE203" i="7"/>
  <c r="AF203" i="7" s="1"/>
  <c r="AE207" i="7"/>
  <c r="AF207" i="7" s="1"/>
  <c r="AE211" i="7"/>
  <c r="AF211" i="7" s="1"/>
  <c r="AE215" i="7"/>
  <c r="AF215" i="7" s="1"/>
  <c r="AE219" i="7"/>
  <c r="AF219" i="7" s="1"/>
  <c r="AE223" i="7"/>
  <c r="AF223" i="7" s="1"/>
  <c r="AE227" i="7"/>
  <c r="AF227" i="7" s="1"/>
  <c r="AE231" i="7"/>
  <c r="AF231" i="7" s="1"/>
  <c r="AE235" i="7"/>
  <c r="AF235" i="7" s="1"/>
  <c r="AE239" i="7"/>
  <c r="AF239" i="7" s="1"/>
  <c r="AE162" i="7"/>
  <c r="AF162" i="7" s="1"/>
  <c r="AE170" i="7"/>
  <c r="AF170" i="7" s="1"/>
  <c r="AE178" i="7"/>
  <c r="AF178" i="7" s="1"/>
  <c r="AE186" i="7"/>
  <c r="AF186" i="7" s="1"/>
  <c r="AE194" i="7"/>
  <c r="AF194" i="7" s="1"/>
  <c r="AE264" i="7"/>
  <c r="AF264" i="7" s="1"/>
  <c r="AE268" i="7"/>
  <c r="AF268" i="7" s="1"/>
  <c r="AE166" i="7"/>
  <c r="AF166" i="7" s="1"/>
  <c r="AE168" i="7"/>
  <c r="AF168" i="7" s="1"/>
  <c r="AE176" i="7"/>
  <c r="AF176" i="7" s="1"/>
  <c r="AE184" i="7"/>
  <c r="AF184" i="7" s="1"/>
  <c r="AE192" i="7"/>
  <c r="AF192" i="7" s="1"/>
  <c r="AE265" i="7"/>
  <c r="AF265" i="7" s="1"/>
  <c r="AE269" i="7"/>
  <c r="AF269" i="7" s="1"/>
  <c r="AF8" i="8" l="1"/>
  <c r="AE8" i="8"/>
  <c r="AE8" i="7"/>
  <c r="AF10" i="7"/>
  <c r="AF8" i="7" s="1"/>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8" i="1" l="1"/>
  <c r="AE261" i="1"/>
  <c r="AF261" i="1" s="1"/>
  <c r="AE245" i="1"/>
  <c r="AF245" i="1" s="1"/>
  <c r="AE229" i="1"/>
  <c r="AF229" i="1" s="1"/>
  <c r="AE213" i="1"/>
  <c r="AF213" i="1" s="1"/>
  <c r="AE197" i="1"/>
  <c r="AF197" i="1" s="1"/>
  <c r="AE173" i="1"/>
  <c r="AF173" i="1" s="1"/>
  <c r="AE157" i="1"/>
  <c r="AF157" i="1" s="1"/>
  <c r="AE141" i="1"/>
  <c r="AF141" i="1" s="1"/>
  <c r="AE125" i="1"/>
  <c r="AF125" i="1" s="1"/>
  <c r="AE109" i="1"/>
  <c r="AF109" i="1" s="1"/>
  <c r="AE93" i="1"/>
  <c r="AF93" i="1" s="1"/>
  <c r="AE77" i="1"/>
  <c r="AF77" i="1" s="1"/>
  <c r="AE61" i="1"/>
  <c r="AF61" i="1" s="1"/>
  <c r="AE53" i="1"/>
  <c r="AF53" i="1" s="1"/>
  <c r="AE37" i="1"/>
  <c r="AF37" i="1" s="1"/>
  <c r="AE29" i="1"/>
  <c r="AF29" i="1" s="1"/>
  <c r="AE13" i="1"/>
  <c r="AF13" i="1" s="1"/>
  <c r="AE269" i="1"/>
  <c r="AF269" i="1" s="1"/>
  <c r="AE253" i="1"/>
  <c r="AF253" i="1" s="1"/>
  <c r="AE237" i="1"/>
  <c r="AF237" i="1" s="1"/>
  <c r="AE221" i="1"/>
  <c r="AF221" i="1" s="1"/>
  <c r="AE205" i="1"/>
  <c r="AF205" i="1" s="1"/>
  <c r="AE189" i="1"/>
  <c r="AF189" i="1" s="1"/>
  <c r="AE181" i="1"/>
  <c r="AF181" i="1" s="1"/>
  <c r="AE165" i="1"/>
  <c r="AF165" i="1" s="1"/>
  <c r="AE149" i="1"/>
  <c r="AF149" i="1" s="1"/>
  <c r="AE133" i="1"/>
  <c r="AF133" i="1" s="1"/>
  <c r="AE117" i="1"/>
  <c r="AF117" i="1" s="1"/>
  <c r="AE101" i="1"/>
  <c r="AF101" i="1" s="1"/>
  <c r="AE85" i="1"/>
  <c r="AF85" i="1" s="1"/>
  <c r="AE69" i="1"/>
  <c r="AF69" i="1" s="1"/>
  <c r="AE45" i="1"/>
  <c r="AF45" i="1" s="1"/>
  <c r="AE21" i="1"/>
  <c r="AF21"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<sst xmlns="http://schemas.openxmlformats.org/spreadsheetml/2006/main" count="8431" uniqueCount="421">
  <si>
    <t>CONVENIO INTERADMINISTRATIVO No. 8387562-2025 ENTRE EL FFDS Y LA SISS CENTRO ORIENTE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</si>
  <si>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</si>
  <si>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</si>
  <si>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</si>
  <si>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</si>
  <si>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</si>
  <si>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</si>
  <si>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</si>
  <si>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</si>
  <si>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</si>
  <si>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</si>
  <si>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</si>
  <si>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</si>
  <si>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</si>
  <si>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</si>
  <si>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</si>
  <si>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</si>
  <si>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</si>
  <si>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META_CENTRO_ORIENTE</t>
  </si>
  <si>
    <t>$_CENTRO_ORIENTE</t>
  </si>
  <si>
    <t>META_CANDELARIA</t>
  </si>
  <si>
    <t>META_SANTA_FE</t>
  </si>
  <si>
    <t>META_MARTIRES</t>
  </si>
  <si>
    <t>META_SAN_CRISTOBAL</t>
  </si>
  <si>
    <t>META_RAFAEL_URIBE_URIBE</t>
  </si>
  <si>
    <t>META_ANTONIO_NARIÑO</t>
  </si>
  <si>
    <t>META_SUBRED</t>
  </si>
  <si>
    <t>META_DISTRITO</t>
  </si>
  <si>
    <t>META_TOTAL</t>
  </si>
  <si>
    <t>COMPROBACIÓN</t>
  </si>
  <si>
    <t>META_CANDELARIA2</t>
  </si>
  <si>
    <t>META_SANTA_FE2</t>
  </si>
  <si>
    <t>META_MARTIRES2</t>
  </si>
  <si>
    <t>META_SAN_CRISTOBAL2</t>
  </si>
  <si>
    <t>META_RAFAEL_URIBE_URIBE2</t>
  </si>
  <si>
    <t>META_ANTONIO_NARIÑO2</t>
  </si>
  <si>
    <t>META_SUBRED2</t>
  </si>
  <si>
    <t>META_DISTRITO2</t>
  </si>
  <si>
    <t>META_TOTAL2</t>
  </si>
  <si>
    <t>$_COMPROBACIÓN</t>
  </si>
  <si>
    <t>CANDELARIA</t>
  </si>
  <si>
    <t>SANTA_FE</t>
  </si>
  <si>
    <t>MARTIRES</t>
  </si>
  <si>
    <t>SAN_CRISTOBAL</t>
  </si>
  <si>
    <t>RAFAEL_URIBE_URIBE</t>
  </si>
  <si>
    <t>ANTONIO_NARIÑO</t>
  </si>
  <si>
    <t>SUBRED</t>
  </si>
  <si>
    <t>DISTRITO</t>
  </si>
  <si>
    <t>TOTAL</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</si>
  <si>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</si>
  <si>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</si>
  <si>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</si>
  <si>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</si>
  <si>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</si>
  <si>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</si>
  <si>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</si>
  <si>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</si>
  <si>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</si>
  <si>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</si>
  <si>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</si>
  <si>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</si>
  <si>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</si>
  <si>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</si>
  <si>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</si>
  <si>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</si>
  <si>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</si>
  <si>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</si>
  <si>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</si>
  <si>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</si>
  <si>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</si>
  <si>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</si>
  <si>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</si>
  <si>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</si>
  <si>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</si>
  <si>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</si>
  <si>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</si>
  <si>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</si>
  <si>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</si>
  <si>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</si>
  <si>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</si>
  <si>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</si>
  <si>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</si>
  <si>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</si>
  <si>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</si>
  <si>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</si>
  <si>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</si>
  <si>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</si>
  <si>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</si>
  <si>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</si>
  <si>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</si>
  <si>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</si>
  <si>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</si>
  <si>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 xml:space="preserve">Se da aval desde nivel central, se recomienda socializar la tematica y sesiones por localidad							</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</si>
  <si>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</si>
  <si>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</si>
  <si>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</si>
  <si>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</si>
  <si>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</si>
  <si>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</si>
  <si>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</si>
  <si>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</si>
  <si>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</si>
  <si>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</si>
  <si>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</si>
  <si>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</si>
  <si>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</si>
  <si>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</si>
  <si>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</si>
  <si>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</si>
  <si>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</si>
  <si>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</si>
  <si>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</si>
  <si>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</si>
  <si>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</si>
  <si>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</si>
  <si>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</si>
  <si>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</si>
  <si>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sugiere revisar la acción de bienestar para la localidad de la Candelaria teniendo en cuenta las dinamicas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</si>
  <si>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</si>
  <si>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</si>
  <si>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</si>
  <si>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</si>
  <si>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</si>
  <si>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</si>
  <si>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</si>
  <si>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</si>
  <si>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da aval desde nivel central, teniendo en cuenta las dinámicas territoriales según la acción de bienestar</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</si>
  <si>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</si>
  <si>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</si>
  <si>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</si>
  <si>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</si>
  <si>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</si>
  <si>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debe ajustar la resitribución de la meta segun dinamicas, fortalecer las acciiones en Antonio Nariño y Candelaria</t>
  </si>
  <si>
    <t xml:space="preserve">Sesiones para Comunidades activas construyendo bienestar y seguridad vial </t>
  </si>
  <si>
    <t>Se sugiere revisar la acción de bienestar teniendo en cuenta las dinámicas locales, importante tener claridad frente a un proceso con escuelas y las acciones desde las sesiones educativas.</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</si>
  <si>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</si>
  <si>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</si>
  <si>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</si>
  <si>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</si>
  <si>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</si>
  <si>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</si>
  <si>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</si>
  <si>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</si>
  <si>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</si>
  <si>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</si>
  <si>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</si>
  <si>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</si>
  <si>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</si>
  <si>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</si>
  <si>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</si>
  <si>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</si>
  <si>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</si>
  <si>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</si>
  <si>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</si>
  <si>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</si>
  <si>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</si>
  <si>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</si>
  <si>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</si>
  <si>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</si>
  <si>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</si>
  <si>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</si>
  <si>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</si>
  <si>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</si>
  <si>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</si>
  <si>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</si>
  <si>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</si>
  <si>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</si>
  <si>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</si>
  <si>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</si>
  <si>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</si>
  <si>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</si>
  <si>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</si>
  <si>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</si>
  <si>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</si>
  <si>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</si>
  <si>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</si>
  <si>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</si>
  <si>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</si>
  <si>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</si>
  <si>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</si>
  <si>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</si>
  <si>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</si>
  <si>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</si>
  <si>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</si>
  <si>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</si>
  <si>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</si>
  <si>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</si>
  <si>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</si>
  <si>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</si>
  <si>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los Martires y Santa Fe, para mujer priorizar San Cristobal, Antonio Nariño y los Martires - mensual)</t>
  </si>
  <si>
    <t xml:space="preserve">Recorriendo tu barrio para MAS bienestar </t>
  </si>
  <si>
    <t>Se da aval desde nivel central (20 acciones de bienestar para mujer y 10 para LGBTI - mensua )</t>
  </si>
  <si>
    <t xml:space="preserve">Tejiendo redes para MAS bienestar </t>
  </si>
  <si>
    <t>Se da aval desde nivel central (08 acciones de bienestar para mujer y 04 para LGBTI - mensua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</si>
  <si>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</si>
  <si>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</si>
  <si>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</si>
  <si>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</si>
  <si>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</si>
  <si>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</si>
  <si>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</si>
  <si>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</si>
  <si>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</si>
  <si>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</si>
  <si>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numero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</si>
  <si>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</si>
  <si>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</si>
  <si>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Se dede ajustar dede nivel central la matriz , teniendo en cuenta que la acción de bienestar  es Distrital.</t>
  </si>
  <si>
    <t>SPAcios para la reducción del daño: acompañamiento solidario a personas que se inyectan drogas (PID)</t>
  </si>
  <si>
    <t>No se obseerva programación por parte de la subred</t>
  </si>
  <si>
    <t>SPAcios breves para la reducción del daño con personas que se inyectan drogas (PID)</t>
  </si>
  <si>
    <t xml:space="preserve">SPAcios para la reduccion del daño en poblacion diferencial  </t>
  </si>
  <si>
    <t xml:space="preserve">Esta acción de bienestar no esta a cargo  de la subed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</si>
  <si>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</si>
  <si>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</si>
  <si>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</si>
  <si>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</si>
  <si>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 xml:space="preserve">Revisar territorializacion para Martires y Antonio Nariño, debido a que estas localidad presentan alta vulnerabilidad en la población habitanza en calle </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</si>
  <si>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</si>
  <si>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</si>
  <si>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</si>
  <si>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</si>
  <si>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</si>
  <si>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</si>
  <si>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</si>
  <si>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</si>
  <si>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</si>
  <si>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</si>
  <si>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</si>
  <si>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</si>
  <si>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</si>
  <si>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</si>
  <si>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</si>
  <si>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</si>
  <si>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</si>
  <si>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</si>
  <si>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</si>
  <si>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</si>
  <si>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</si>
  <si>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</si>
  <si>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</si>
  <si>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</si>
  <si>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</si>
  <si>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</si>
  <si>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</si>
  <si>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</si>
  <si>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</si>
  <si>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</si>
  <si>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</si>
  <si>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</si>
  <si>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</si>
  <si>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</si>
  <si>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</si>
  <si>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</si>
  <si>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</si>
  <si>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</si>
  <si>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</si>
  <si>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</si>
  <si>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</si>
  <si>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</si>
  <si>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</si>
  <si>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</si>
  <si>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</si>
  <si>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</si>
  <si>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</si>
  <si>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</si>
  <si>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</si>
  <si>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</si>
  <si>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</si>
  <si>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</si>
  <si>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</si>
  <si>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</si>
  <si>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</si>
  <si>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</si>
  <si>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</si>
  <si>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</si>
  <si>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</si>
  <si>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</si>
  <si>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</si>
  <si>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</si>
  <si>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</si>
  <si>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</si>
  <si>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</si>
  <si>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</si>
  <si>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</si>
  <si>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</si>
  <si>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</si>
  <si>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</si>
  <si>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</si>
  <si>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</si>
  <si>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</si>
  <si>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</si>
  <si>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</si>
  <si>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</si>
  <si>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</si>
  <si>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</si>
  <si>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</si>
  <si>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</si>
  <si>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</si>
  <si>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</si>
  <si>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</si>
  <si>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</si>
  <si>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</si>
  <si>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</si>
  <si>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</si>
  <si>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</si>
  <si>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</si>
  <si>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</si>
  <si>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</si>
  <si>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</si>
  <si>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</si>
  <si>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</si>
  <si>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</si>
  <si>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</si>
  <si>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</si>
  <si>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</si>
  <si>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</si>
  <si>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</si>
  <si>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</si>
  <si>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</si>
  <si>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</si>
  <si>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</si>
  <si>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</si>
  <si>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</si>
  <si>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</si>
  <si>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</si>
  <si>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</si>
  <si>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</si>
  <si>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</si>
  <si>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</si>
  <si>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</si>
  <si>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</si>
  <si>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</si>
  <si>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</si>
  <si>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</si>
  <si>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</si>
  <si>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</si>
  <si>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</si>
  <si>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</si>
  <si>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</si>
  <si>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</si>
  <si>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</si>
  <si>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</si>
  <si>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</si>
  <si>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</si>
  <si>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</si>
  <si>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</si>
  <si>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</si>
  <si>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</si>
  <si>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</si>
  <si>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</si>
  <si>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</si>
  <si>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</si>
  <si>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</si>
  <si>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</si>
  <si>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</si>
  <si>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</si>
  <si>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</si>
  <si>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</si>
  <si>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</si>
  <si>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</si>
  <si>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</si>
  <si>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</si>
  <si>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</si>
  <si>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</si>
  <si>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</si>
  <si>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</si>
  <si>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</si>
  <si>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</si>
  <si>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</si>
  <si>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</si>
  <si>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</si>
  <si>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</si>
  <si>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</si>
  <si>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</si>
  <si>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</si>
  <si>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</si>
  <si>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</si>
  <si>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</si>
  <si>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</si>
  <si>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</si>
  <si>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</si>
  <si>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</si>
  <si>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</si>
  <si>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</si>
  <si>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</si>
  <si>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</si>
  <si>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</si>
  <si>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</si>
  <si>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</si>
  <si>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</si>
  <si>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</si>
  <si>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</si>
  <si>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</si>
  <si>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</si>
  <si>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</si>
  <si>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</si>
  <si>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</si>
  <si>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</si>
  <si>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$_CANDELARIA</t>
  </si>
  <si>
    <t>$_SANTA_FE</t>
  </si>
  <si>
    <t>$_MARTIRES</t>
  </si>
  <si>
    <t>$_SAN_CRISTOBAL</t>
  </si>
  <si>
    <t>$_RAFAEL_URIBE_URIBE</t>
  </si>
  <si>
    <t>$_ANTONIO_NARIÑO</t>
  </si>
  <si>
    <t>$_SUBRED</t>
  </si>
  <si>
    <t>$_DISTRITO</t>
  </si>
  <si>
    <t>$_TOTAL</t>
  </si>
  <si>
    <t>MATRIZ TERRITORIALIZACIÓN VIGENCIA 2027</t>
  </si>
  <si>
    <t>META_SANTA_FE3</t>
  </si>
  <si>
    <t>META_MARTIRES4</t>
  </si>
  <si>
    <t>META_SAN_CRISTOBAL5</t>
  </si>
  <si>
    <t>META_RAFAEL_URIBE_URIBE6</t>
  </si>
  <si>
    <t>META_ANTONIO_NARIÑO7</t>
  </si>
  <si>
    <t>META_SUBRED8</t>
  </si>
  <si>
    <t>META_DISTRITO9</t>
  </si>
  <si>
    <t>META_TOTAL10</t>
  </si>
  <si>
    <t>COMPROBACIÓN11</t>
  </si>
  <si>
    <t>COMPROBACIÓN12</t>
  </si>
  <si>
    <t>COMPROBACIÓN13</t>
  </si>
  <si>
    <t>Diferencia Candelaria2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</si>
</sst>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9">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sz val="18"/>
      <color rgb="FF0070C0"/>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b/>
      <sz val="14"/>
      <color rgb="FFFF0000"/>
      <name val="Aptos Narrow"/>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E7F6FF"/>
        <bgColor indexed="64"/>
      </patternFill>
    </fill>
    <fill>
      <patternFill patternType="solid">
        <fgColor rgb="FFE5F5FF"/>
        <bgColor indexed="64"/>
      </patternFill>
    </fill>
    <fill>
      <patternFill patternType="solid">
        <fgColor rgb="FFE1F4FF"/>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0"/>
      </left>
      <right style="thin">
        <color theme="0"/>
      </right>
      <top/>
      <bottom style="thin">
        <color rgb="FFFFFFF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dotted">
        <color rgb="FF0070C0"/>
      </right>
      <top style="dotted">
        <color rgb="FF0070C0"/>
      </top>
      <bottom style="dotted">
        <color rgb="FF0070C0"/>
      </bottom>
      <diagonal/>
    </border>
    <border>
      <left style="thin">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thin">
        <color rgb="FF0070C0"/>
      </left>
      <right/>
      <top/>
      <bottom style="thin">
        <color rgb="FF0070C0"/>
      </bottom>
      <diagonal/>
    </border>
    <border>
      <left style="thin">
        <color rgb="FF0070C0"/>
      </left>
      <right/>
      <top style="thin">
        <color rgb="FF0070C0"/>
      </top>
      <bottom style="thin">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top/>
      <bottom style="double">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32">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4" borderId="3" xfId="0" applyNumberFormat="1" applyFill="1" applyBorder="1" applyAlignment="1" applyProtection="1">
      <alignment horizontal="center" vertical="center"/>
      <protection locked="0"/>
    </xf>
    <xf numFmtId="165" fontId="0" fillId="4" borderId="9" xfId="0" applyNumberFormat="1" applyFill="1" applyBorder="1" applyAlignment="1" applyProtection="1">
      <alignment horizontal="center" vertical="center"/>
      <protection locked="0"/>
    </xf>
    <xf numFmtId="165" fontId="0" fillId="4" borderId="4"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locked="0"/>
    </xf>
    <xf numFmtId="165" fontId="0" fillId="4" borderId="6" xfId="0" applyNumberFormat="1" applyFill="1" applyBorder="1" applyAlignment="1" applyProtection="1">
      <alignment horizontal="center" vertical="center"/>
      <protection locked="0"/>
    </xf>
    <xf numFmtId="165" fontId="0" fillId="4" borderId="7" xfId="0" applyNumberFormat="1" applyFill="1" applyBorder="1" applyAlignment="1" applyProtection="1">
      <alignment horizontal="center" vertical="center"/>
      <protection locked="0"/>
    </xf>
    <xf numFmtId="165" fontId="0" fillId="4" borderId="10" xfId="0" applyNumberFormat="1" applyFill="1" applyBorder="1" applyAlignment="1" applyProtection="1">
      <alignment horizontal="center" vertical="center"/>
      <protection locked="0"/>
    </xf>
    <xf numFmtId="165" fontId="0" fillId="4" borderId="8" xfId="0" applyNumberFormat="1" applyFill="1" applyBorder="1" applyAlignment="1" applyProtection="1">
      <alignment horizontal="center" vertical="center"/>
      <protection locked="0"/>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3" fontId="0" fillId="3" borderId="9" xfId="0" applyNumberFormat="1" applyFill="1" applyBorder="1" applyAlignment="1" applyProtection="1">
      <alignment horizontal="center" vertical="center"/>
      <protection locked="0"/>
    </xf>
    <xf numFmtId="3" fontId="0" fillId="3" borderId="4" xfId="0" applyNumberFormat="1" applyFill="1" applyBorder="1" applyAlignment="1" applyProtection="1">
      <alignment horizontal="center" vertical="center"/>
      <protection locked="0"/>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3" fontId="0" fillId="3" borderId="7" xfId="0" applyNumberFormat="1" applyFill="1" applyBorder="1" applyAlignment="1" applyProtection="1">
      <alignment horizontal="center" vertical="center"/>
      <protection locked="0"/>
    </xf>
    <xf numFmtId="3" fontId="0" fillId="3" borderId="10" xfId="0" applyNumberForma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hidden="1"/>
    </xf>
    <xf numFmtId="165" fontId="0" fillId="0" borderId="0" xfId="0" applyNumberFormat="1" applyProtection="1">
      <protection hidden="1"/>
    </xf>
    <xf numFmtId="165" fontId="0" fillId="6" borderId="0" xfId="0" applyNumberFormat="1" applyFill="1" applyProtection="1">
      <protection hidden="1"/>
    </xf>
    <xf numFmtId="165" fontId="0" fillId="7" borderId="0" xfId="0" applyNumberFormat="1" applyFill="1" applyProtection="1">
      <protection hidden="1"/>
    </xf>
    <xf numFmtId="165" fontId="0" fillId="8" borderId="0" xfId="0" applyNumberFormat="1" applyFill="1" applyAlignment="1" applyProtection="1">
      <alignment horizontal="center" vertical="center"/>
      <protection hidden="1"/>
    </xf>
    <xf numFmtId="165" fontId="0" fillId="8" borderId="28" xfId="0" applyNumberFormat="1" applyFill="1" applyBorder="1" applyAlignment="1" applyProtection="1">
      <alignment horizontal="center" vertical="center"/>
      <protection locked="0"/>
    </xf>
    <xf numFmtId="165" fontId="0" fillId="8" borderId="29" xfId="0" applyNumberFormat="1" applyFill="1" applyBorder="1" applyAlignment="1" applyProtection="1">
      <alignment horizontal="center" vertical="center"/>
      <protection locked="0"/>
    </xf>
    <xf numFmtId="165" fontId="0" fillId="8" borderId="33" xfId="0" applyNumberFormat="1" applyFill="1" applyBorder="1" applyAlignment="1" applyProtection="1">
      <alignment horizontal="center" vertical="center"/>
      <protection locked="0"/>
    </xf>
    <xf numFmtId="165" fontId="0" fillId="8" borderId="25" xfId="0" applyNumberFormat="1" applyFill="1" applyBorder="1" applyAlignment="1" applyProtection="1">
      <alignment horizontal="center" vertical="center"/>
      <protection locked="0"/>
    </xf>
    <xf numFmtId="165" fontId="0" fillId="8" borderId="24" xfId="0" applyNumberFormat="1" applyFill="1" applyBorder="1" applyAlignment="1" applyProtection="1">
      <alignment horizontal="center" vertical="center"/>
      <protection locked="0"/>
    </xf>
    <xf numFmtId="3" fontId="0" fillId="8" borderId="24" xfId="0" applyNumberFormat="1" applyFill="1" applyBorder="1" applyAlignment="1" applyProtection="1">
      <alignment horizontal="center" vertical="center"/>
      <protection locked="0"/>
    </xf>
    <xf numFmtId="3" fontId="0" fillId="8" borderId="34" xfId="0" applyNumberFormat="1" applyFill="1" applyBorder="1" applyAlignment="1" applyProtection="1">
      <alignment horizontal="center" vertical="center"/>
      <protection locked="0"/>
    </xf>
    <xf numFmtId="165" fontId="0" fillId="8" borderId="34" xfId="0" applyNumberFormat="1" applyFill="1" applyBorder="1" applyAlignment="1" applyProtection="1">
      <alignment horizontal="center" vertical="center"/>
      <protection locked="0"/>
    </xf>
    <xf numFmtId="3" fontId="0" fillId="8" borderId="25" xfId="0" applyNumberFormat="1" applyFill="1" applyBorder="1" applyAlignment="1" applyProtection="1">
      <alignment horizontal="center" vertical="center"/>
      <protection locked="0"/>
    </xf>
    <xf numFmtId="3" fontId="0" fillId="8" borderId="26" xfId="0" applyNumberFormat="1" applyFill="1" applyBorder="1" applyAlignment="1" applyProtection="1">
      <alignment horizontal="center" vertical="center"/>
      <protection locked="0"/>
    </xf>
    <xf numFmtId="3" fontId="0" fillId="8" borderId="27" xfId="0" applyNumberFormat="1" applyFill="1" applyBorder="1" applyAlignment="1" applyProtection="1">
      <alignment horizontal="center" vertical="center"/>
      <protection locked="0"/>
    </xf>
    <xf numFmtId="3" fontId="0" fillId="8" borderId="35" xfId="0" applyNumberFormat="1" applyFill="1" applyBorder="1" applyAlignment="1" applyProtection="1">
      <alignment horizontal="center" vertical="center"/>
      <protection locked="0"/>
    </xf>
    <xf numFmtId="165" fontId="13" fillId="8" borderId="30" xfId="0" applyNumberFormat="1" applyFont="1" applyFill="1" applyBorder="1" applyAlignment="1" applyProtection="1">
      <alignment horizontal="center" vertical="center" textRotation="90" wrapText="1"/>
      <protection hidden="1"/>
    </xf>
    <xf numFmtId="165" fontId="13" fillId="8" borderId="31" xfId="0" applyNumberFormat="1" applyFont="1" applyFill="1" applyBorder="1" applyAlignment="1" applyProtection="1">
      <alignment horizontal="center" vertical="center" textRotation="90" wrapText="1"/>
      <protection hidden="1"/>
    </xf>
    <xf numFmtId="165" fontId="13" fillId="0" borderId="32" xfId="0" applyNumberFormat="1" applyFont="1" applyBorder="1" applyAlignment="1" applyProtection="1">
      <alignment horizontal="center" vertical="center" textRotation="90" wrapText="1"/>
      <protection hidden="1"/>
    </xf>
    <xf numFmtId="165" fontId="1" fillId="0" borderId="36" xfId="0" applyNumberFormat="1" applyFont="1" applyBorder="1" applyAlignment="1" applyProtection="1">
      <alignment horizontal="center" vertical="center"/>
      <protection hidden="1"/>
    </xf>
    <xf numFmtId="165" fontId="1" fillId="0" borderId="37" xfId="0" applyNumberFormat="1" applyFont="1" applyBorder="1" applyAlignment="1" applyProtection="1">
      <alignment horizontal="center" vertical="center"/>
      <protection hidden="1"/>
    </xf>
    <xf numFmtId="165" fontId="1" fillId="0" borderId="38" xfId="0" applyNumberFormat="1" applyFont="1" applyBorder="1" applyAlignment="1" applyProtection="1">
      <alignment horizontal="center" vertical="center"/>
      <protection hidden="1"/>
    </xf>
    <xf numFmtId="165" fontId="0" fillId="8" borderId="13" xfId="0" applyNumberFormat="1" applyFill="1" applyBorder="1" applyAlignment="1" applyProtection="1">
      <alignment horizontal="center" vertical="center"/>
      <protection locked="0"/>
    </xf>
    <xf numFmtId="165" fontId="0" fillId="8" borderId="14" xfId="0" applyNumberFormat="1" applyFill="1" applyBorder="1" applyAlignment="1" applyProtection="1">
      <alignment horizontal="center" vertical="center"/>
      <protection locked="0"/>
    </xf>
    <xf numFmtId="165" fontId="0" fillId="8" borderId="15" xfId="0" applyNumberFormat="1" applyFill="1" applyBorder="1" applyAlignment="1" applyProtection="1">
      <alignment horizontal="center" vertical="center"/>
      <protection locked="0"/>
    </xf>
    <xf numFmtId="165" fontId="0" fillId="8" borderId="16" xfId="0" applyNumberFormat="1" applyFill="1" applyBorder="1" applyAlignment="1" applyProtection="1">
      <alignment horizontal="center" vertical="center"/>
      <protection locked="0"/>
    </xf>
    <xf numFmtId="165" fontId="0" fillId="8" borderId="12" xfId="0" applyNumberFormat="1" applyFill="1" applyBorder="1" applyAlignment="1" applyProtection="1">
      <alignment horizontal="center" vertical="center"/>
      <protection locked="0"/>
    </xf>
    <xf numFmtId="3" fontId="0" fillId="8" borderId="12" xfId="0" applyNumberFormat="1" applyFill="1" applyBorder="1" applyAlignment="1" applyProtection="1">
      <alignment horizontal="center" vertical="center"/>
      <protection locked="0"/>
    </xf>
    <xf numFmtId="3" fontId="0" fillId="8" borderId="17" xfId="0" applyNumberFormat="1" applyFill="1" applyBorder="1" applyAlignment="1" applyProtection="1">
      <alignment horizontal="center" vertical="center"/>
      <protection locked="0"/>
    </xf>
    <xf numFmtId="165" fontId="0" fillId="8" borderId="17" xfId="0" applyNumberFormat="1" applyFill="1" applyBorder="1" applyAlignment="1" applyProtection="1">
      <alignment horizontal="center" vertical="center"/>
      <protection locked="0"/>
    </xf>
    <xf numFmtId="3" fontId="0" fillId="8" borderId="16" xfId="0" applyNumberFormat="1" applyFill="1" applyBorder="1" applyAlignment="1" applyProtection="1">
      <alignment horizontal="center" vertical="center"/>
      <protection locked="0"/>
    </xf>
    <xf numFmtId="3" fontId="0" fillId="8" borderId="18" xfId="0" applyNumberFormat="1" applyFill="1" applyBorder="1" applyAlignment="1" applyProtection="1">
      <alignment horizontal="center" vertical="center"/>
      <protection locked="0"/>
    </xf>
    <xf numFmtId="3" fontId="0" fillId="8" borderId="19" xfId="0" applyNumberFormat="1" applyFill="1" applyBorder="1" applyAlignment="1" applyProtection="1">
      <alignment horizontal="center" vertical="center"/>
      <protection locked="0"/>
    </xf>
    <xf numFmtId="3" fontId="0" fillId="8" borderId="20" xfId="0" applyNumberFormat="1" applyFill="1" applyBorder="1" applyAlignment="1" applyProtection="1">
      <alignment horizontal="center" vertical="center"/>
      <protection locked="0"/>
    </xf>
    <xf numFmtId="165" fontId="1" fillId="0" borderId="0" xfId="0" applyNumberFormat="1" applyFont="1" applyAlignment="1" applyProtection="1">
      <alignment horizontal="left" vertical="center"/>
      <protection hidden="1"/>
    </xf>
    <xf numFmtId="0" fontId="14"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center"/>
      <protection hidden="1"/>
    </xf>
    <xf numFmtId="165" fontId="14" fillId="0" borderId="0" xfId="0" applyNumberFormat="1" applyFont="1" applyAlignment="1" applyProtection="1">
      <alignment horizontal="center" vertical="center"/>
      <protection hidden="1"/>
    </xf>
    <xf numFmtId="0" fontId="17" fillId="0" borderId="0" xfId="0" applyFont="1" applyProtection="1">
      <protection hidden="1"/>
    </xf>
    <xf numFmtId="165" fontId="0" fillId="11" borderId="12" xfId="0" applyNumberFormat="1" applyFill="1" applyBorder="1" applyAlignment="1" applyProtection="1">
      <alignment horizontal="center" vertical="center"/>
      <protection locked="0"/>
    </xf>
    <xf numFmtId="165" fontId="15" fillId="0" borderId="21" xfId="0" applyNumberFormat="1" applyFont="1" applyBorder="1" applyAlignment="1" applyProtection="1">
      <alignment horizontal="center" vertical="center"/>
      <protection hidden="1"/>
    </xf>
    <xf numFmtId="165" fontId="15" fillId="0" borderId="22" xfId="0" applyNumberFormat="1" applyFont="1" applyBorder="1" applyAlignment="1" applyProtection="1">
      <alignment horizontal="center" vertical="center"/>
      <protection hidden="1"/>
    </xf>
    <xf numFmtId="165" fontId="15" fillId="0" borderId="23" xfId="0" applyNumberFormat="1" applyFont="1" applyBorder="1" applyAlignment="1" applyProtection="1">
      <alignment horizontal="center" vertical="center"/>
      <protection hidden="1"/>
    </xf>
    <xf numFmtId="165" fontId="16" fillId="9" borderId="21" xfId="0" applyNumberFormat="1" applyFont="1" applyFill="1" applyBorder="1" applyAlignment="1" applyProtection="1">
      <alignment horizontal="center" vertical="center"/>
      <protection hidden="1"/>
    </xf>
    <xf numFmtId="165" fontId="16" fillId="9" borderId="22" xfId="0" applyNumberFormat="1" applyFont="1" applyFill="1" applyBorder="1" applyAlignment="1" applyProtection="1">
      <alignment horizontal="center" vertical="center"/>
      <protection hidden="1"/>
    </xf>
    <xf numFmtId="165" fontId="16" fillId="9" borderId="23" xfId="0" applyNumberFormat="1" applyFont="1" applyFill="1" applyBorder="1" applyAlignment="1" applyProtection="1">
      <alignment horizontal="center" vertical="center"/>
      <protection hidden="1"/>
    </xf>
    <xf numFmtId="165" fontId="16" fillId="10" borderId="21" xfId="0" applyNumberFormat="1" applyFont="1" applyFill="1" applyBorder="1" applyAlignment="1" applyProtection="1">
      <alignment horizontal="center" vertical="center"/>
      <protection hidden="1"/>
    </xf>
    <xf numFmtId="165" fontId="16" fillId="10" borderId="22" xfId="0" applyNumberFormat="1" applyFont="1" applyFill="1" applyBorder="1" applyAlignment="1" applyProtection="1">
      <alignment horizontal="center" vertical="center"/>
      <protection hidden="1"/>
    </xf>
    <xf numFmtId="165" fontId="16" fillId="0" borderId="40" xfId="0" applyNumberFormat="1" applyFont="1" applyBorder="1" applyAlignment="1" applyProtection="1">
      <alignment horizontal="center" vertical="center"/>
      <protection hidden="1"/>
    </xf>
    <xf numFmtId="165" fontId="16" fillId="0" borderId="41" xfId="0" applyNumberFormat="1" applyFont="1" applyBorder="1" applyAlignment="1" applyProtection="1">
      <alignment horizontal="center" vertical="center"/>
      <protection hidden="1"/>
    </xf>
    <xf numFmtId="165" fontId="16" fillId="0" borderId="42" xfId="0" applyNumberFormat="1" applyFont="1" applyBorder="1" applyAlignment="1" applyProtection="1">
      <alignment horizontal="center" vertical="center"/>
      <protection hidden="1"/>
    </xf>
    <xf numFmtId="165" fontId="16" fillId="0" borderId="0" xfId="0" applyNumberFormat="1" applyFont="1" applyAlignment="1" applyProtection="1">
      <alignment horizontal="center" vertical="center"/>
      <protection hidden="1"/>
    </xf>
    <xf numFmtId="165" fontId="16" fillId="0" borderId="43" xfId="0" applyNumberFormat="1" applyFont="1" applyBorder="1" applyAlignment="1" applyProtection="1">
      <alignment horizontal="center" vertical="center"/>
      <protection hidden="1"/>
    </xf>
    <xf numFmtId="165" fontId="16" fillId="0" borderId="39" xfId="0" applyNumberFormat="1" applyFont="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protection hidden="1"/>
    </xf>
    <xf numFmtId="165" fontId="13" fillId="8" borderId="45" xfId="0" applyNumberFormat="1" applyFont="1" applyFill="1" applyBorder="1" applyAlignment="1" applyProtection="1">
      <alignment horizontal="center" vertical="center"/>
      <protection hidden="1"/>
    </xf>
    <xf numFmtId="165" fontId="13" fillId="8" borderId="46" xfId="0" applyNumberFormat="1" applyFont="1" applyFill="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wrapText="1"/>
      <protection hidden="1"/>
    </xf>
    <xf numFmtId="165" fontId="13" fillId="8" borderId="45" xfId="0" applyNumberFormat="1" applyFont="1" applyFill="1" applyBorder="1" applyAlignment="1" applyProtection="1">
      <alignment horizontal="center" vertical="center" wrapText="1"/>
      <protection hidden="1"/>
    </xf>
    <xf numFmtId="165" fontId="13" fillId="8" borderId="46" xfId="0" applyNumberFormat="1" applyFont="1" applyFill="1" applyBorder="1" applyAlignment="1" applyProtection="1">
      <alignment horizontal="center" vertical="center" wrapText="1"/>
      <protection hidden="1"/>
    </xf>
    <xf numFmtId="165" fontId="18" fillId="8" borderId="44" xfId="0" applyNumberFormat="1" applyFont="1" applyFill="1" applyBorder="1" applyAlignment="1" applyProtection="1">
      <alignment horizontal="center" vertical="center"/>
      <protection hidden="1"/>
    </xf>
    <xf numFmtId="165" fontId="18" fillId="8" borderId="45" xfId="0" applyNumberFormat="1" applyFont="1" applyFill="1" applyBorder="1" applyAlignment="1" applyProtection="1">
      <alignment horizontal="center" vertical="center"/>
      <protection hidden="1"/>
    </xf>
    <xf numFmtId="165" fontId="18" fillId="8" borderId="46"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87">
    <dxf>
      <numFmt numFmtId="165" formatCode="#,##0.0"/>
      <protection locked="1" hidden="1"/>
    </dxf>
    <dxf>
      <numFmt numFmtId="165" formatCode="#,##0.0"/>
      <protection locked="1" hidden="1"/>
    </dxf>
    <dxf>
      <numFmt numFmtId="165" formatCode="#,##0.0"/>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rgb="FFFFFFFF"/>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86"/>
    </tableStyle>
    <tableStyle name="Estilo de tabla 2" pivot="0" count="1">
      <tableStyleElement type="wholeTable" dxfId="185"/>
    </tableStyle>
    <tableStyle name="Estilo de tabla 3" pivot="0" count="1">
      <tableStyleElement type="headerRow" dxfId="184"/>
    </tableStyle>
    <tableStyle name="Estilo de tabla 4" pivot="0" count="2">
      <tableStyleElement type="wholeTable" dxfId="183"/>
      <tableStyleElement type="headerRow" dxfId="182"/>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1</xdr:col>
      <xdr:colOff>318858</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DE9FC20-8B26-487F-83D8-E2E3F46C1D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D136AC05-B14C-435E-8D75-0BC3D638D0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4809B78A-A3A8-42F4-B5A6-0D287971A5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45247"/>
          <a:ext cx="605118" cy="626784"/>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70" dataDxfId="168" headerRowBorderDxfId="169">
  <autoFilter ref="A9:AF270">
    <filterColumn colId="1">
      <filters>
        <filter val="5. Cuidado Continuo por una vida con bienestar con enfoque Población para formas extremas de exclusión:"/>
      </filters>
    </filterColumn>
    <filterColumn colId="3">
      <filters>
        <filter val="101"/>
        <filter val="102"/>
        <filter val="103"/>
        <filter val="104"/>
        <filter val="105"/>
      </filters>
    </filterColumn>
    <filterColumn colId="5">
      <filters>
        <filter val="Comunitario"/>
      </filters>
    </filterColumn>
  </autoFilter>
  <tableColumns count="32">
    <tableColumn id="1" name="COMPONENTE DE SALUD PUBLICA" dataDxfId="167"/>
    <tableColumn id="2" name="ACCIÓN INTEGRAL-INTEGRADA / _x000a_PROCESO INTEGRAL E INTEGRADO" dataDxfId="166"/>
    <tableColumn id="3" name="LINEAS OPERATIVAS DE BIENESTAR/_x000a_SUBPROCESO" dataDxfId="165"/>
    <tableColumn id="4" name="COD AB" dataDxfId="164"/>
    <tableColumn id="5" name="ACCIÓN DE BIENESTAR" dataDxfId="163"/>
    <tableColumn id="6" name="ENTORNO/PROCESO TRANSVERSAL" dataDxfId="162"/>
    <tableColumn id="7" name="UNIDAD DE MEDIDA" dataDxfId="161"/>
    <tableColumn id="8" name="NIVEL DE OPERACIÓN" dataDxfId="160"/>
    <tableColumn id="9" name="JORNADA DE OPERACIÓN" dataDxfId="159"/>
    <tableColumn id="10" name="VALOR UNITARIO" dataDxfId="158"/>
    <tableColumn id="11" name="META_CENTRO_ORIENTE" dataDxfId="157"/>
    <tableColumn id="12" name="$_CENTRO_ORIENTE" dataDxfId="156">
      <calculatedColumnFormula>+Tabla2[[#This Row],[VALOR UNITARIO]]*Tabla2[[#This Row],[META_CENTRO_ORIENTE]]</calculatedColumnFormula>
    </tableColumn>
    <tableColumn id="13" name="META_CANDELARIA" dataDxfId="155">
      <calculatedColumnFormula>+Tabla2[[#This Row],[META_CENTRO_ORIENTE]]*4.55/100</calculatedColumnFormula>
    </tableColumn>
    <tableColumn id="15" name="META_SANTA_FE" dataDxfId="154">
      <calculatedColumnFormula>+Tabla2[[#This Row],[META_CENTRO_ORIENTE]]*22.8/100</calculatedColumnFormula>
    </tableColumn>
    <tableColumn id="17" name="META_MARTIRES" dataDxfId="153">
      <calculatedColumnFormula>+Tabla2[[#This Row],[META_CENTRO_ORIENTE]]*8.3/100</calculatedColumnFormula>
    </tableColumn>
    <tableColumn id="19" name="META_SAN_CRISTOBAL" dataDxfId="152">
      <calculatedColumnFormula>+Tabla2[[#This Row],[META_CENTRO_ORIENTE]]*22.73/100</calculatedColumnFormula>
    </tableColumn>
    <tableColumn id="21" name="META_RAFAEL_URIBE_URIBE" dataDxfId="151">
      <calculatedColumnFormula>+Tabla2[[#This Row],[META_CENTRO_ORIENTE]]*22.64/100</calculatedColumnFormula>
    </tableColumn>
    <tableColumn id="23" name="META_ANTONIO_NARIÑO" dataDxfId="150">
      <calculatedColumnFormula>+Tabla2[[#This Row],[META_CENTRO_ORIENTE]]*0.14</calculatedColumnFormula>
    </tableColumn>
    <tableColumn id="25" name="META_SUBRED" dataDxfId="149"/>
    <tableColumn id="27" name="META_DISTRITO" dataDxfId="148"/>
    <tableColumn id="29" name="META_TOTAL" dataDxfId="147">
      <calculatedColumnFormula>+Tabla2[[#This Row],[META_CANDELARIA]]+Tabla2[[#This Row],[META_SANTA_FE]]+Tabla2[[#This Row],[META_MARTIRES]]+Tabla2[[#This Row],[META_SAN_CRISTOBAL]]+Tabla2[[#This Row],[META_RAFAEL_URIBE_URIBE]]+Tabla2[[#This Row],[META_ANTONIO_NARIÑO]]+Tabla2[[#This Row],[META_SUBRED]]+Tabla2[[#This Row],[META_DISTRITO]]</calculatedColumnFormula>
    </tableColumn>
    <tableColumn id="31" name="COMPROBACIÓN" dataDxfId="146">
      <calculatedColumnFormula>+Tabla2[[#This Row],[META_CENTRO_ORIENTE]]-Tabla2[[#This Row],[META_TOTAL]]</calculatedColumnFormula>
    </tableColumn>
    <tableColumn id="32" name="META_CANDELARIA2" dataDxfId="145"/>
    <tableColumn id="33" name="META_SANTA_FE2" dataDxfId="144"/>
    <tableColumn id="34" name="META_MARTIRES2" dataDxfId="143"/>
    <tableColumn id="35" name="META_SAN_CRISTOBAL2" dataDxfId="142"/>
    <tableColumn id="36" name="META_RAFAEL_URIBE_URIBE2" dataDxfId="141"/>
    <tableColumn id="37" name="META_ANTONIO_NARIÑO2" dataDxfId="140"/>
    <tableColumn id="38" name="META_SUBRED2" dataDxfId="139"/>
    <tableColumn id="39" name="META_DISTRITO2" dataDxfId="138"/>
    <tableColumn id="40" name="META_TOTAL2" dataDxfId="137">
      <calculatedColumnFormula>SUM(Tabla2[[#This Row],[META_CANDELARIA2]:[META_DISTRITO2]])</calculatedColumnFormula>
    </tableColumn>
    <tableColumn id="41" name="$_COMPROBACIÓN" dataDxfId="136">
      <calculatedColumnFormula>+Tabla2[[#This Row],[META_CENTRO_ORIENTE]]-Tabla2[[#This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129" dataDxfId="127" headerRowBorderDxfId="128">
  <autoFilter ref="A9:AF270">
    <filterColumn colId="3">
      <filters>
        <filter val="31"/>
        <filter val="48"/>
      </filters>
    </filterColumn>
  </autoFilter>
  <tableColumns count="32">
    <tableColumn id="1" name="COMPONENTE DE SALUD PUBLICA" dataDxfId="126"/>
    <tableColumn id="2" name="ACCIÓN INTEGRAL-INTEGRADA / _x000a_PROCESO INTEGRAL E INTEGRADO" dataDxfId="125"/>
    <tableColumn id="3" name="LINEAS OPERATIVAS DE BIENESTAR/_x000a_SUBPROCESO" dataDxfId="124"/>
    <tableColumn id="4" name="COD AB" dataDxfId="123"/>
    <tableColumn id="5" name="ACCIÓN DE BIENESTAR" dataDxfId="122"/>
    <tableColumn id="6" name="ENTORNO/PROCESO TRANSVERSAL" dataDxfId="121"/>
    <tableColumn id="7" name="UNIDAD DE MEDIDA" dataDxfId="120"/>
    <tableColumn id="8" name="NIVEL DE OPERACIÓN" dataDxfId="119"/>
    <tableColumn id="9" name="JORNADA DE OPERACIÓN" dataDxfId="118"/>
    <tableColumn id="10" name="VALOR UNITARIO" dataDxfId="117"/>
    <tableColumn id="11" name="META_CENTRO_ORIENTE" dataDxfId="116"/>
    <tableColumn id="12" name="$_CENTRO_ORIENTE" dataDxfId="115">
      <calculatedColumnFormula>+Tabla7[[#This Row],[VALOR UNITARIO]]*Tabla7[[#This Row],[META_CENTRO_ORIENTE]]</calculatedColumnFormula>
    </tableColumn>
    <tableColumn id="13" name="META_CANDELARIA" dataDxfId="114">
      <calculatedColumnFormula>+Tabla7[[#This Row],[META_CENTRO_ORIENTE]]*4.55/100</calculatedColumnFormula>
    </tableColumn>
    <tableColumn id="15" name="META_SANTA_FE" dataDxfId="113">
      <calculatedColumnFormula>+Tabla7[[#This Row],[META_CENTRO_ORIENTE]]*22.8/100</calculatedColumnFormula>
    </tableColumn>
    <tableColumn id="17" name="META_MARTIRES" dataDxfId="112">
      <calculatedColumnFormula>+Tabla7[[#This Row],[META_CENTRO_ORIENTE]]*8.3/100</calculatedColumnFormula>
    </tableColumn>
    <tableColumn id="19" name="META_SAN_CRISTOBAL" dataDxfId="111">
      <calculatedColumnFormula>+Tabla7[[#This Row],[META_CENTRO_ORIENTE]]*22.75/100</calculatedColumnFormula>
    </tableColumn>
    <tableColumn id="21" name="META_RAFAEL_URIBE_URIBE" dataDxfId="110">
      <calculatedColumnFormula>+Tabla7[[#This Row],[META_CENTRO_ORIENTE]]*27.64/100</calculatedColumnFormula>
    </tableColumn>
    <tableColumn id="23" name="META_ANTONIO_NARIÑO" dataDxfId="109">
      <calculatedColumnFormula>+Tabla7[[#This Row],[META_CENTRO_ORIENTE]]*14/100</calculatedColumnFormula>
    </tableColumn>
    <tableColumn id="25" name="META_SUBRED" dataDxfId="108"/>
    <tableColumn id="27" name="META_DISTRITO" dataDxfId="107"/>
    <tableColumn id="29" name="META_TOTAL" dataDxfId="106">
      <calculatedColumnFormula>+Tabla7[[#This Row],[META_CANDELARIA]]+Tabla7[[#This Row],[META_SANTA_FE]]+Tabla7[[#This Row],[META_MARTIRES]]+Tabla7[[#This Row],[META_SAN_CRISTOBAL]]+Tabla7[[#This Row],[META_RAFAEL_URIBE_URIBE]]+Tabla7[[#This Row],[META_ANTONIO_NARIÑO]]+Tabla7[[#This Row],[META_SUBRED]]+Tabla7[[#This Row],[META_DISTRITO]]</calculatedColumnFormula>
    </tableColumn>
    <tableColumn id="31" name="COMPROBACIÓN" dataDxfId="105">
      <calculatedColumnFormula>+Tabla7[[#This Row],[META_CENTRO_ORIENTE]]-Tabla7[[#This Row],[META_TOTAL]]</calculatedColumnFormula>
    </tableColumn>
    <tableColumn id="32" name="$_CANDELARIA" dataDxfId="104">
      <calculatedColumnFormula>+Tabla7[[#This Row],[VALOR UNITARIO]]*Tabla7[[#This Row],[META_CANDELARIA]]</calculatedColumnFormula>
    </tableColumn>
    <tableColumn id="33" name="$_SANTA_FE" dataDxfId="103">
      <calculatedColumnFormula>+Tabla7[[#This Row],[META_SANTA_FE]]*Tabla7[[#This Row],[VALOR UNITARIO]]</calculatedColumnFormula>
    </tableColumn>
    <tableColumn id="34" name="$_MARTIRES" dataDxfId="102">
      <calculatedColumnFormula>+Tabla7[[#This Row],[META_MARTIRES]]*Tabla7[[#This Row],[VALOR UNITARIO]]</calculatedColumnFormula>
    </tableColumn>
    <tableColumn id="35" name="$_SAN_CRISTOBAL" dataDxfId="101">
      <calculatedColumnFormula>+Tabla7[[#This Row],[META_SAN_CRISTOBAL]]*Tabla7[[#This Row],[VALOR UNITARIO]]</calculatedColumnFormula>
    </tableColumn>
    <tableColumn id="36" name="$_RAFAEL_URIBE_URIBE" dataDxfId="100">
      <calculatedColumnFormula>+Tabla7[[#This Row],[META_RAFAEL_URIBE_URIBE]]*Tabla7[[#This Row],[VALOR UNITARIO]]</calculatedColumnFormula>
    </tableColumn>
    <tableColumn id="37" name="$_ANTONIO_NARIÑO" dataDxfId="99">
      <calculatedColumnFormula>+Tabla7[[#This Row],[META_ANTONIO_NARIÑO]]*Tabla7[[#This Row],[VALOR UNITARIO]]</calculatedColumnFormula>
    </tableColumn>
    <tableColumn id="38" name="$_SUBRED" dataDxfId="98">
      <calculatedColumnFormula>+Tabla7[[#This Row],[META_SUBRED]]*Tabla7[[#This Row],[VALOR UNITARIO]]</calculatedColumnFormula>
    </tableColumn>
    <tableColumn id="39" name="$_DISTRITO" dataDxfId="97">
      <calculatedColumnFormula>+Tabla7[[#This Row],[META_DISTRITO]]*Tabla7[[#This Row],[VALOR UNITARIO]]</calculatedColumnFormula>
    </tableColumn>
    <tableColumn id="40" name="$_TOTAL" dataDxfId="96">
      <calculatedColumnFormula>SUM(Tabla7[[#This Row],[$_CANDELARIA]:[$_DISTRITO]])</calculatedColumnFormula>
    </tableColumn>
    <tableColumn id="41" name="$_COMPROBACIÓN" dataDxfId="95">
      <calculatedColumnFormula>+Tabla7[[#This Row],[$_CENTRO_ORIENTE]]-Tabla7[[#This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88" dataDxfId="86" headerRowBorderDxfId="87">
  <autoFilter ref="A9:AF270">
    <filterColumn colId="3">
      <filters>
        <filter val="31"/>
        <filter val="48"/>
      </filters>
    </filterColumn>
  </autoFilter>
  <tableColumns count="32">
    <tableColumn id="1" name="COMPONENTE DE SALUD PUBLICA" dataDxfId="85"/>
    <tableColumn id="2" name="ACCIÓN INTEGRAL-INTEGRADA / _x000a_PROCESO INTEGRAL E INTEGRADO" dataDxfId="84"/>
    <tableColumn id="3" name="LINEAS OPERATIVAS DE BIENESTAR/_x000a_SUBPROCESO" dataDxfId="83"/>
    <tableColumn id="4" name="COD AB" dataDxfId="82"/>
    <tableColumn id="5" name="ACCIÓN DE BIENESTAR" dataDxfId="81"/>
    <tableColumn id="6" name="ENTORNO/PROCESO TRANSVERSAL" dataDxfId="80"/>
    <tableColumn id="7" name="UNIDAD DE MEDIDA" dataDxfId="79"/>
    <tableColumn id="8" name="NIVEL DE OPERACIÓN" dataDxfId="78"/>
    <tableColumn id="9" name="JORNADA DE OPERACIÓN" dataDxfId="77"/>
    <tableColumn id="10" name="VALOR UNITARIO" dataDxfId="76"/>
    <tableColumn id="11" name="META_CENTRO_ORIENTE" dataDxfId="75"/>
    <tableColumn id="12" name="$_CENTRO_ORIENTE" dataDxfId="74">
      <calculatedColumnFormula>+Tabla21[[#This Row],[VALOR UNITARIO]]*Tabla21[[#This Row],[META_CENTRO_ORIENTE]]</calculatedColumnFormula>
    </tableColumn>
    <tableColumn id="13" name="META_CANDELARIA" dataDxfId="73">
      <calculatedColumnFormula>+Tabla21[[#This Row],[META_CENTRO_ORIENTE]]*4.55/100</calculatedColumnFormula>
    </tableColumn>
    <tableColumn id="15" name="META_SANTA_FE" dataDxfId="72">
      <calculatedColumnFormula>+Tabla21[[#This Row],[META_CENTRO_ORIENTE]]*22.8/100</calculatedColumnFormula>
    </tableColumn>
    <tableColumn id="17" name="META_MARTIRES" dataDxfId="71">
      <calculatedColumnFormula>+Tabla21[[#This Row],[META_CENTRO_ORIENTE]]*8.3/100</calculatedColumnFormula>
    </tableColumn>
    <tableColumn id="19" name="META_SAN_CRISTOBAL" dataDxfId="70">
      <calculatedColumnFormula>+Tabla21[[#This Row],[META_CENTRO_ORIENTE]]*22.73/100</calculatedColumnFormula>
    </tableColumn>
    <tableColumn id="21" name="META_RAFAEL_URIBE_URIBE" dataDxfId="69">
      <calculatedColumnFormula>+Tabla21[[#This Row],[META_CENTRO_ORIENTE]]*27.64/100</calculatedColumnFormula>
    </tableColumn>
    <tableColumn id="23" name="META_ANTONIO_NARIÑO" dataDxfId="68">
      <calculatedColumnFormula>+Tabla21[[#This Row],[META_CENTRO_ORIENTE]]*14/100</calculatedColumnFormula>
    </tableColumn>
    <tableColumn id="25" name="META_SUBRED" dataDxfId="67"/>
    <tableColumn id="27" name="META_DISTRITO" dataDxfId="66"/>
    <tableColumn id="29" name="META_TOTAL" dataDxfId="65">
      <calculatedColumnFormula>+Tabla21[[#This Row],[META_CANDELARIA]]+Tabla21[[#This Row],[META_SANTA_FE]]+Tabla21[[#This Row],[META_MARTIRES]]+Tabla21[[#This Row],[META_SAN_CRISTOBAL]]+Tabla21[[#This Row],[META_RAFAEL_URIBE_URIBE]]+Tabla21[[#This Row],[META_ANTONIO_NARIÑO]]+Tabla21[[#This Row],[META_SUBRED]]+Tabla21[[#This Row],[META_DISTRITO]]</calculatedColumnFormula>
    </tableColumn>
    <tableColumn id="31" name="COMPROBACIÓN" dataDxfId="64">
      <calculatedColumnFormula>+Tabla21[[#This Row],[META_CENTRO_ORIENTE]]-Tabla21[[#This Row],[META_TOTAL]]</calculatedColumnFormula>
    </tableColumn>
    <tableColumn id="32" name="$_CANDELARIA" dataDxfId="63">
      <calculatedColumnFormula>+Tabla21[[#This Row],[VALOR UNITARIO]]*Tabla21[[#This Row],[META_CANDELARIA]]</calculatedColumnFormula>
    </tableColumn>
    <tableColumn id="33" name="$_SANTA_FE" dataDxfId="62">
      <calculatedColumnFormula>+Tabla21[[#This Row],[META_SANTA_FE]]*Tabla21[[#This Row],[VALOR UNITARIO]]</calculatedColumnFormula>
    </tableColumn>
    <tableColumn id="34" name="$_MARTIRES" dataDxfId="61">
      <calculatedColumnFormula>+Tabla21[[#This Row],[META_MARTIRES]]*Tabla21[[#This Row],[VALOR UNITARIO]]</calculatedColumnFormula>
    </tableColumn>
    <tableColumn id="35" name="$_SAN_CRISTOBAL" dataDxfId="60">
      <calculatedColumnFormula>+Tabla21[[#This Row],[META_SAN_CRISTOBAL]]*Tabla21[[#This Row],[VALOR UNITARIO]]</calculatedColumnFormula>
    </tableColumn>
    <tableColumn id="36" name="$_RAFAEL_URIBE_URIBE" dataDxfId="59">
      <calculatedColumnFormula>+Tabla21[[#This Row],[META_RAFAEL_URIBE_URIBE]]*Tabla21[[#This Row],[VALOR UNITARIO]]</calculatedColumnFormula>
    </tableColumn>
    <tableColumn id="37" name="$_ANTONIO_NARIÑO" dataDxfId="58">
      <calculatedColumnFormula>+Tabla21[[#This Row],[META_ANTONIO_NARIÑO]]*Tabla21[[#This Row],[VALOR UNITARIO]]</calculatedColumnFormula>
    </tableColumn>
    <tableColumn id="38" name="$_SUBRED" dataDxfId="57">
      <calculatedColumnFormula>+Tabla21[[#This Row],[META_SUBRED]]*Tabla21[[#This Row],[VALOR UNITARIO]]</calculatedColumnFormula>
    </tableColumn>
    <tableColumn id="39" name="$_DISTRITO" dataDxfId="56">
      <calculatedColumnFormula>+Tabla21[[#This Row],[META_DISTRITO]]*Tabla21[[#This Row],[VALOR UNITARIO]]</calculatedColumnFormula>
    </tableColumn>
    <tableColumn id="40" name="$_TOTAL" dataDxfId="55">
      <calculatedColumnFormula>SUM(Tabla21[[#This Row],[$_CANDELARIA]:[$_DISTRITO]])</calculatedColumnFormula>
    </tableColumn>
    <tableColumn id="41" name="$_COMPROBACIÓN" dataDxfId="54">
      <calculatedColumnFormula>+Tabla21[[#This Row],[$_CENTRO_ORIENTE]]-Tabla21[[#This Row],[$_TOTAL]]</calculatedColumnFormula>
    </tableColumn>
  </tableColumns>
  <tableStyleInfo name="Estilo de tabla 4" showFirstColumn="0" showLastColumn="0" showRowStripes="1" showColumnStripes="0"/>
</table>
</file>

<file path=xl/tables/table4.xml><?xml version="1.0" encoding="utf-8"?>
<table xmlns="http://schemas.openxmlformats.org/spreadsheetml/2006/main" id="4" name="Tabla25" displayName="Tabla25" ref="A9:AS270" totalsRowShown="0" headerRowDxfId="47" dataDxfId="45" headerRowBorderDxfId="46">
  <autoFilter ref="A9:AS270"/>
  <tableColumns count="45">
    <tableColumn id="1" name="COMPONENTE DE SALUD PUBLICA" dataDxfId="44"/>
    <tableColumn id="2" name="ACCIÓN INTEGRAL-INTEGRADA / _x000a_PROCESO INTEGRAL E INTEGRADO" dataDxfId="43"/>
    <tableColumn id="3" name="LINEAS OPERATIVAS DE BIENESTAR/_x000a_SUBPROCESO" dataDxfId="42"/>
    <tableColumn id="4" name="COD AB" dataDxfId="41"/>
    <tableColumn id="5" name="ACCIÓN DE BIENESTAR" dataDxfId="40"/>
    <tableColumn id="6" name="ENTORNO/PROCESO TRANSVERSAL" dataDxfId="39"/>
    <tableColumn id="7" name="UNIDAD DE MEDIDA" dataDxfId="38"/>
    <tableColumn id="8" name="NIVEL DE OPERACIÓN" dataDxfId="37"/>
    <tableColumn id="9" name="JORNADA DE OPERACIÓN" dataDxfId="36"/>
    <tableColumn id="10" name="VALOR UNITARIO" dataDxfId="35"/>
    <tableColumn id="11" name="META_CENTRO_ORIENTE" dataDxfId="34"/>
    <tableColumn id="12" name="$_CENTRO_ORIENTE" dataDxfId="33">
      <calculatedColumnFormula>+Tabla25[[#This Row],[VALOR UNITARIO]]*Tabla25[[#This Row],[META_CENTRO_ORIENTE]]</calculatedColumnFormula>
    </tableColumn>
    <tableColumn id="13" name="META_CANDELARIA" dataDxfId="32">
      <calculatedColumnFormula>+Tabla25[[#This Row],[META_CENTRO_ORIENTE]]*4.55/100</calculatedColumnFormula>
    </tableColumn>
    <tableColumn id="15" name="META_SANTA_FE" dataDxfId="31">
      <calculatedColumnFormula>+Tabla25[[#This Row],[META_CENTRO_ORIENTE]]*22.8/100</calculatedColumnFormula>
    </tableColumn>
    <tableColumn id="17" name="META_MARTIRES" dataDxfId="30">
      <calculatedColumnFormula>+Tabla25[[#This Row],[META_CENTRO_ORIENTE]]*8.3/100</calculatedColumnFormula>
    </tableColumn>
    <tableColumn id="19" name="META_SAN_CRISTOBAL" dataDxfId="29">
      <calculatedColumnFormula>+Tabla25[[#This Row],[META_CENTRO_ORIENTE]]*22.73/100</calculatedColumnFormula>
    </tableColumn>
    <tableColumn id="21" name="META_RAFAEL_URIBE_URIBE" dataDxfId="28">
      <calculatedColumnFormula>+Tabla25[[#This Row],[META_CENTRO_ORIENTE]]*22.64/100</calculatedColumnFormula>
    </tableColumn>
    <tableColumn id="23" name="META_ANTONIO_NARIÑO" dataDxfId="27">
      <calculatedColumnFormula>+Tabla25[[#This Row],[META_CENTRO_ORIENTE]]*0.14</calculatedColumnFormula>
    </tableColumn>
    <tableColumn id="25" name="META_SUBRED" dataDxfId="26"/>
    <tableColumn id="27" name="META_DISTRITO" dataDxfId="25"/>
    <tableColumn id="29" name="META_TOTAL" dataDxfId="24">
      <calculatedColumnFormula>+Tabla25[[#This Row],[META_CANDELARIA]]+Tabla25[[#This Row],[META_SANTA_FE]]+Tabla25[[#This Row],[META_MARTIRES]]+Tabla25[[#This Row],[META_SAN_CRISTOBAL]]+Tabla25[[#This Row],[META_RAFAEL_URIBE_URIBE]]+Tabla25[[#This Row],[META_ANTONIO_NARIÑO]]+Tabla25[[#This Row],[META_SUBRED]]+Tabla25[[#This Row],[META_DISTRITO]]</calculatedColumnFormula>
    </tableColumn>
    <tableColumn id="31" name="COMPROBACIÓN" dataDxfId="23">
      <calculatedColumnFormula>+Tabla25[[#This Row],[META_CENTRO_ORIENTE]]-Tabla25[[#This Row],[META_TOTAL]]</calculatedColumnFormula>
    </tableColumn>
    <tableColumn id="32" name="$_CANDELARIA" dataDxfId="22">
      <calculatedColumnFormula>+Tabla25[[#This Row],[VALOR UNITARIO]]*Tabla25[[#This Row],[META_CANDELARIA]]</calculatedColumnFormula>
    </tableColumn>
    <tableColumn id="33" name="$_SANTA_FE" dataDxfId="21">
      <calculatedColumnFormula>+Tabla25[[#This Row],[META_SANTA_FE]]*Tabla25[[#This Row],[VALOR UNITARIO]]</calculatedColumnFormula>
    </tableColumn>
    <tableColumn id="34" name="$_MARTIRES" dataDxfId="20">
      <calculatedColumnFormula>+Tabla25[[#This Row],[META_MARTIRES]]*Tabla25[[#This Row],[VALOR UNITARIO]]</calculatedColumnFormula>
    </tableColumn>
    <tableColumn id="35" name="$_SAN_CRISTOBAL" dataDxfId="19">
      <calculatedColumnFormula>+Tabla25[[#This Row],[META_SAN_CRISTOBAL]]*Tabla25[[#This Row],[VALOR UNITARIO]]</calculatedColumnFormula>
    </tableColumn>
    <tableColumn id="36" name="$_RAFAEL_URIBE_URIBE" dataDxfId="18">
      <calculatedColumnFormula>+Tabla25[[#This Row],[META_RAFAEL_URIBE_URIBE]]*Tabla25[[#This Row],[VALOR UNITARIO]]</calculatedColumnFormula>
    </tableColumn>
    <tableColumn id="37" name="$_ANTONIO_NARIÑO" dataDxfId="17">
      <calculatedColumnFormula>+Tabla25[[#This Row],[META_ANTONIO_NARIÑO]]*Tabla25[[#This Row],[VALOR UNITARIO]]</calculatedColumnFormula>
    </tableColumn>
    <tableColumn id="38" name="$_SUBRED" dataDxfId="16">
      <calculatedColumnFormula>+Tabla25[[#This Row],[META_SUBRED]]*Tabla25[[#This Row],[VALOR UNITARIO]]</calculatedColumnFormula>
    </tableColumn>
    <tableColumn id="39" name="$_DISTRITO" dataDxfId="15">
      <calculatedColumnFormula>+Tabla25[[#This Row],[META_DISTRITO]]*Tabla25[[#This Row],[VALOR UNITARIO]]</calculatedColumnFormula>
    </tableColumn>
    <tableColumn id="40" name="$_TOTAL" dataDxfId="14">
      <calculatedColumnFormula>SUM(Tabla25[[#This Row],[$_CANDELARIA]:[$_DISTRITO]])</calculatedColumnFormula>
    </tableColumn>
    <tableColumn id="41" name="$_COMPROBACIÓN" dataDxfId="13">
      <calculatedColumnFormula>+Tabla25[[#This Row],[$_CENTRO_ORIENTE]]-Tabla25[[#This Row],[$_TOTAL]]</calculatedColumnFormula>
    </tableColumn>
    <tableColumn id="14" name="META_CANDELARIA2" dataDxfId="12"/>
    <tableColumn id="16" name="META_SANTA_FE3" dataDxfId="11"/>
    <tableColumn id="18" name="META_MARTIRES4" dataDxfId="10"/>
    <tableColumn id="20" name="META_SAN_CRISTOBAL5" dataDxfId="9"/>
    <tableColumn id="22" name="META_RAFAEL_URIBE_URIBE6" dataDxfId="8"/>
    <tableColumn id="24" name="META_ANTONIO_NARIÑO7" dataDxfId="7"/>
    <tableColumn id="26" name="META_SUBRED8" dataDxfId="6"/>
    <tableColumn id="28" name="META_DISTRITO9" dataDxfId="5"/>
    <tableColumn id="30" name="META_TOTAL10" dataDxfId="4"/>
    <tableColumn id="42" name="COMPROBACIÓN11" dataDxfId="3"/>
    <tableColumn id="43" name="COMPROBACIÓN12" dataDxfId="2">
      <calculatedColumnFormula>+Tabla25[[#This Row],[META_CANDELARIA2]]-Tabla25[[#This Row],[META_CANDELARIA]]</calculatedColumnFormula>
    </tableColumn>
    <tableColumn id="44" name="COMPROBACIÓN13" dataDxfId="1">
      <calculatedColumnFormula>+Tabla25[[#This Row],[META_CANDELARIA2]]-Tabla25[[#This Row],[META_CANDELARIA]]</calculatedColumnFormula>
    </tableColumn>
    <tableColumn id="46" name="Diferencia Candelaria2" dataDxfId="0">
      <calculatedColumnFormula>+Tabla25[[#This Row],[META_CANDELARIA2]]-Tabla25[[#This Row],[META_CANDELARIA]]</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70" zoomScaleNormal="70" workbookViewId="0">
      <pane xSplit="10" ySplit="9" topLeftCell="AO113" activePane="bottomRight" state="frozenSplit"/>
      <selection pane="topRight" activeCell="H269" sqref="H269"/>
      <selection pane="bottomLeft" activeCell="H269" sqref="H269"/>
      <selection pane="bottomRight" activeCell="F114" sqref="F114"/>
    </sheetView>
  </sheetViews>
  <sheetFormatPr baseColWidth="10" defaultColWidth="11.375" defaultRowHeight="15"/>
  <cols>
    <col min="1" max="1" width="6" style="3" customWidth="1"/>
    <col min="2" max="2" width="32.875" style="3" customWidth="1"/>
    <col min="3" max="3" width="12.25" style="3" customWidth="1"/>
    <col min="4" max="4" width="8.375" style="1" customWidth="1"/>
    <col min="5" max="5" width="24.25" style="3" customWidth="1"/>
    <col min="6" max="6" width="13.125" style="3" customWidth="1"/>
    <col min="7" max="7" width="10.125" style="3" customWidth="1"/>
    <col min="8" max="8" width="10.625" style="1" customWidth="1"/>
    <col min="9" max="9" width="10.875" style="1" customWidth="1"/>
    <col min="10" max="10" width="18.75" style="4" hidden="1" customWidth="1"/>
    <col min="11" max="11" width="13.75" style="5" customWidth="1"/>
    <col min="12" max="12" width="21" style="4" hidden="1" customWidth="1"/>
    <col min="13" max="20" width="10.25" style="5" customWidth="1"/>
    <col min="21" max="21" width="13.25" style="6" customWidth="1"/>
    <col min="22" max="22" width="7.875" style="7" customWidth="1"/>
    <col min="23" max="30" width="10.25" style="5" customWidth="1"/>
    <col min="31" max="31" width="13.25" style="6" customWidth="1"/>
    <col min="32" max="32" width="10.375" style="7" customWidth="1"/>
    <col min="33" max="33" width="3.625" style="1" customWidth="1"/>
    <col min="34" max="41" width="10.25" style="71" customWidth="1"/>
    <col min="42" max="42" width="13.25" style="6" customWidth="1"/>
    <col min="43" max="16384" width="11.375" style="1"/>
  </cols>
  <sheetData>
    <row r="3" spans="1:51" ht="20.25">
      <c r="B3" s="2" t="s">
        <v>0</v>
      </c>
    </row>
    <row r="4" spans="1:51" ht="20.25">
      <c r="B4" s="2" t="s">
        <v>1</v>
      </c>
    </row>
    <row r="5" spans="1:51" ht="20.25">
      <c r="B5" s="2" t="s">
        <v>2</v>
      </c>
    </row>
    <row r="6" spans="1:51">
      <c r="W6" s="102" t="s">
        <v>3</v>
      </c>
    </row>
    <row r="7" spans="1:51" s="104" customFormat="1" ht="150" hidden="1" customHeight="1">
      <c r="A7" s="103"/>
      <c r="B7" s="103"/>
      <c r="C7" s="103"/>
      <c r="E7" s="103"/>
      <c r="F7" s="103"/>
      <c r="G7" s="103"/>
      <c r="J7" s="105"/>
      <c r="K7" s="106"/>
      <c r="L7" s="105"/>
      <c r="M7" s="109" t="s">
        <v>4</v>
      </c>
      <c r="N7" s="110"/>
      <c r="O7" s="110"/>
      <c r="P7" s="110"/>
      <c r="Q7" s="110"/>
      <c r="R7" s="110"/>
      <c r="S7" s="110"/>
      <c r="T7" s="110"/>
      <c r="U7" s="110"/>
      <c r="V7" s="111"/>
      <c r="W7" s="112" t="s">
        <v>5</v>
      </c>
      <c r="X7" s="113"/>
      <c r="Y7" s="113"/>
      <c r="Z7" s="113"/>
      <c r="AA7" s="113"/>
      <c r="AB7" s="113"/>
      <c r="AC7" s="113"/>
      <c r="AD7" s="113"/>
      <c r="AE7" s="113"/>
      <c r="AF7" s="114"/>
      <c r="AG7" s="107"/>
      <c r="AH7" s="115" t="s">
        <v>6</v>
      </c>
      <c r="AI7" s="116"/>
      <c r="AJ7" s="116"/>
      <c r="AK7" s="116"/>
      <c r="AL7" s="116"/>
      <c r="AM7" s="116"/>
      <c r="AN7" s="116"/>
      <c r="AO7" s="116"/>
      <c r="AP7" s="116"/>
      <c r="AR7" s="117" t="s">
        <v>7</v>
      </c>
      <c r="AS7" s="118"/>
      <c r="AT7" s="118"/>
      <c r="AU7" s="118"/>
      <c r="AV7" s="118"/>
      <c r="AW7" s="118"/>
      <c r="AX7" s="118"/>
      <c r="AY7" s="118"/>
    </row>
    <row r="8" spans="1:51" ht="14.45" customHeight="1" thickBot="1">
      <c r="L8" s="8">
        <f>SUBTOTAL(9,Tabla2[$_CENTRO_ORIENTE])</f>
        <v>68494442</v>
      </c>
      <c r="AR8" s="119"/>
      <c r="AS8" s="120"/>
      <c r="AT8" s="120"/>
      <c r="AU8" s="120"/>
      <c r="AV8" s="120"/>
      <c r="AW8" s="120"/>
      <c r="AX8" s="120"/>
      <c r="AY8" s="120"/>
    </row>
    <row r="9" spans="1:51" s="18" customFormat="1" ht="153.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84" t="s">
        <v>40</v>
      </c>
      <c r="AI9" s="85" t="s">
        <v>41</v>
      </c>
      <c r="AJ9" s="85" t="s">
        <v>42</v>
      </c>
      <c r="AK9" s="85" t="s">
        <v>43</v>
      </c>
      <c r="AL9" s="85" t="s">
        <v>44</v>
      </c>
      <c r="AM9" s="85" t="s">
        <v>45</v>
      </c>
      <c r="AN9" s="85" t="s">
        <v>46</v>
      </c>
      <c r="AO9" s="85" t="s">
        <v>47</v>
      </c>
      <c r="AP9" s="86" t="s">
        <v>48</v>
      </c>
      <c r="AR9" s="121"/>
      <c r="AS9" s="122"/>
      <c r="AT9" s="122"/>
      <c r="AU9" s="122"/>
      <c r="AV9" s="122"/>
      <c r="AW9" s="122"/>
      <c r="AX9" s="122"/>
      <c r="AY9" s="122"/>
    </row>
    <row r="10" spans="1:51" ht="65.25" hidden="1" thickTop="1" thickBot="1">
      <c r="A10" s="20" t="s">
        <v>49</v>
      </c>
      <c r="B10" s="20" t="s">
        <v>50</v>
      </c>
      <c r="C10" s="20" t="s">
        <v>51</v>
      </c>
      <c r="D10" s="21">
        <v>1</v>
      </c>
      <c r="E10" s="20" t="s">
        <v>52</v>
      </c>
      <c r="F10" s="20" t="s">
        <v>53</v>
      </c>
      <c r="G10" s="20" t="s">
        <v>54</v>
      </c>
      <c r="H10" s="19" t="s">
        <v>55</v>
      </c>
      <c r="I10" s="19" t="s">
        <v>56</v>
      </c>
      <c r="J10" s="22">
        <v>30277568</v>
      </c>
      <c r="K10" s="5">
        <v>3</v>
      </c>
      <c r="L10" s="22">
        <f>+Tabla2[[#This Row],[VALOR UNITARIO]]*Tabla2[[#This Row],[META_CENTRO_ORIENTE]]</f>
        <v>90832704</v>
      </c>
      <c r="M10" s="90">
        <v>0</v>
      </c>
      <c r="N10" s="91">
        <v>0</v>
      </c>
      <c r="O10" s="91">
        <v>0</v>
      </c>
      <c r="P10" s="91">
        <v>0</v>
      </c>
      <c r="Q10" s="91">
        <v>0</v>
      </c>
      <c r="R10" s="91">
        <v>0</v>
      </c>
      <c r="S10" s="91">
        <v>3</v>
      </c>
      <c r="T10" s="92">
        <v>0</v>
      </c>
      <c r="U10" s="23">
        <f>+Tabla2[[#This Row],[META_CANDELARIA]]+Tabla2[[#This Row],[META_SANTA_FE]]+Tabla2[[#This Row],[META_MARTIRES]]+Tabla2[[#This Row],[META_SAN_CRISTOBAL]]+Tabla2[[#This Row],[META_RAFAEL_URIBE_URIBE]]+Tabla2[[#This Row],[META_ANTONIO_NARIÑO]]+Tabla2[[#This Row],[META_SUBRED]]+Tabla2[[#This Row],[META_DISTRITO]]</f>
        <v>3</v>
      </c>
      <c r="V10" s="24">
        <f>+Tabla2[[#This Row],[META_CENTRO_ORIENTE]]-Tabla2[[#This Row],[META_TOTAL]]</f>
        <v>0</v>
      </c>
      <c r="W10" s="90"/>
      <c r="X10" s="91"/>
      <c r="Y10" s="91"/>
      <c r="Z10" s="91"/>
      <c r="AA10" s="91"/>
      <c r="AB10" s="91"/>
      <c r="AC10" s="91"/>
      <c r="AD10" s="92"/>
      <c r="AE10" s="23">
        <f>SUM(Tabla2[[#This Row],[META_CANDELARIA2]:[META_DISTRITO2]])</f>
        <v>0</v>
      </c>
      <c r="AF10" s="24">
        <f>+Tabla2[[#This Row],[META_CENTRO_ORIENTE]]-Tabla2[[#This Row],[META_TOTAL2]]</f>
        <v>3</v>
      </c>
      <c r="AH10" s="72">
        <f>+Tabla2[[#This Row],[META_CANDELARIA]]-Tabla2[[#This Row],[META_CANDELARIA2]]</f>
        <v>0</v>
      </c>
      <c r="AI10" s="73">
        <f>+Tabla2[[#This Row],[META_SANTA_FE]]-Tabla2[[#This Row],[META_SANTA_FE2]]</f>
        <v>0</v>
      </c>
      <c r="AJ10" s="73">
        <f>+Tabla2[[#This Row],[META_MARTIRES]]-Tabla2[[#This Row],[META_MARTIRES2]]</f>
        <v>0</v>
      </c>
      <c r="AK10" s="73">
        <f>+Tabla2[[#This Row],[META_SAN_CRISTOBAL]]-Tabla2[[#This Row],[META_SAN_CRISTOBAL2]]</f>
        <v>0</v>
      </c>
      <c r="AL10" s="73">
        <f>+Tabla2[[#This Row],[META_RAFAEL_URIBE_URIBE]]-Tabla2[[#This Row],[META_RAFAEL_URIBE_URIBE2]]</f>
        <v>0</v>
      </c>
      <c r="AM10" s="73">
        <f>+Tabla2[[#This Row],[META_ANTONIO_NARIÑO]]-Tabla2[[#This Row],[META_ANTONIO_NARIÑO2]]</f>
        <v>0</v>
      </c>
      <c r="AN10" s="73">
        <f>+Tabla2[[#This Row],[META_SUBRED]]-Tabla2[[#This Row],[META_SUBRED2]]</f>
        <v>3</v>
      </c>
      <c r="AO10" s="74">
        <f>+Tabla2[[#This Row],[META_DISTRITO]]-Tabla2[[#This Row],[META_DISTRITO2]]</f>
        <v>0</v>
      </c>
      <c r="AP10" s="87">
        <f t="shared" ref="AP10:AP73" si="0">SUM(AH10:AO10)</f>
        <v>3</v>
      </c>
      <c r="AR10" s="123"/>
      <c r="AS10" s="124"/>
      <c r="AT10" s="124"/>
      <c r="AU10" s="124"/>
      <c r="AV10" s="124"/>
      <c r="AW10" s="124"/>
      <c r="AX10" s="124"/>
      <c r="AY10" s="125"/>
    </row>
    <row r="11" spans="1:51" ht="65.25" hidden="1" thickTop="1" thickBot="1">
      <c r="A11" s="20" t="s">
        <v>57</v>
      </c>
      <c r="B11" s="20" t="s">
        <v>50</v>
      </c>
      <c r="C11" s="20" t="s">
        <v>51</v>
      </c>
      <c r="D11" s="21">
        <v>3</v>
      </c>
      <c r="E11" s="20" t="s">
        <v>58</v>
      </c>
      <c r="F11" s="20" t="s">
        <v>53</v>
      </c>
      <c r="G11" s="20" t="s">
        <v>54</v>
      </c>
      <c r="H11" s="19" t="s">
        <v>59</v>
      </c>
      <c r="I11" s="19" t="s">
        <v>56</v>
      </c>
      <c r="J11" s="22">
        <v>12204720</v>
      </c>
      <c r="K11" s="5">
        <v>15</v>
      </c>
      <c r="L11" s="22">
        <f>+Tabla2[[#This Row],[VALOR UNITARIO]]*Tabla2[[#This Row],[META_CENTRO_ORIENTE]]</f>
        <v>183070800</v>
      </c>
      <c r="M11" s="93">
        <v>0</v>
      </c>
      <c r="N11" s="94">
        <v>3</v>
      </c>
      <c r="O11" s="94">
        <v>3</v>
      </c>
      <c r="P11" s="94">
        <v>3</v>
      </c>
      <c r="Q11" s="94">
        <v>3</v>
      </c>
      <c r="R11" s="94">
        <v>3</v>
      </c>
      <c r="S11" s="95">
        <v>0</v>
      </c>
      <c r="T11" s="96">
        <v>0</v>
      </c>
      <c r="U11" s="28">
        <f>+Tabla2[[#This Row],[META_CANDELARIA]]+Tabla2[[#This Row],[META_SANTA_FE]]+Tabla2[[#This Row],[META_MARTIRES]]+Tabla2[[#This Row],[META_SAN_CRISTOBAL]]+Tabla2[[#This Row],[META_RAFAEL_URIBE_URIBE]]+Tabla2[[#This Row],[META_ANTONIO_NARIÑO]]+Tabla2[[#This Row],[META_SUBRED]]+Tabla2[[#This Row],[META_DISTRITO]]</f>
        <v>15</v>
      </c>
      <c r="V11" s="29">
        <f>+Tabla2[[#This Row],[META_CENTRO_ORIENTE]]-Tabla2[[#This Row],[META_TOTAL]]</f>
        <v>0</v>
      </c>
      <c r="W11" s="93"/>
      <c r="X11" s="94"/>
      <c r="Y11" s="94"/>
      <c r="Z11" s="94"/>
      <c r="AA11" s="94"/>
      <c r="AB11" s="94"/>
      <c r="AC11" s="95"/>
      <c r="AD11" s="96"/>
      <c r="AE11" s="28">
        <f>SUM(Tabla2[[#This Row],[META_CANDELARIA2]:[META_DISTRITO2]])</f>
        <v>0</v>
      </c>
      <c r="AF11" s="29">
        <f>+Tabla2[[#This Row],[META_CENTRO_ORIENTE]]-Tabla2[[#This Row],[META_TOTAL2]]</f>
        <v>15</v>
      </c>
      <c r="AH11" s="75">
        <f>+Tabla2[[#This Row],[META_CANDELARIA]]-Tabla2[[#This Row],[META_CANDELARIA2]]</f>
        <v>0</v>
      </c>
      <c r="AI11" s="76">
        <f>+Tabla2[[#This Row],[META_SANTA_FE]]-Tabla2[[#This Row],[META_SANTA_FE2]]</f>
        <v>3</v>
      </c>
      <c r="AJ11" s="76">
        <f>+Tabla2[[#This Row],[META_MARTIRES]]-Tabla2[[#This Row],[META_MARTIRES2]]</f>
        <v>3</v>
      </c>
      <c r="AK11" s="76">
        <f>+Tabla2[[#This Row],[META_SAN_CRISTOBAL]]-Tabla2[[#This Row],[META_SAN_CRISTOBAL2]]</f>
        <v>3</v>
      </c>
      <c r="AL11" s="76">
        <f>+Tabla2[[#This Row],[META_RAFAEL_URIBE_URIBE]]-Tabla2[[#This Row],[META_RAFAEL_URIBE_URIBE2]]</f>
        <v>3</v>
      </c>
      <c r="AM11" s="76">
        <f>+Tabla2[[#This Row],[META_ANTONIO_NARIÑO]]-Tabla2[[#This Row],[META_ANTONIO_NARIÑO2]]</f>
        <v>3</v>
      </c>
      <c r="AN11" s="77">
        <f>+Tabla2[[#This Row],[META_SUBRED]]-Tabla2[[#This Row],[META_SUBRED2]]</f>
        <v>0</v>
      </c>
      <c r="AO11" s="78">
        <f>+Tabla2[[#This Row],[META_DISTRITO]]-Tabla2[[#This Row],[META_DISTRITO2]]</f>
        <v>0</v>
      </c>
      <c r="AP11" s="88">
        <f t="shared" si="0"/>
        <v>15</v>
      </c>
      <c r="AR11" s="123"/>
      <c r="AS11" s="124"/>
      <c r="AT11" s="124"/>
      <c r="AU11" s="124"/>
      <c r="AV11" s="124"/>
      <c r="AW11" s="124"/>
      <c r="AX11" s="124"/>
      <c r="AY11" s="125"/>
    </row>
    <row r="12" spans="1:51" ht="65.25" hidden="1" thickTop="1" thickBot="1">
      <c r="A12" s="20" t="s">
        <v>57</v>
      </c>
      <c r="B12" s="20" t="s">
        <v>50</v>
      </c>
      <c r="C12" s="20" t="s">
        <v>51</v>
      </c>
      <c r="D12" s="21">
        <v>4</v>
      </c>
      <c r="E12" s="20" t="s">
        <v>60</v>
      </c>
      <c r="F12" s="20" t="s">
        <v>53</v>
      </c>
      <c r="G12" s="20" t="s">
        <v>54</v>
      </c>
      <c r="H12" s="19" t="s">
        <v>59</v>
      </c>
      <c r="I12" s="19" t="s">
        <v>56</v>
      </c>
      <c r="J12" s="22">
        <v>6484528</v>
      </c>
      <c r="K12" s="5">
        <v>18</v>
      </c>
      <c r="L12" s="22">
        <f>+Tabla2[[#This Row],[VALOR UNITARIO]]*Tabla2[[#This Row],[META_CENTRO_ORIENTE]]</f>
        <v>116721504</v>
      </c>
      <c r="M12" s="93">
        <v>3</v>
      </c>
      <c r="N12" s="94">
        <v>3</v>
      </c>
      <c r="O12" s="94">
        <v>3</v>
      </c>
      <c r="P12" s="94">
        <v>3</v>
      </c>
      <c r="Q12" s="94">
        <v>3</v>
      </c>
      <c r="R12" s="94">
        <v>3</v>
      </c>
      <c r="S12" s="95">
        <v>0</v>
      </c>
      <c r="T12" s="96">
        <v>0</v>
      </c>
      <c r="U12" s="28">
        <f>+Tabla2[[#This Row],[META_CANDELARIA]]+Tabla2[[#This Row],[META_SANTA_FE]]+Tabla2[[#This Row],[META_MARTIRES]]+Tabla2[[#This Row],[META_SAN_CRISTOBAL]]+Tabla2[[#This Row],[META_RAFAEL_URIBE_URIBE]]+Tabla2[[#This Row],[META_ANTONIO_NARIÑO]]+Tabla2[[#This Row],[META_SUBRED]]+Tabla2[[#This Row],[META_DISTRITO]]</f>
        <v>18</v>
      </c>
      <c r="V12" s="29">
        <f>+Tabla2[[#This Row],[META_CENTRO_ORIENTE]]-Tabla2[[#This Row],[META_TOTAL]]</f>
        <v>0</v>
      </c>
      <c r="W12" s="93"/>
      <c r="X12" s="94"/>
      <c r="Y12" s="94"/>
      <c r="Z12" s="94"/>
      <c r="AA12" s="94"/>
      <c r="AB12" s="94"/>
      <c r="AC12" s="95"/>
      <c r="AD12" s="96"/>
      <c r="AE12" s="28">
        <f>SUM(Tabla2[[#This Row],[META_CANDELARIA2]:[META_DISTRITO2]])</f>
        <v>0</v>
      </c>
      <c r="AF12" s="29">
        <f>+Tabla2[[#This Row],[META_CENTRO_ORIENTE]]-Tabla2[[#This Row],[META_TOTAL2]]</f>
        <v>18</v>
      </c>
      <c r="AH12" s="75">
        <f>+Tabla2[[#This Row],[META_CANDELARIA]]-Tabla2[[#This Row],[META_CANDELARIA2]]</f>
        <v>3</v>
      </c>
      <c r="AI12" s="76">
        <f>+Tabla2[[#This Row],[META_SANTA_FE]]-Tabla2[[#This Row],[META_SANTA_FE2]]</f>
        <v>3</v>
      </c>
      <c r="AJ12" s="76">
        <f>+Tabla2[[#This Row],[META_MARTIRES]]-Tabla2[[#This Row],[META_MARTIRES2]]</f>
        <v>3</v>
      </c>
      <c r="AK12" s="76">
        <f>+Tabla2[[#This Row],[META_SAN_CRISTOBAL]]-Tabla2[[#This Row],[META_SAN_CRISTOBAL2]]</f>
        <v>3</v>
      </c>
      <c r="AL12" s="76">
        <f>+Tabla2[[#This Row],[META_RAFAEL_URIBE_URIBE]]-Tabla2[[#This Row],[META_RAFAEL_URIBE_URIBE2]]</f>
        <v>3</v>
      </c>
      <c r="AM12" s="76">
        <f>+Tabla2[[#This Row],[META_ANTONIO_NARIÑO]]-Tabla2[[#This Row],[META_ANTONIO_NARIÑO2]]</f>
        <v>3</v>
      </c>
      <c r="AN12" s="77">
        <f>+Tabla2[[#This Row],[META_SUBRED]]-Tabla2[[#This Row],[META_SUBRED2]]</f>
        <v>0</v>
      </c>
      <c r="AO12" s="78">
        <f>+Tabla2[[#This Row],[META_DISTRITO]]-Tabla2[[#This Row],[META_DISTRITO2]]</f>
        <v>0</v>
      </c>
      <c r="AP12" s="88">
        <f t="shared" si="0"/>
        <v>18</v>
      </c>
      <c r="AR12" s="123"/>
      <c r="AS12" s="124"/>
      <c r="AT12" s="124"/>
      <c r="AU12" s="124"/>
      <c r="AV12" s="124"/>
      <c r="AW12" s="124"/>
      <c r="AX12" s="124"/>
      <c r="AY12" s="125"/>
    </row>
    <row r="13" spans="1:51" ht="65.25" hidden="1" thickTop="1" thickBot="1">
      <c r="A13" s="20" t="s">
        <v>57</v>
      </c>
      <c r="B13" s="20" t="s">
        <v>50</v>
      </c>
      <c r="C13" s="20" t="s">
        <v>51</v>
      </c>
      <c r="D13" s="21">
        <v>5</v>
      </c>
      <c r="E13" s="20" t="s">
        <v>61</v>
      </c>
      <c r="F13" s="20" t="s">
        <v>53</v>
      </c>
      <c r="G13" s="20" t="s">
        <v>54</v>
      </c>
      <c r="H13" s="19" t="s">
        <v>59</v>
      </c>
      <c r="I13" s="19" t="s">
        <v>56</v>
      </c>
      <c r="J13" s="22">
        <v>5621568</v>
      </c>
      <c r="K13" s="5">
        <v>18</v>
      </c>
      <c r="L13" s="22">
        <f>+Tabla2[[#This Row],[VALOR UNITARIO]]*Tabla2[[#This Row],[META_CENTRO_ORIENTE]]</f>
        <v>101188224</v>
      </c>
      <c r="M13" s="93">
        <v>3</v>
      </c>
      <c r="N13" s="94">
        <v>3</v>
      </c>
      <c r="O13" s="94">
        <v>3</v>
      </c>
      <c r="P13" s="94">
        <v>3</v>
      </c>
      <c r="Q13" s="94">
        <v>3</v>
      </c>
      <c r="R13" s="94">
        <v>3</v>
      </c>
      <c r="S13" s="95">
        <v>0</v>
      </c>
      <c r="T13" s="96">
        <v>0</v>
      </c>
      <c r="U13" s="28">
        <f>+Tabla2[[#This Row],[META_CANDELARIA]]+Tabla2[[#This Row],[META_SANTA_FE]]+Tabla2[[#This Row],[META_MARTIRES]]+Tabla2[[#This Row],[META_SAN_CRISTOBAL]]+Tabla2[[#This Row],[META_RAFAEL_URIBE_URIBE]]+Tabla2[[#This Row],[META_ANTONIO_NARIÑO]]+Tabla2[[#This Row],[META_SUBRED]]+Tabla2[[#This Row],[META_DISTRITO]]</f>
        <v>18</v>
      </c>
      <c r="V13" s="29">
        <f>+Tabla2[[#This Row],[META_CENTRO_ORIENTE]]-Tabla2[[#This Row],[META_TOTAL]]</f>
        <v>0</v>
      </c>
      <c r="W13" s="93">
        <v>3</v>
      </c>
      <c r="X13" s="94">
        <v>3</v>
      </c>
      <c r="Y13" s="94">
        <v>3</v>
      </c>
      <c r="Z13" s="94">
        <v>3</v>
      </c>
      <c r="AA13" s="94">
        <v>3</v>
      </c>
      <c r="AB13" s="94">
        <v>3</v>
      </c>
      <c r="AC13" s="95">
        <v>0</v>
      </c>
      <c r="AD13" s="96">
        <v>0</v>
      </c>
      <c r="AE13" s="28">
        <f>SUM(Tabla2[[#This Row],[META_CANDELARIA2]:[META_DISTRITO2]])</f>
        <v>18</v>
      </c>
      <c r="AF13" s="29">
        <f>+Tabla2[[#This Row],[META_CENTRO_ORIENTE]]-Tabla2[[#This Row],[META_TOTAL2]]</f>
        <v>0</v>
      </c>
      <c r="AH13" s="75">
        <f>+Tabla2[[#This Row],[META_CANDELARIA]]-Tabla2[[#This Row],[META_CANDELARIA2]]</f>
        <v>0</v>
      </c>
      <c r="AI13" s="76">
        <f>+Tabla2[[#This Row],[META_SANTA_FE]]-Tabla2[[#This Row],[META_SANTA_FE2]]</f>
        <v>0</v>
      </c>
      <c r="AJ13" s="76">
        <f>+Tabla2[[#This Row],[META_MARTIRES]]-Tabla2[[#This Row],[META_MARTIRES2]]</f>
        <v>0</v>
      </c>
      <c r="AK13" s="76">
        <f>+Tabla2[[#This Row],[META_SAN_CRISTOBAL]]-Tabla2[[#This Row],[META_SAN_CRISTOBAL2]]</f>
        <v>0</v>
      </c>
      <c r="AL13" s="76">
        <f>+Tabla2[[#This Row],[META_RAFAEL_URIBE_URIBE]]-Tabla2[[#This Row],[META_RAFAEL_URIBE_URIBE2]]</f>
        <v>0</v>
      </c>
      <c r="AM13" s="76">
        <f>+Tabla2[[#This Row],[META_ANTONIO_NARIÑO]]-Tabla2[[#This Row],[META_ANTONIO_NARIÑO2]]</f>
        <v>0</v>
      </c>
      <c r="AN13" s="77">
        <f>+Tabla2[[#This Row],[META_SUBRED]]-Tabla2[[#This Row],[META_SUBRED2]]</f>
        <v>0</v>
      </c>
      <c r="AO13" s="78">
        <f>+Tabla2[[#This Row],[META_DISTRITO]]-Tabla2[[#This Row],[META_DISTRITO2]]</f>
        <v>0</v>
      </c>
      <c r="AP13" s="88">
        <f t="shared" si="0"/>
        <v>0</v>
      </c>
      <c r="AR13" s="123"/>
      <c r="AS13" s="124"/>
      <c r="AT13" s="124"/>
      <c r="AU13" s="124"/>
      <c r="AV13" s="124"/>
      <c r="AW13" s="124"/>
      <c r="AX13" s="124"/>
      <c r="AY13" s="125"/>
    </row>
    <row r="14" spans="1:51" ht="65.25" hidden="1" thickTop="1" thickBot="1">
      <c r="A14" s="20" t="s">
        <v>57</v>
      </c>
      <c r="B14" s="20" t="s">
        <v>50</v>
      </c>
      <c r="C14" s="20" t="s">
        <v>51</v>
      </c>
      <c r="D14" s="21">
        <v>6</v>
      </c>
      <c r="E14" s="20" t="s">
        <v>62</v>
      </c>
      <c r="F14" s="20" t="s">
        <v>53</v>
      </c>
      <c r="G14" s="20" t="s">
        <v>54</v>
      </c>
      <c r="H14" s="19" t="s">
        <v>59</v>
      </c>
      <c r="I14" s="19" t="s">
        <v>56</v>
      </c>
      <c r="J14" s="22">
        <v>15132712</v>
      </c>
      <c r="K14" s="5">
        <v>0</v>
      </c>
      <c r="L14" s="22">
        <f>+Tabla2[[#This Row],[VALOR UNITARIO]]*Tabla2[[#This Row],[META_CENTRO_ORIENTE]]</f>
        <v>0</v>
      </c>
      <c r="M14" s="93">
        <f>+Tabla2[[#This Row],[META_CENTRO_ORIENTE]]*4.55/100</f>
        <v>0</v>
      </c>
      <c r="N14" s="94">
        <f>+Tabla2[[#This Row],[META_CENTRO_ORIENTE]]*22.8/100</f>
        <v>0</v>
      </c>
      <c r="O14" s="94">
        <f>+Tabla2[[#This Row],[META_CENTRO_ORIENTE]]*8.3/100</f>
        <v>0</v>
      </c>
      <c r="P14" s="94">
        <f>+Tabla2[[#This Row],[META_CENTRO_ORIENTE]]*22.73/100</f>
        <v>0</v>
      </c>
      <c r="Q14" s="94">
        <f>+Tabla2[[#This Row],[META_CENTRO_ORIENTE]]*22.64/100</f>
        <v>0</v>
      </c>
      <c r="R14" s="94">
        <f>+Tabla2[[#This Row],[META_CENTRO_ORIENTE]]*0.14</f>
        <v>0</v>
      </c>
      <c r="S14" s="94">
        <v>0</v>
      </c>
      <c r="T14" s="97">
        <v>0</v>
      </c>
      <c r="U14" s="28">
        <f>+Tabla2[[#This Row],[META_CANDELARIA]]+Tabla2[[#This Row],[META_SANTA_FE]]+Tabla2[[#This Row],[META_MARTIRES]]+Tabla2[[#This Row],[META_SAN_CRISTOBAL]]+Tabla2[[#This Row],[META_RAFAEL_URIBE_URIBE]]+Tabla2[[#This Row],[META_ANTONIO_NARIÑO]]+Tabla2[[#This Row],[META_SUBRED]]+Tabla2[[#This Row],[META_DISTRITO]]</f>
        <v>0</v>
      </c>
      <c r="V14" s="29">
        <f>+Tabla2[[#This Row],[META_CENTRO_ORIENTE]]-Tabla2[[#This Row],[META_TOTAL]]</f>
        <v>0</v>
      </c>
      <c r="W14" s="93"/>
      <c r="X14" s="94"/>
      <c r="Y14" s="94"/>
      <c r="Z14" s="94"/>
      <c r="AA14" s="94"/>
      <c r="AB14" s="94"/>
      <c r="AC14" s="94"/>
      <c r="AD14" s="97"/>
      <c r="AE14" s="28">
        <f>SUM(Tabla2[[#This Row],[META_CANDELARIA2]:[META_DISTRITO2]])</f>
        <v>0</v>
      </c>
      <c r="AF14" s="29">
        <f>+Tabla2[[#This Row],[META_CENTRO_ORIENTE]]-Tabla2[[#This Row],[META_TOTAL2]]</f>
        <v>0</v>
      </c>
      <c r="AH14" s="75">
        <f>+Tabla2[[#This Row],[META_CANDELARIA]]-Tabla2[[#This Row],[META_CANDELARIA2]]</f>
        <v>0</v>
      </c>
      <c r="AI14" s="76">
        <f>+Tabla2[[#This Row],[META_SANTA_FE]]-Tabla2[[#This Row],[META_SANTA_FE2]]</f>
        <v>0</v>
      </c>
      <c r="AJ14" s="76">
        <f>+Tabla2[[#This Row],[META_MARTIRES]]-Tabla2[[#This Row],[META_MARTIRES2]]</f>
        <v>0</v>
      </c>
      <c r="AK14" s="76">
        <f>+Tabla2[[#This Row],[META_SAN_CRISTOBAL]]-Tabla2[[#This Row],[META_SAN_CRISTOBAL2]]</f>
        <v>0</v>
      </c>
      <c r="AL14" s="76">
        <f>+Tabla2[[#This Row],[META_RAFAEL_URIBE_URIBE]]-Tabla2[[#This Row],[META_RAFAEL_URIBE_URIBE2]]</f>
        <v>0</v>
      </c>
      <c r="AM14" s="76">
        <f>+Tabla2[[#This Row],[META_ANTONIO_NARIÑO]]-Tabla2[[#This Row],[META_ANTONIO_NARIÑO2]]</f>
        <v>0</v>
      </c>
      <c r="AN14" s="76">
        <f>+Tabla2[[#This Row],[META_SUBRED]]-Tabla2[[#This Row],[META_SUBRED2]]</f>
        <v>0</v>
      </c>
      <c r="AO14" s="79">
        <f>+Tabla2[[#This Row],[META_DISTRITO]]-Tabla2[[#This Row],[META_DISTRITO2]]</f>
        <v>0</v>
      </c>
      <c r="AP14" s="88">
        <f t="shared" si="0"/>
        <v>0</v>
      </c>
      <c r="AR14" s="123"/>
      <c r="AS14" s="124"/>
      <c r="AT14" s="124"/>
      <c r="AU14" s="124"/>
      <c r="AV14" s="124"/>
      <c r="AW14" s="124"/>
      <c r="AX14" s="124"/>
      <c r="AY14" s="125"/>
    </row>
    <row r="15" spans="1:51" ht="65.25" hidden="1" thickTop="1" thickBot="1">
      <c r="A15" s="20" t="s">
        <v>63</v>
      </c>
      <c r="B15" s="20" t="s">
        <v>50</v>
      </c>
      <c r="C15" s="20" t="s">
        <v>51</v>
      </c>
      <c r="D15" s="21">
        <v>7</v>
      </c>
      <c r="E15" s="20" t="s">
        <v>64</v>
      </c>
      <c r="F15" s="20" t="s">
        <v>53</v>
      </c>
      <c r="G15" s="20" t="s">
        <v>54</v>
      </c>
      <c r="H15" s="19" t="s">
        <v>55</v>
      </c>
      <c r="I15" s="19" t="s">
        <v>56</v>
      </c>
      <c r="J15" s="22">
        <v>25617584</v>
      </c>
      <c r="K15" s="5">
        <v>3</v>
      </c>
      <c r="L15" s="22">
        <f>+Tabla2[[#This Row],[VALOR UNITARIO]]*Tabla2[[#This Row],[META_CENTRO_ORIENTE]]</f>
        <v>76852752</v>
      </c>
      <c r="M15" s="93">
        <v>0</v>
      </c>
      <c r="N15" s="94">
        <v>0</v>
      </c>
      <c r="O15" s="94">
        <v>0</v>
      </c>
      <c r="P15" s="94">
        <v>0</v>
      </c>
      <c r="Q15" s="94">
        <v>0</v>
      </c>
      <c r="R15" s="94">
        <v>0</v>
      </c>
      <c r="S15" s="94">
        <v>3</v>
      </c>
      <c r="T15" s="97">
        <v>0</v>
      </c>
      <c r="U15" s="28">
        <f>+Tabla2[[#This Row],[META_CANDELARIA]]+Tabla2[[#This Row],[META_SANTA_FE]]+Tabla2[[#This Row],[META_MARTIRES]]+Tabla2[[#This Row],[META_SAN_CRISTOBAL]]+Tabla2[[#This Row],[META_RAFAEL_URIBE_URIBE]]+Tabla2[[#This Row],[META_ANTONIO_NARIÑO]]+Tabla2[[#This Row],[META_SUBRED]]+Tabla2[[#This Row],[META_DISTRITO]]</f>
        <v>3</v>
      </c>
      <c r="V15" s="29">
        <f>+Tabla2[[#This Row],[META_CENTRO_ORIENTE]]-Tabla2[[#This Row],[META_TOTAL]]</f>
        <v>0</v>
      </c>
      <c r="W15" s="93"/>
      <c r="X15" s="94"/>
      <c r="Y15" s="94"/>
      <c r="Z15" s="94"/>
      <c r="AA15" s="94"/>
      <c r="AB15" s="94"/>
      <c r="AC15" s="94">
        <v>3</v>
      </c>
      <c r="AD15" s="97"/>
      <c r="AE15" s="28">
        <f>SUM(Tabla2[[#This Row],[META_CANDELARIA2]:[META_DISTRITO2]])</f>
        <v>3</v>
      </c>
      <c r="AF15" s="29">
        <f>+Tabla2[[#This Row],[META_CENTRO_ORIENTE]]-Tabla2[[#This Row],[META_TOTAL2]]</f>
        <v>0</v>
      </c>
      <c r="AH15" s="75">
        <f>+Tabla2[[#This Row],[META_CANDELARIA]]-Tabla2[[#This Row],[META_CANDELARIA2]]</f>
        <v>0</v>
      </c>
      <c r="AI15" s="76">
        <f>+Tabla2[[#This Row],[META_SANTA_FE]]-Tabla2[[#This Row],[META_SANTA_FE2]]</f>
        <v>0</v>
      </c>
      <c r="AJ15" s="76">
        <f>+Tabla2[[#This Row],[META_MARTIRES]]-Tabla2[[#This Row],[META_MARTIRES2]]</f>
        <v>0</v>
      </c>
      <c r="AK15" s="76">
        <f>+Tabla2[[#This Row],[META_SAN_CRISTOBAL]]-Tabla2[[#This Row],[META_SAN_CRISTOBAL2]]</f>
        <v>0</v>
      </c>
      <c r="AL15" s="76">
        <f>+Tabla2[[#This Row],[META_RAFAEL_URIBE_URIBE]]-Tabla2[[#This Row],[META_RAFAEL_URIBE_URIBE2]]</f>
        <v>0</v>
      </c>
      <c r="AM15" s="76">
        <f>+Tabla2[[#This Row],[META_ANTONIO_NARIÑO]]-Tabla2[[#This Row],[META_ANTONIO_NARIÑO2]]</f>
        <v>0</v>
      </c>
      <c r="AN15" s="76">
        <f>+Tabla2[[#This Row],[META_SUBRED]]-Tabla2[[#This Row],[META_SUBRED2]]</f>
        <v>0</v>
      </c>
      <c r="AO15" s="79">
        <f>+Tabla2[[#This Row],[META_DISTRITO]]-Tabla2[[#This Row],[META_DISTRITO2]]</f>
        <v>0</v>
      </c>
      <c r="AP15" s="88">
        <f t="shared" si="0"/>
        <v>0</v>
      </c>
      <c r="AR15" s="123"/>
      <c r="AS15" s="124"/>
      <c r="AT15" s="124"/>
      <c r="AU15" s="124"/>
      <c r="AV15" s="124"/>
      <c r="AW15" s="124"/>
      <c r="AX15" s="124"/>
      <c r="AY15" s="125"/>
    </row>
    <row r="16" spans="1:51" ht="65.25" hidden="1" thickTop="1" thickBot="1">
      <c r="A16" s="20" t="s">
        <v>63</v>
      </c>
      <c r="B16" s="20" t="s">
        <v>50</v>
      </c>
      <c r="C16" s="20" t="s">
        <v>51</v>
      </c>
      <c r="D16" s="21">
        <v>8</v>
      </c>
      <c r="E16" s="20" t="s">
        <v>65</v>
      </c>
      <c r="F16" s="20" t="s">
        <v>53</v>
      </c>
      <c r="G16" s="20" t="s">
        <v>54</v>
      </c>
      <c r="H16" s="19" t="s">
        <v>55</v>
      </c>
      <c r="I16" s="19" t="s">
        <v>56</v>
      </c>
      <c r="J16" s="22">
        <v>9098064</v>
      </c>
      <c r="K16" s="5">
        <v>3</v>
      </c>
      <c r="L16" s="22">
        <f>+Tabla2[[#This Row],[VALOR UNITARIO]]*Tabla2[[#This Row],[META_CENTRO_ORIENTE]]</f>
        <v>27294192</v>
      </c>
      <c r="M16" s="93">
        <v>0</v>
      </c>
      <c r="N16" s="94">
        <v>0</v>
      </c>
      <c r="O16" s="94">
        <v>0</v>
      </c>
      <c r="P16" s="94">
        <v>0</v>
      </c>
      <c r="Q16" s="94">
        <v>0</v>
      </c>
      <c r="R16" s="94">
        <v>0</v>
      </c>
      <c r="S16" s="94">
        <v>3</v>
      </c>
      <c r="T16" s="97">
        <v>0</v>
      </c>
      <c r="U16" s="28">
        <f>+Tabla2[[#This Row],[META_CANDELARIA]]+Tabla2[[#This Row],[META_SANTA_FE]]+Tabla2[[#This Row],[META_MARTIRES]]+Tabla2[[#This Row],[META_SAN_CRISTOBAL]]+Tabla2[[#This Row],[META_RAFAEL_URIBE_URIBE]]+Tabla2[[#This Row],[META_ANTONIO_NARIÑO]]+Tabla2[[#This Row],[META_SUBRED]]+Tabla2[[#This Row],[META_DISTRITO]]</f>
        <v>3</v>
      </c>
      <c r="V16" s="29">
        <f>+Tabla2[[#This Row],[META_CENTRO_ORIENTE]]-Tabla2[[#This Row],[META_TOTAL]]</f>
        <v>0</v>
      </c>
      <c r="W16" s="93"/>
      <c r="X16" s="94"/>
      <c r="Y16" s="94"/>
      <c r="Z16" s="94"/>
      <c r="AA16" s="94"/>
      <c r="AB16" s="94"/>
      <c r="AC16" s="94"/>
      <c r="AD16" s="97"/>
      <c r="AE16" s="28">
        <f>SUM(Tabla2[[#This Row],[META_CANDELARIA2]:[META_DISTRITO2]])</f>
        <v>0</v>
      </c>
      <c r="AF16" s="29">
        <f>+Tabla2[[#This Row],[META_CENTRO_ORIENTE]]-Tabla2[[#This Row],[META_TOTAL2]]</f>
        <v>3</v>
      </c>
      <c r="AH16" s="75">
        <f>+Tabla2[[#This Row],[META_CANDELARIA]]-Tabla2[[#This Row],[META_CANDELARIA2]]</f>
        <v>0</v>
      </c>
      <c r="AI16" s="76">
        <f>+Tabla2[[#This Row],[META_SANTA_FE]]-Tabla2[[#This Row],[META_SANTA_FE2]]</f>
        <v>0</v>
      </c>
      <c r="AJ16" s="76">
        <f>+Tabla2[[#This Row],[META_MARTIRES]]-Tabla2[[#This Row],[META_MARTIRES2]]</f>
        <v>0</v>
      </c>
      <c r="AK16" s="76">
        <f>+Tabla2[[#This Row],[META_SAN_CRISTOBAL]]-Tabla2[[#This Row],[META_SAN_CRISTOBAL2]]</f>
        <v>0</v>
      </c>
      <c r="AL16" s="76">
        <f>+Tabla2[[#This Row],[META_RAFAEL_URIBE_URIBE]]-Tabla2[[#This Row],[META_RAFAEL_URIBE_URIBE2]]</f>
        <v>0</v>
      </c>
      <c r="AM16" s="76">
        <f>+Tabla2[[#This Row],[META_ANTONIO_NARIÑO]]-Tabla2[[#This Row],[META_ANTONIO_NARIÑO2]]</f>
        <v>0</v>
      </c>
      <c r="AN16" s="76">
        <f>+Tabla2[[#This Row],[META_SUBRED]]-Tabla2[[#This Row],[META_SUBRED2]]</f>
        <v>3</v>
      </c>
      <c r="AO16" s="79">
        <f>+Tabla2[[#This Row],[META_DISTRITO]]-Tabla2[[#This Row],[META_DISTRITO2]]</f>
        <v>0</v>
      </c>
      <c r="AP16" s="88">
        <f t="shared" si="0"/>
        <v>3</v>
      </c>
      <c r="AR16" s="123"/>
      <c r="AS16" s="124"/>
      <c r="AT16" s="124"/>
      <c r="AU16" s="124"/>
      <c r="AV16" s="124"/>
      <c r="AW16" s="124"/>
      <c r="AX16" s="124"/>
      <c r="AY16" s="125"/>
    </row>
    <row r="17" spans="1:51" ht="65.25" hidden="1" thickTop="1" thickBot="1">
      <c r="A17" s="20" t="s">
        <v>63</v>
      </c>
      <c r="B17" s="20" t="s">
        <v>50</v>
      </c>
      <c r="C17" s="20" t="s">
        <v>51</v>
      </c>
      <c r="D17" s="21">
        <v>9</v>
      </c>
      <c r="E17" s="20" t="s">
        <v>66</v>
      </c>
      <c r="F17" s="20" t="s">
        <v>53</v>
      </c>
      <c r="G17" s="20" t="s">
        <v>54</v>
      </c>
      <c r="H17" s="19" t="s">
        <v>55</v>
      </c>
      <c r="I17" s="19" t="s">
        <v>56</v>
      </c>
      <c r="J17" s="22">
        <v>28674928</v>
      </c>
      <c r="K17" s="5">
        <v>3</v>
      </c>
      <c r="L17" s="22">
        <f>+Tabla2[[#This Row],[VALOR UNITARIO]]*Tabla2[[#This Row],[META_CENTRO_ORIENTE]]</f>
        <v>86024784</v>
      </c>
      <c r="M17" s="93">
        <v>0</v>
      </c>
      <c r="N17" s="94">
        <v>0</v>
      </c>
      <c r="O17" s="94">
        <v>0</v>
      </c>
      <c r="P17" s="94">
        <v>0</v>
      </c>
      <c r="Q17" s="94">
        <v>0</v>
      </c>
      <c r="R17" s="94">
        <v>0</v>
      </c>
      <c r="S17" s="94">
        <v>3</v>
      </c>
      <c r="T17" s="97">
        <v>0</v>
      </c>
      <c r="U17" s="28">
        <f>+Tabla2[[#This Row],[META_CANDELARIA]]+Tabla2[[#This Row],[META_SANTA_FE]]+Tabla2[[#This Row],[META_MARTIRES]]+Tabla2[[#This Row],[META_SAN_CRISTOBAL]]+Tabla2[[#This Row],[META_RAFAEL_URIBE_URIBE]]+Tabla2[[#This Row],[META_ANTONIO_NARIÑO]]+Tabla2[[#This Row],[META_SUBRED]]+Tabla2[[#This Row],[META_DISTRITO]]</f>
        <v>3</v>
      </c>
      <c r="V17" s="29">
        <f>+Tabla2[[#This Row],[META_CENTRO_ORIENTE]]-Tabla2[[#This Row],[META_TOTAL]]</f>
        <v>0</v>
      </c>
      <c r="W17" s="93"/>
      <c r="X17" s="94"/>
      <c r="Y17" s="94"/>
      <c r="Z17" s="94"/>
      <c r="AA17" s="94"/>
      <c r="AB17" s="94"/>
      <c r="AC17" s="94"/>
      <c r="AD17" s="97"/>
      <c r="AE17" s="28">
        <f>SUM(Tabla2[[#This Row],[META_CANDELARIA2]:[META_DISTRITO2]])</f>
        <v>0</v>
      </c>
      <c r="AF17" s="29">
        <f>+Tabla2[[#This Row],[META_CENTRO_ORIENTE]]-Tabla2[[#This Row],[META_TOTAL2]]</f>
        <v>3</v>
      </c>
      <c r="AH17" s="75">
        <f>+Tabla2[[#This Row],[META_CANDELARIA]]-Tabla2[[#This Row],[META_CANDELARIA2]]</f>
        <v>0</v>
      </c>
      <c r="AI17" s="76">
        <f>+Tabla2[[#This Row],[META_SANTA_FE]]-Tabla2[[#This Row],[META_SANTA_FE2]]</f>
        <v>0</v>
      </c>
      <c r="AJ17" s="76">
        <f>+Tabla2[[#This Row],[META_MARTIRES]]-Tabla2[[#This Row],[META_MARTIRES2]]</f>
        <v>0</v>
      </c>
      <c r="AK17" s="76">
        <f>+Tabla2[[#This Row],[META_SAN_CRISTOBAL]]-Tabla2[[#This Row],[META_SAN_CRISTOBAL2]]</f>
        <v>0</v>
      </c>
      <c r="AL17" s="76">
        <f>+Tabla2[[#This Row],[META_RAFAEL_URIBE_URIBE]]-Tabla2[[#This Row],[META_RAFAEL_URIBE_URIBE2]]</f>
        <v>0</v>
      </c>
      <c r="AM17" s="76">
        <f>+Tabla2[[#This Row],[META_ANTONIO_NARIÑO]]-Tabla2[[#This Row],[META_ANTONIO_NARIÑO2]]</f>
        <v>0</v>
      </c>
      <c r="AN17" s="76">
        <f>+Tabla2[[#This Row],[META_SUBRED]]-Tabla2[[#This Row],[META_SUBRED2]]</f>
        <v>3</v>
      </c>
      <c r="AO17" s="79">
        <f>+Tabla2[[#This Row],[META_DISTRITO]]-Tabla2[[#This Row],[META_DISTRITO2]]</f>
        <v>0</v>
      </c>
      <c r="AP17" s="88">
        <f t="shared" si="0"/>
        <v>3</v>
      </c>
      <c r="AR17" s="123"/>
      <c r="AS17" s="124"/>
      <c r="AT17" s="124"/>
      <c r="AU17" s="124"/>
      <c r="AV17" s="124"/>
      <c r="AW17" s="124"/>
      <c r="AX17" s="124"/>
      <c r="AY17" s="125"/>
    </row>
    <row r="18" spans="1:51" ht="65.25" hidden="1" thickTop="1" thickBot="1">
      <c r="A18" s="20" t="s">
        <v>63</v>
      </c>
      <c r="B18" s="20" t="s">
        <v>50</v>
      </c>
      <c r="C18" s="20" t="s">
        <v>51</v>
      </c>
      <c r="D18" s="21">
        <v>10</v>
      </c>
      <c r="E18" s="20" t="s">
        <v>67</v>
      </c>
      <c r="F18" s="20" t="s">
        <v>53</v>
      </c>
      <c r="G18" s="20" t="s">
        <v>54</v>
      </c>
      <c r="H18" s="19" t="s">
        <v>55</v>
      </c>
      <c r="I18" s="19" t="s">
        <v>56</v>
      </c>
      <c r="J18" s="22">
        <v>13092336</v>
      </c>
      <c r="K18" s="5">
        <v>3</v>
      </c>
      <c r="L18" s="22">
        <f>+Tabla2[[#This Row],[VALOR UNITARIO]]*Tabla2[[#This Row],[META_CENTRO_ORIENTE]]</f>
        <v>39277008</v>
      </c>
      <c r="M18" s="93">
        <v>0</v>
      </c>
      <c r="N18" s="94">
        <v>0</v>
      </c>
      <c r="O18" s="94">
        <v>0</v>
      </c>
      <c r="P18" s="94">
        <v>0</v>
      </c>
      <c r="Q18" s="94">
        <v>0</v>
      </c>
      <c r="R18" s="94">
        <v>0</v>
      </c>
      <c r="S18" s="94">
        <v>3</v>
      </c>
      <c r="T18" s="97">
        <v>0</v>
      </c>
      <c r="U18" s="28">
        <f>+Tabla2[[#This Row],[META_CANDELARIA]]+Tabla2[[#This Row],[META_SANTA_FE]]+Tabla2[[#This Row],[META_MARTIRES]]+Tabla2[[#This Row],[META_SAN_CRISTOBAL]]+Tabla2[[#This Row],[META_RAFAEL_URIBE_URIBE]]+Tabla2[[#This Row],[META_ANTONIO_NARIÑO]]+Tabla2[[#This Row],[META_SUBRED]]+Tabla2[[#This Row],[META_DISTRITO]]</f>
        <v>3</v>
      </c>
      <c r="V18" s="29">
        <f>+Tabla2[[#This Row],[META_CENTRO_ORIENTE]]-Tabla2[[#This Row],[META_TOTAL]]</f>
        <v>0</v>
      </c>
      <c r="W18" s="93"/>
      <c r="X18" s="94"/>
      <c r="Y18" s="94"/>
      <c r="Z18" s="94"/>
      <c r="AA18" s="94"/>
      <c r="AB18" s="94"/>
      <c r="AC18" s="94"/>
      <c r="AD18" s="97"/>
      <c r="AE18" s="28">
        <f>SUM(Tabla2[[#This Row],[META_CANDELARIA2]:[META_DISTRITO2]])</f>
        <v>0</v>
      </c>
      <c r="AF18" s="29">
        <f>+Tabla2[[#This Row],[META_CENTRO_ORIENTE]]-Tabla2[[#This Row],[META_TOTAL2]]</f>
        <v>3</v>
      </c>
      <c r="AH18" s="75">
        <f>+Tabla2[[#This Row],[META_CANDELARIA]]-Tabla2[[#This Row],[META_CANDELARIA2]]</f>
        <v>0</v>
      </c>
      <c r="AI18" s="76">
        <f>+Tabla2[[#This Row],[META_SANTA_FE]]-Tabla2[[#This Row],[META_SANTA_FE2]]</f>
        <v>0</v>
      </c>
      <c r="AJ18" s="76">
        <f>+Tabla2[[#This Row],[META_MARTIRES]]-Tabla2[[#This Row],[META_MARTIRES2]]</f>
        <v>0</v>
      </c>
      <c r="AK18" s="76">
        <f>+Tabla2[[#This Row],[META_SAN_CRISTOBAL]]-Tabla2[[#This Row],[META_SAN_CRISTOBAL2]]</f>
        <v>0</v>
      </c>
      <c r="AL18" s="76">
        <f>+Tabla2[[#This Row],[META_RAFAEL_URIBE_URIBE]]-Tabla2[[#This Row],[META_RAFAEL_URIBE_URIBE2]]</f>
        <v>0</v>
      </c>
      <c r="AM18" s="76">
        <f>+Tabla2[[#This Row],[META_ANTONIO_NARIÑO]]-Tabla2[[#This Row],[META_ANTONIO_NARIÑO2]]</f>
        <v>0</v>
      </c>
      <c r="AN18" s="76">
        <f>+Tabla2[[#This Row],[META_SUBRED]]-Tabla2[[#This Row],[META_SUBRED2]]</f>
        <v>3</v>
      </c>
      <c r="AO18" s="79">
        <f>+Tabla2[[#This Row],[META_DISTRITO]]-Tabla2[[#This Row],[META_DISTRITO2]]</f>
        <v>0</v>
      </c>
      <c r="AP18" s="88">
        <f t="shared" si="0"/>
        <v>3</v>
      </c>
      <c r="AR18" s="123"/>
      <c r="AS18" s="124"/>
      <c r="AT18" s="124"/>
      <c r="AU18" s="124"/>
      <c r="AV18" s="124"/>
      <c r="AW18" s="124"/>
      <c r="AX18" s="124"/>
      <c r="AY18" s="125"/>
    </row>
    <row r="19" spans="1:51" ht="65.25" hidden="1" thickTop="1" thickBot="1">
      <c r="A19" s="20" t="s">
        <v>63</v>
      </c>
      <c r="B19" s="20" t="s">
        <v>50</v>
      </c>
      <c r="C19" s="20" t="s">
        <v>51</v>
      </c>
      <c r="D19" s="21">
        <v>11</v>
      </c>
      <c r="E19" s="20" t="s">
        <v>68</v>
      </c>
      <c r="F19" s="20" t="s">
        <v>53</v>
      </c>
      <c r="G19" s="20" t="s">
        <v>54</v>
      </c>
      <c r="H19" s="19" t="s">
        <v>55</v>
      </c>
      <c r="I19" s="19" t="s">
        <v>56</v>
      </c>
      <c r="J19" s="22">
        <v>29389952</v>
      </c>
      <c r="K19" s="5">
        <v>3</v>
      </c>
      <c r="L19" s="22">
        <f>+Tabla2[[#This Row],[VALOR UNITARIO]]*Tabla2[[#This Row],[META_CENTRO_ORIENTE]]</f>
        <v>88169856</v>
      </c>
      <c r="M19" s="93">
        <v>0</v>
      </c>
      <c r="N19" s="94">
        <v>0</v>
      </c>
      <c r="O19" s="94">
        <v>0</v>
      </c>
      <c r="P19" s="94">
        <v>0</v>
      </c>
      <c r="Q19" s="94">
        <v>0</v>
      </c>
      <c r="R19" s="94">
        <v>0</v>
      </c>
      <c r="S19" s="94">
        <v>3</v>
      </c>
      <c r="T19" s="97">
        <v>0</v>
      </c>
      <c r="U19" s="28">
        <f>+Tabla2[[#This Row],[META_CANDELARIA]]+Tabla2[[#This Row],[META_SANTA_FE]]+Tabla2[[#This Row],[META_MARTIRES]]+Tabla2[[#This Row],[META_SAN_CRISTOBAL]]+Tabla2[[#This Row],[META_RAFAEL_URIBE_URIBE]]+Tabla2[[#This Row],[META_ANTONIO_NARIÑO]]+Tabla2[[#This Row],[META_SUBRED]]+Tabla2[[#This Row],[META_DISTRITO]]</f>
        <v>3</v>
      </c>
      <c r="V19" s="29">
        <f>+Tabla2[[#This Row],[META_CENTRO_ORIENTE]]-Tabla2[[#This Row],[META_TOTAL]]</f>
        <v>0</v>
      </c>
      <c r="W19" s="93"/>
      <c r="X19" s="94"/>
      <c r="Y19" s="94"/>
      <c r="Z19" s="94"/>
      <c r="AA19" s="94"/>
      <c r="AB19" s="94"/>
      <c r="AC19" s="94"/>
      <c r="AD19" s="97"/>
      <c r="AE19" s="28">
        <f>SUM(Tabla2[[#This Row],[META_CANDELARIA2]:[META_DISTRITO2]])</f>
        <v>0</v>
      </c>
      <c r="AF19" s="29">
        <f>+Tabla2[[#This Row],[META_CENTRO_ORIENTE]]-Tabla2[[#This Row],[META_TOTAL2]]</f>
        <v>3</v>
      </c>
      <c r="AH19" s="75">
        <f>+Tabla2[[#This Row],[META_CANDELARIA]]-Tabla2[[#This Row],[META_CANDELARIA2]]</f>
        <v>0</v>
      </c>
      <c r="AI19" s="76">
        <f>+Tabla2[[#This Row],[META_SANTA_FE]]-Tabla2[[#This Row],[META_SANTA_FE2]]</f>
        <v>0</v>
      </c>
      <c r="AJ19" s="76">
        <f>+Tabla2[[#This Row],[META_MARTIRES]]-Tabla2[[#This Row],[META_MARTIRES2]]</f>
        <v>0</v>
      </c>
      <c r="AK19" s="76">
        <f>+Tabla2[[#This Row],[META_SAN_CRISTOBAL]]-Tabla2[[#This Row],[META_SAN_CRISTOBAL2]]</f>
        <v>0</v>
      </c>
      <c r="AL19" s="76">
        <f>+Tabla2[[#This Row],[META_RAFAEL_URIBE_URIBE]]-Tabla2[[#This Row],[META_RAFAEL_URIBE_URIBE2]]</f>
        <v>0</v>
      </c>
      <c r="AM19" s="76">
        <f>+Tabla2[[#This Row],[META_ANTONIO_NARIÑO]]-Tabla2[[#This Row],[META_ANTONIO_NARIÑO2]]</f>
        <v>0</v>
      </c>
      <c r="AN19" s="76">
        <f>+Tabla2[[#This Row],[META_SUBRED]]-Tabla2[[#This Row],[META_SUBRED2]]</f>
        <v>3</v>
      </c>
      <c r="AO19" s="79">
        <f>+Tabla2[[#This Row],[META_DISTRITO]]-Tabla2[[#This Row],[META_DISTRITO2]]</f>
        <v>0</v>
      </c>
      <c r="AP19" s="88">
        <f t="shared" si="0"/>
        <v>3</v>
      </c>
      <c r="AR19" s="123"/>
      <c r="AS19" s="124"/>
      <c r="AT19" s="124"/>
      <c r="AU19" s="124"/>
      <c r="AV19" s="124"/>
      <c r="AW19" s="124"/>
      <c r="AX19" s="124"/>
      <c r="AY19" s="125"/>
    </row>
    <row r="20" spans="1:51" ht="65.25" hidden="1" thickTop="1" thickBot="1">
      <c r="A20" s="20" t="s">
        <v>63</v>
      </c>
      <c r="B20" s="20" t="s">
        <v>50</v>
      </c>
      <c r="C20" s="20" t="s">
        <v>69</v>
      </c>
      <c r="D20" s="21">
        <v>12</v>
      </c>
      <c r="E20" s="20" t="s">
        <v>70</v>
      </c>
      <c r="F20" s="20" t="s">
        <v>53</v>
      </c>
      <c r="G20" s="20" t="s">
        <v>54</v>
      </c>
      <c r="H20" s="19" t="s">
        <v>55</v>
      </c>
      <c r="I20" s="19" t="s">
        <v>56</v>
      </c>
      <c r="J20" s="22">
        <v>100029392</v>
      </c>
      <c r="K20" s="5">
        <v>3</v>
      </c>
      <c r="L20" s="22">
        <f>+Tabla2[[#This Row],[VALOR UNITARIO]]*Tabla2[[#This Row],[META_CENTRO_ORIENTE]]</f>
        <v>300088176</v>
      </c>
      <c r="M20" s="93">
        <v>0</v>
      </c>
      <c r="N20" s="94">
        <v>0</v>
      </c>
      <c r="O20" s="94">
        <v>0</v>
      </c>
      <c r="P20" s="94">
        <v>0</v>
      </c>
      <c r="Q20" s="94">
        <v>0</v>
      </c>
      <c r="R20" s="94">
        <v>0</v>
      </c>
      <c r="S20" s="94">
        <v>3</v>
      </c>
      <c r="T20" s="97">
        <v>0</v>
      </c>
      <c r="U20" s="28">
        <f>+Tabla2[[#This Row],[META_CANDELARIA]]+Tabla2[[#This Row],[META_SANTA_FE]]+Tabla2[[#This Row],[META_MARTIRES]]+Tabla2[[#This Row],[META_SAN_CRISTOBAL]]+Tabla2[[#This Row],[META_RAFAEL_URIBE_URIBE]]+Tabla2[[#This Row],[META_ANTONIO_NARIÑO]]+Tabla2[[#This Row],[META_SUBRED]]+Tabla2[[#This Row],[META_DISTRITO]]</f>
        <v>3</v>
      </c>
      <c r="V20" s="29">
        <f>+Tabla2[[#This Row],[META_CENTRO_ORIENTE]]-Tabla2[[#This Row],[META_TOTAL]]</f>
        <v>0</v>
      </c>
      <c r="W20" s="93"/>
      <c r="X20" s="94"/>
      <c r="Y20" s="94"/>
      <c r="Z20" s="94"/>
      <c r="AA20" s="94"/>
      <c r="AB20" s="94"/>
      <c r="AC20" s="94">
        <v>3</v>
      </c>
      <c r="AD20" s="97"/>
      <c r="AE20" s="28">
        <f>SUM(Tabla2[[#This Row],[META_CANDELARIA2]:[META_DISTRITO2]])</f>
        <v>3</v>
      </c>
      <c r="AF20" s="29">
        <f>+Tabla2[[#This Row],[META_CENTRO_ORIENTE]]-Tabla2[[#This Row],[META_TOTAL2]]</f>
        <v>0</v>
      </c>
      <c r="AH20" s="75">
        <f>+Tabla2[[#This Row],[META_CANDELARIA]]-Tabla2[[#This Row],[META_CANDELARIA2]]</f>
        <v>0</v>
      </c>
      <c r="AI20" s="76">
        <f>+Tabla2[[#This Row],[META_SANTA_FE]]-Tabla2[[#This Row],[META_SANTA_FE2]]</f>
        <v>0</v>
      </c>
      <c r="AJ20" s="76">
        <f>+Tabla2[[#This Row],[META_MARTIRES]]-Tabla2[[#This Row],[META_MARTIRES2]]</f>
        <v>0</v>
      </c>
      <c r="AK20" s="76">
        <f>+Tabla2[[#This Row],[META_SAN_CRISTOBAL]]-Tabla2[[#This Row],[META_SAN_CRISTOBAL2]]</f>
        <v>0</v>
      </c>
      <c r="AL20" s="76">
        <f>+Tabla2[[#This Row],[META_RAFAEL_URIBE_URIBE]]-Tabla2[[#This Row],[META_RAFAEL_URIBE_URIBE2]]</f>
        <v>0</v>
      </c>
      <c r="AM20" s="76">
        <f>+Tabla2[[#This Row],[META_ANTONIO_NARIÑO]]-Tabla2[[#This Row],[META_ANTONIO_NARIÑO2]]</f>
        <v>0</v>
      </c>
      <c r="AN20" s="76">
        <f>+Tabla2[[#This Row],[META_SUBRED]]-Tabla2[[#This Row],[META_SUBRED2]]</f>
        <v>0</v>
      </c>
      <c r="AO20" s="79">
        <f>+Tabla2[[#This Row],[META_DISTRITO]]-Tabla2[[#This Row],[META_DISTRITO2]]</f>
        <v>0</v>
      </c>
      <c r="AP20" s="88">
        <f t="shared" si="0"/>
        <v>0</v>
      </c>
      <c r="AR20" s="123"/>
      <c r="AS20" s="124"/>
      <c r="AT20" s="124"/>
      <c r="AU20" s="124"/>
      <c r="AV20" s="124"/>
      <c r="AW20" s="124"/>
      <c r="AX20" s="124"/>
      <c r="AY20" s="125"/>
    </row>
    <row r="21" spans="1:51" ht="65.25" hidden="1" thickTop="1" thickBot="1">
      <c r="A21" s="20" t="s">
        <v>63</v>
      </c>
      <c r="B21" s="20" t="s">
        <v>50</v>
      </c>
      <c r="C21" s="20" t="s">
        <v>69</v>
      </c>
      <c r="D21" s="21">
        <v>13</v>
      </c>
      <c r="E21" s="20" t="s">
        <v>71</v>
      </c>
      <c r="F21" s="20" t="s">
        <v>53</v>
      </c>
      <c r="G21" s="20" t="s">
        <v>54</v>
      </c>
      <c r="H21" s="19" t="s">
        <v>55</v>
      </c>
      <c r="I21" s="19" t="s">
        <v>56</v>
      </c>
      <c r="J21" s="22">
        <v>29833760</v>
      </c>
      <c r="K21" s="5">
        <v>3</v>
      </c>
      <c r="L21" s="22">
        <f>+Tabla2[[#This Row],[VALOR UNITARIO]]*Tabla2[[#This Row],[META_CENTRO_ORIENTE]]</f>
        <v>89501280</v>
      </c>
      <c r="M21" s="93">
        <v>0</v>
      </c>
      <c r="N21" s="94">
        <v>0</v>
      </c>
      <c r="O21" s="94">
        <v>0</v>
      </c>
      <c r="P21" s="94">
        <v>0</v>
      </c>
      <c r="Q21" s="94">
        <v>0</v>
      </c>
      <c r="R21" s="94">
        <v>0</v>
      </c>
      <c r="S21" s="94">
        <v>3</v>
      </c>
      <c r="T21" s="97">
        <v>0</v>
      </c>
      <c r="U21" s="28">
        <f>+Tabla2[[#This Row],[META_CANDELARIA]]+Tabla2[[#This Row],[META_SANTA_FE]]+Tabla2[[#This Row],[META_MARTIRES]]+Tabla2[[#This Row],[META_SAN_CRISTOBAL]]+Tabla2[[#This Row],[META_RAFAEL_URIBE_URIBE]]+Tabla2[[#This Row],[META_ANTONIO_NARIÑO]]+Tabla2[[#This Row],[META_SUBRED]]+Tabla2[[#This Row],[META_DISTRITO]]</f>
        <v>3</v>
      </c>
      <c r="V21" s="29">
        <f>+Tabla2[[#This Row],[META_CENTRO_ORIENTE]]-Tabla2[[#This Row],[META_TOTAL]]</f>
        <v>0</v>
      </c>
      <c r="W21" s="93"/>
      <c r="X21" s="94"/>
      <c r="Y21" s="94"/>
      <c r="Z21" s="94"/>
      <c r="AA21" s="94"/>
      <c r="AB21" s="94"/>
      <c r="AC21" s="94">
        <v>3</v>
      </c>
      <c r="AD21" s="97"/>
      <c r="AE21" s="28">
        <f>SUM(Tabla2[[#This Row],[META_CANDELARIA2]:[META_DISTRITO2]])</f>
        <v>3</v>
      </c>
      <c r="AF21" s="29">
        <f>+Tabla2[[#This Row],[META_CENTRO_ORIENTE]]-Tabla2[[#This Row],[META_TOTAL2]]</f>
        <v>0</v>
      </c>
      <c r="AH21" s="75">
        <f>+Tabla2[[#This Row],[META_CANDELARIA]]-Tabla2[[#This Row],[META_CANDELARIA2]]</f>
        <v>0</v>
      </c>
      <c r="AI21" s="76">
        <f>+Tabla2[[#This Row],[META_SANTA_FE]]-Tabla2[[#This Row],[META_SANTA_FE2]]</f>
        <v>0</v>
      </c>
      <c r="AJ21" s="76">
        <f>+Tabla2[[#This Row],[META_MARTIRES]]-Tabla2[[#This Row],[META_MARTIRES2]]</f>
        <v>0</v>
      </c>
      <c r="AK21" s="76">
        <f>+Tabla2[[#This Row],[META_SAN_CRISTOBAL]]-Tabla2[[#This Row],[META_SAN_CRISTOBAL2]]</f>
        <v>0</v>
      </c>
      <c r="AL21" s="76">
        <f>+Tabla2[[#This Row],[META_RAFAEL_URIBE_URIBE]]-Tabla2[[#This Row],[META_RAFAEL_URIBE_URIBE2]]</f>
        <v>0</v>
      </c>
      <c r="AM21" s="76">
        <f>+Tabla2[[#This Row],[META_ANTONIO_NARIÑO]]-Tabla2[[#This Row],[META_ANTONIO_NARIÑO2]]</f>
        <v>0</v>
      </c>
      <c r="AN21" s="76">
        <f>+Tabla2[[#This Row],[META_SUBRED]]-Tabla2[[#This Row],[META_SUBRED2]]</f>
        <v>0</v>
      </c>
      <c r="AO21" s="79">
        <f>+Tabla2[[#This Row],[META_DISTRITO]]-Tabla2[[#This Row],[META_DISTRITO2]]</f>
        <v>0</v>
      </c>
      <c r="AP21" s="88">
        <f t="shared" si="0"/>
        <v>0</v>
      </c>
      <c r="AR21" s="123"/>
      <c r="AS21" s="124"/>
      <c r="AT21" s="124"/>
      <c r="AU21" s="124"/>
      <c r="AV21" s="124"/>
      <c r="AW21" s="124"/>
      <c r="AX21" s="124"/>
      <c r="AY21" s="125"/>
    </row>
    <row r="22" spans="1:51" ht="65.25" hidden="1" thickTop="1" thickBot="1">
      <c r="A22" s="20" t="s">
        <v>63</v>
      </c>
      <c r="B22" s="20" t="s">
        <v>50</v>
      </c>
      <c r="C22" s="20" t="s">
        <v>69</v>
      </c>
      <c r="D22" s="21">
        <v>14</v>
      </c>
      <c r="E22" s="20" t="s">
        <v>72</v>
      </c>
      <c r="F22" s="20" t="s">
        <v>53</v>
      </c>
      <c r="G22" s="20" t="s">
        <v>54</v>
      </c>
      <c r="H22" s="19" t="s">
        <v>55</v>
      </c>
      <c r="I22" s="19" t="s">
        <v>56</v>
      </c>
      <c r="J22" s="22">
        <v>54021296</v>
      </c>
      <c r="K22" s="5">
        <v>2.9999999629775633</v>
      </c>
      <c r="L22" s="22">
        <f>+Tabla2[[#This Row],[VALOR UNITARIO]]*Tabla2[[#This Row],[META_CENTRO_ORIENTE]]</f>
        <v>162063886</v>
      </c>
      <c r="M22" s="93">
        <v>0</v>
      </c>
      <c r="N22" s="94">
        <v>0</v>
      </c>
      <c r="O22" s="94">
        <v>0</v>
      </c>
      <c r="P22" s="94">
        <v>0</v>
      </c>
      <c r="Q22" s="94">
        <v>0</v>
      </c>
      <c r="R22" s="94">
        <v>0</v>
      </c>
      <c r="S22" s="94">
        <v>3</v>
      </c>
      <c r="T22" s="97">
        <v>0</v>
      </c>
      <c r="U22" s="28">
        <f>+Tabla2[[#This Row],[META_CANDELARIA]]+Tabla2[[#This Row],[META_SANTA_FE]]+Tabla2[[#This Row],[META_MARTIRES]]+Tabla2[[#This Row],[META_SAN_CRISTOBAL]]+Tabla2[[#This Row],[META_RAFAEL_URIBE_URIBE]]+Tabla2[[#This Row],[META_ANTONIO_NARIÑO]]+Tabla2[[#This Row],[META_SUBRED]]+Tabla2[[#This Row],[META_DISTRITO]]</f>
        <v>3</v>
      </c>
      <c r="V22" s="29">
        <f>+Tabla2[[#This Row],[META_CENTRO_ORIENTE]]-Tabla2[[#This Row],[META_TOTAL]]</f>
        <v>-3.7022436671918513E-8</v>
      </c>
      <c r="W22" s="93">
        <v>0</v>
      </c>
      <c r="X22" s="94">
        <v>0</v>
      </c>
      <c r="Y22" s="94">
        <v>0</v>
      </c>
      <c r="Z22" s="94">
        <v>0</v>
      </c>
      <c r="AA22" s="94">
        <v>0</v>
      </c>
      <c r="AB22" s="94">
        <v>0</v>
      </c>
      <c r="AC22" s="94">
        <v>3</v>
      </c>
      <c r="AD22" s="97">
        <v>0</v>
      </c>
      <c r="AE22" s="28">
        <f>SUM(Tabla2[[#This Row],[META_CANDELARIA2]:[META_DISTRITO2]])</f>
        <v>3</v>
      </c>
      <c r="AF22" s="29">
        <f>+Tabla2[[#This Row],[META_CENTRO_ORIENTE]]-Tabla2[[#This Row],[META_TOTAL2]]</f>
        <v>-3.7022436671918513E-8</v>
      </c>
      <c r="AH22" s="75">
        <f>+Tabla2[[#This Row],[META_CANDELARIA]]-Tabla2[[#This Row],[META_CANDELARIA2]]</f>
        <v>0</v>
      </c>
      <c r="AI22" s="76">
        <f>+Tabla2[[#This Row],[META_SANTA_FE]]-Tabla2[[#This Row],[META_SANTA_FE2]]</f>
        <v>0</v>
      </c>
      <c r="AJ22" s="76">
        <f>+Tabla2[[#This Row],[META_MARTIRES]]-Tabla2[[#This Row],[META_MARTIRES2]]</f>
        <v>0</v>
      </c>
      <c r="AK22" s="76">
        <f>+Tabla2[[#This Row],[META_SAN_CRISTOBAL]]-Tabla2[[#This Row],[META_SAN_CRISTOBAL2]]</f>
        <v>0</v>
      </c>
      <c r="AL22" s="76">
        <f>+Tabla2[[#This Row],[META_RAFAEL_URIBE_URIBE]]-Tabla2[[#This Row],[META_RAFAEL_URIBE_URIBE2]]</f>
        <v>0</v>
      </c>
      <c r="AM22" s="76">
        <f>+Tabla2[[#This Row],[META_ANTONIO_NARIÑO]]-Tabla2[[#This Row],[META_ANTONIO_NARIÑO2]]</f>
        <v>0</v>
      </c>
      <c r="AN22" s="76">
        <f>+Tabla2[[#This Row],[META_SUBRED]]-Tabla2[[#This Row],[META_SUBRED2]]</f>
        <v>0</v>
      </c>
      <c r="AO22" s="79">
        <f>+Tabla2[[#This Row],[META_DISTRITO]]-Tabla2[[#This Row],[META_DISTRITO2]]</f>
        <v>0</v>
      </c>
      <c r="AP22" s="88">
        <f t="shared" si="0"/>
        <v>0</v>
      </c>
      <c r="AR22" s="123"/>
      <c r="AS22" s="124"/>
      <c r="AT22" s="124"/>
      <c r="AU22" s="124"/>
      <c r="AV22" s="124"/>
      <c r="AW22" s="124"/>
      <c r="AX22" s="124"/>
      <c r="AY22" s="125"/>
    </row>
    <row r="23" spans="1:51" ht="65.25" hidden="1" thickTop="1" thickBot="1">
      <c r="A23" s="20" t="s">
        <v>63</v>
      </c>
      <c r="B23" s="20" t="s">
        <v>50</v>
      </c>
      <c r="C23" s="20" t="s">
        <v>69</v>
      </c>
      <c r="D23" s="21">
        <v>15</v>
      </c>
      <c r="E23" s="20" t="s">
        <v>73</v>
      </c>
      <c r="F23" s="20" t="s">
        <v>53</v>
      </c>
      <c r="G23" s="20" t="s">
        <v>54</v>
      </c>
      <c r="H23" s="19" t="s">
        <v>55</v>
      </c>
      <c r="I23" s="19" t="s">
        <v>74</v>
      </c>
      <c r="J23" s="22">
        <v>5621568</v>
      </c>
      <c r="K23" s="5">
        <v>3</v>
      </c>
      <c r="L23" s="22">
        <f>+Tabla2[[#This Row],[VALOR UNITARIO]]*Tabla2[[#This Row],[META_CENTRO_ORIENTE]]</f>
        <v>16864704</v>
      </c>
      <c r="M23" s="93">
        <v>0</v>
      </c>
      <c r="N23" s="94">
        <v>0</v>
      </c>
      <c r="O23" s="94">
        <v>0</v>
      </c>
      <c r="P23" s="94">
        <v>0</v>
      </c>
      <c r="Q23" s="94">
        <v>0</v>
      </c>
      <c r="R23" s="94">
        <v>0</v>
      </c>
      <c r="S23" s="94">
        <v>3</v>
      </c>
      <c r="T23" s="97">
        <v>0</v>
      </c>
      <c r="U23" s="28">
        <f>+Tabla2[[#This Row],[META_CANDELARIA]]+Tabla2[[#This Row],[META_SANTA_FE]]+Tabla2[[#This Row],[META_MARTIRES]]+Tabla2[[#This Row],[META_SAN_CRISTOBAL]]+Tabla2[[#This Row],[META_RAFAEL_URIBE_URIBE]]+Tabla2[[#This Row],[META_ANTONIO_NARIÑO]]+Tabla2[[#This Row],[META_SUBRED]]+Tabla2[[#This Row],[META_DISTRITO]]</f>
        <v>3</v>
      </c>
      <c r="V23" s="29">
        <f>+Tabla2[[#This Row],[META_CENTRO_ORIENTE]]-Tabla2[[#This Row],[META_TOTAL]]</f>
        <v>0</v>
      </c>
      <c r="W23" s="93">
        <v>0</v>
      </c>
      <c r="X23" s="94">
        <v>0</v>
      </c>
      <c r="Y23" s="94">
        <v>0</v>
      </c>
      <c r="Z23" s="94">
        <v>0</v>
      </c>
      <c r="AA23" s="94">
        <v>0</v>
      </c>
      <c r="AB23" s="94">
        <v>0</v>
      </c>
      <c r="AC23" s="94">
        <v>3</v>
      </c>
      <c r="AD23" s="97">
        <v>0</v>
      </c>
      <c r="AE23" s="28">
        <f>SUM(Tabla2[[#This Row],[META_CANDELARIA2]:[META_DISTRITO2]])</f>
        <v>3</v>
      </c>
      <c r="AF23" s="29">
        <f>+Tabla2[[#This Row],[META_CENTRO_ORIENTE]]-Tabla2[[#This Row],[META_TOTAL2]]</f>
        <v>0</v>
      </c>
      <c r="AH23" s="75">
        <f>+Tabla2[[#This Row],[META_CANDELARIA]]-Tabla2[[#This Row],[META_CANDELARIA2]]</f>
        <v>0</v>
      </c>
      <c r="AI23" s="76">
        <f>+Tabla2[[#This Row],[META_SANTA_FE]]-Tabla2[[#This Row],[META_SANTA_FE2]]</f>
        <v>0</v>
      </c>
      <c r="AJ23" s="76">
        <f>+Tabla2[[#This Row],[META_MARTIRES]]-Tabla2[[#This Row],[META_MARTIRES2]]</f>
        <v>0</v>
      </c>
      <c r="AK23" s="76">
        <f>+Tabla2[[#This Row],[META_SAN_CRISTOBAL]]-Tabla2[[#This Row],[META_SAN_CRISTOBAL2]]</f>
        <v>0</v>
      </c>
      <c r="AL23" s="76">
        <f>+Tabla2[[#This Row],[META_RAFAEL_URIBE_URIBE]]-Tabla2[[#This Row],[META_RAFAEL_URIBE_URIBE2]]</f>
        <v>0</v>
      </c>
      <c r="AM23" s="76">
        <f>+Tabla2[[#This Row],[META_ANTONIO_NARIÑO]]-Tabla2[[#This Row],[META_ANTONIO_NARIÑO2]]</f>
        <v>0</v>
      </c>
      <c r="AN23" s="76">
        <f>+Tabla2[[#This Row],[META_SUBRED]]-Tabla2[[#This Row],[META_SUBRED2]]</f>
        <v>0</v>
      </c>
      <c r="AO23" s="79">
        <f>+Tabla2[[#This Row],[META_DISTRITO]]-Tabla2[[#This Row],[META_DISTRITO2]]</f>
        <v>0</v>
      </c>
      <c r="AP23" s="88">
        <f t="shared" si="0"/>
        <v>0</v>
      </c>
      <c r="AR23" s="123"/>
      <c r="AS23" s="124"/>
      <c r="AT23" s="124"/>
      <c r="AU23" s="124"/>
      <c r="AV23" s="124"/>
      <c r="AW23" s="124"/>
      <c r="AX23" s="124"/>
      <c r="AY23" s="125"/>
    </row>
    <row r="24" spans="1:51" ht="65.25" hidden="1" thickTop="1" thickBot="1">
      <c r="A24" s="20" t="s">
        <v>63</v>
      </c>
      <c r="B24" s="20" t="s">
        <v>50</v>
      </c>
      <c r="C24" s="20" t="s">
        <v>69</v>
      </c>
      <c r="D24" s="21">
        <v>16</v>
      </c>
      <c r="E24" s="20" t="s">
        <v>75</v>
      </c>
      <c r="F24" s="20" t="s">
        <v>53</v>
      </c>
      <c r="G24" s="20" t="s">
        <v>54</v>
      </c>
      <c r="H24" s="19" t="s">
        <v>76</v>
      </c>
      <c r="I24" s="19" t="s">
        <v>56</v>
      </c>
      <c r="J24" s="22">
        <v>3994272</v>
      </c>
      <c r="K24" s="5">
        <v>3</v>
      </c>
      <c r="L24" s="22">
        <f>+Tabla2[[#This Row],[VALOR UNITARIO]]*Tabla2[[#This Row],[META_CENTRO_ORIENTE]]</f>
        <v>11982816</v>
      </c>
      <c r="M24" s="93">
        <v>0</v>
      </c>
      <c r="N24" s="94">
        <v>0</v>
      </c>
      <c r="O24" s="94">
        <v>0</v>
      </c>
      <c r="P24" s="94">
        <v>0</v>
      </c>
      <c r="Q24" s="94">
        <v>0</v>
      </c>
      <c r="R24" s="94">
        <v>0</v>
      </c>
      <c r="S24" s="94">
        <v>0</v>
      </c>
      <c r="T24" s="97">
        <v>3</v>
      </c>
      <c r="U24" s="28">
        <f>+Tabla2[[#This Row],[META_CANDELARIA]]+Tabla2[[#This Row],[META_SANTA_FE]]+Tabla2[[#This Row],[META_MARTIRES]]+Tabla2[[#This Row],[META_SAN_CRISTOBAL]]+Tabla2[[#This Row],[META_RAFAEL_URIBE_URIBE]]+Tabla2[[#This Row],[META_ANTONIO_NARIÑO]]+Tabla2[[#This Row],[META_SUBRED]]+Tabla2[[#This Row],[META_DISTRITO]]</f>
        <v>3</v>
      </c>
      <c r="V24" s="29">
        <f>+Tabla2[[#This Row],[META_CENTRO_ORIENTE]]-Tabla2[[#This Row],[META_TOTAL]]</f>
        <v>0</v>
      </c>
      <c r="W24" s="93">
        <v>0</v>
      </c>
      <c r="X24" s="94">
        <v>0</v>
      </c>
      <c r="Y24" s="94">
        <v>0</v>
      </c>
      <c r="Z24" s="94">
        <v>0</v>
      </c>
      <c r="AA24" s="94">
        <v>0</v>
      </c>
      <c r="AB24" s="94">
        <v>0</v>
      </c>
      <c r="AC24" s="94">
        <v>0</v>
      </c>
      <c r="AD24" s="97">
        <v>3</v>
      </c>
      <c r="AE24" s="28">
        <f>SUM(Tabla2[[#This Row],[META_CANDELARIA2]:[META_DISTRITO2]])</f>
        <v>3</v>
      </c>
      <c r="AF24" s="29">
        <f>+Tabla2[[#This Row],[META_CENTRO_ORIENTE]]-Tabla2[[#This Row],[META_TOTAL2]]</f>
        <v>0</v>
      </c>
      <c r="AH24" s="75">
        <f>+Tabla2[[#This Row],[META_CANDELARIA]]-Tabla2[[#This Row],[META_CANDELARIA2]]</f>
        <v>0</v>
      </c>
      <c r="AI24" s="76">
        <f>+Tabla2[[#This Row],[META_SANTA_FE]]-Tabla2[[#This Row],[META_SANTA_FE2]]</f>
        <v>0</v>
      </c>
      <c r="AJ24" s="76">
        <f>+Tabla2[[#This Row],[META_MARTIRES]]-Tabla2[[#This Row],[META_MARTIRES2]]</f>
        <v>0</v>
      </c>
      <c r="AK24" s="76">
        <f>+Tabla2[[#This Row],[META_SAN_CRISTOBAL]]-Tabla2[[#This Row],[META_SAN_CRISTOBAL2]]</f>
        <v>0</v>
      </c>
      <c r="AL24" s="76">
        <f>+Tabla2[[#This Row],[META_RAFAEL_URIBE_URIBE]]-Tabla2[[#This Row],[META_RAFAEL_URIBE_URIBE2]]</f>
        <v>0</v>
      </c>
      <c r="AM24" s="76">
        <f>+Tabla2[[#This Row],[META_ANTONIO_NARIÑO]]-Tabla2[[#This Row],[META_ANTONIO_NARIÑO2]]</f>
        <v>0</v>
      </c>
      <c r="AN24" s="76">
        <f>+Tabla2[[#This Row],[META_SUBRED]]-Tabla2[[#This Row],[META_SUBRED2]]</f>
        <v>0</v>
      </c>
      <c r="AO24" s="79">
        <f>+Tabla2[[#This Row],[META_DISTRITO]]-Tabla2[[#This Row],[META_DISTRITO2]]</f>
        <v>0</v>
      </c>
      <c r="AP24" s="88">
        <f t="shared" si="0"/>
        <v>0</v>
      </c>
      <c r="AR24" s="123"/>
      <c r="AS24" s="124"/>
      <c r="AT24" s="124"/>
      <c r="AU24" s="124"/>
      <c r="AV24" s="124"/>
      <c r="AW24" s="124"/>
      <c r="AX24" s="124"/>
      <c r="AY24" s="125"/>
    </row>
    <row r="25" spans="1:51" ht="65.25" hidden="1" thickTop="1" thickBot="1">
      <c r="A25" s="20" t="s">
        <v>63</v>
      </c>
      <c r="B25" s="20" t="s">
        <v>50</v>
      </c>
      <c r="C25" s="20" t="s">
        <v>77</v>
      </c>
      <c r="D25" s="21">
        <v>17</v>
      </c>
      <c r="E25" s="20" t="s">
        <v>78</v>
      </c>
      <c r="F25" s="20" t="s">
        <v>53</v>
      </c>
      <c r="G25" s="20" t="s">
        <v>79</v>
      </c>
      <c r="H25" s="19" t="s">
        <v>76</v>
      </c>
      <c r="I25" s="19" t="s">
        <v>74</v>
      </c>
      <c r="J25" s="22">
        <v>5621568</v>
      </c>
      <c r="K25" s="5">
        <v>0</v>
      </c>
      <c r="L25" s="22">
        <f>+Tabla2[[#This Row],[VALOR UNITARIO]]*Tabla2[[#This Row],[META_CENTRO_ORIENTE]]</f>
        <v>0</v>
      </c>
      <c r="M25" s="93">
        <f>+Tabla2[[#This Row],[META_CENTRO_ORIENTE]]*4.55/100</f>
        <v>0</v>
      </c>
      <c r="N25" s="94">
        <f>+Tabla2[[#This Row],[META_CENTRO_ORIENTE]]*22.8/100</f>
        <v>0</v>
      </c>
      <c r="O25" s="94">
        <f>+Tabla2[[#This Row],[META_CENTRO_ORIENTE]]*8.3/100</f>
        <v>0</v>
      </c>
      <c r="P25" s="94">
        <f>+Tabla2[[#This Row],[META_CENTRO_ORIENTE]]*22.73/100</f>
        <v>0</v>
      </c>
      <c r="Q25" s="94">
        <f>+Tabla2[[#This Row],[META_CENTRO_ORIENTE]]*22.64/100</f>
        <v>0</v>
      </c>
      <c r="R25" s="94">
        <f>+Tabla2[[#This Row],[META_CENTRO_ORIENTE]]*0.14</f>
        <v>0</v>
      </c>
      <c r="S25" s="94">
        <v>0</v>
      </c>
      <c r="T25" s="97">
        <v>0</v>
      </c>
      <c r="U25" s="28">
        <f>+Tabla2[[#This Row],[META_CANDELARIA]]+Tabla2[[#This Row],[META_SANTA_FE]]+Tabla2[[#This Row],[META_MARTIRES]]+Tabla2[[#This Row],[META_SAN_CRISTOBAL]]+Tabla2[[#This Row],[META_RAFAEL_URIBE_URIBE]]+Tabla2[[#This Row],[META_ANTONIO_NARIÑO]]+Tabla2[[#This Row],[META_SUBRED]]+Tabla2[[#This Row],[META_DISTRITO]]</f>
        <v>0</v>
      </c>
      <c r="V25" s="29">
        <f>+Tabla2[[#This Row],[META_CENTRO_ORIENTE]]-Tabla2[[#This Row],[META_TOTAL]]</f>
        <v>0</v>
      </c>
      <c r="W25" s="93"/>
      <c r="X25" s="94"/>
      <c r="Y25" s="94"/>
      <c r="Z25" s="94"/>
      <c r="AA25" s="94"/>
      <c r="AB25" s="94"/>
      <c r="AC25" s="94"/>
      <c r="AD25" s="97"/>
      <c r="AE25" s="28">
        <f>SUM(Tabla2[[#This Row],[META_CANDELARIA2]:[META_DISTRITO2]])</f>
        <v>0</v>
      </c>
      <c r="AF25" s="29">
        <f>+Tabla2[[#This Row],[META_CENTRO_ORIENTE]]-Tabla2[[#This Row],[META_TOTAL2]]</f>
        <v>0</v>
      </c>
      <c r="AH25" s="75">
        <f>+Tabla2[[#This Row],[META_CANDELARIA]]-Tabla2[[#This Row],[META_CANDELARIA2]]</f>
        <v>0</v>
      </c>
      <c r="AI25" s="76">
        <f>+Tabla2[[#This Row],[META_SANTA_FE]]-Tabla2[[#This Row],[META_SANTA_FE2]]</f>
        <v>0</v>
      </c>
      <c r="AJ25" s="76">
        <f>+Tabla2[[#This Row],[META_MARTIRES]]-Tabla2[[#This Row],[META_MARTIRES2]]</f>
        <v>0</v>
      </c>
      <c r="AK25" s="76">
        <f>+Tabla2[[#This Row],[META_SAN_CRISTOBAL]]-Tabla2[[#This Row],[META_SAN_CRISTOBAL2]]</f>
        <v>0</v>
      </c>
      <c r="AL25" s="76">
        <f>+Tabla2[[#This Row],[META_RAFAEL_URIBE_URIBE]]-Tabla2[[#This Row],[META_RAFAEL_URIBE_URIBE2]]</f>
        <v>0</v>
      </c>
      <c r="AM25" s="76">
        <f>+Tabla2[[#This Row],[META_ANTONIO_NARIÑO]]-Tabla2[[#This Row],[META_ANTONIO_NARIÑO2]]</f>
        <v>0</v>
      </c>
      <c r="AN25" s="76">
        <f>+Tabla2[[#This Row],[META_SUBRED]]-Tabla2[[#This Row],[META_SUBRED2]]</f>
        <v>0</v>
      </c>
      <c r="AO25" s="79">
        <f>+Tabla2[[#This Row],[META_DISTRITO]]-Tabla2[[#This Row],[META_DISTRITO2]]</f>
        <v>0</v>
      </c>
      <c r="AP25" s="88">
        <f t="shared" si="0"/>
        <v>0</v>
      </c>
      <c r="AR25" s="123"/>
      <c r="AS25" s="124"/>
      <c r="AT25" s="124"/>
      <c r="AU25" s="124"/>
      <c r="AV25" s="124"/>
      <c r="AW25" s="124"/>
      <c r="AX25" s="124"/>
      <c r="AY25" s="125"/>
    </row>
    <row r="26" spans="1:51" ht="65.25" hidden="1" thickTop="1" thickBot="1">
      <c r="A26" s="20" t="s">
        <v>63</v>
      </c>
      <c r="B26" s="20" t="s">
        <v>50</v>
      </c>
      <c r="C26" s="20" t="s">
        <v>77</v>
      </c>
      <c r="D26" s="21">
        <v>18</v>
      </c>
      <c r="E26" s="20" t="s">
        <v>80</v>
      </c>
      <c r="F26" s="20" t="s">
        <v>53</v>
      </c>
      <c r="G26" s="20" t="s">
        <v>79</v>
      </c>
      <c r="H26" s="19" t="s">
        <v>55</v>
      </c>
      <c r="I26" s="19" t="s">
        <v>74</v>
      </c>
      <c r="J26" s="22">
        <v>32422640</v>
      </c>
      <c r="K26" s="5">
        <v>3</v>
      </c>
      <c r="L26" s="22">
        <f>+Tabla2[[#This Row],[VALOR UNITARIO]]*Tabla2[[#This Row],[META_CENTRO_ORIENTE]]</f>
        <v>97267920</v>
      </c>
      <c r="M26" s="93">
        <v>0</v>
      </c>
      <c r="N26" s="94">
        <v>0</v>
      </c>
      <c r="O26" s="94">
        <v>0</v>
      </c>
      <c r="P26" s="94">
        <v>0</v>
      </c>
      <c r="Q26" s="94">
        <v>0</v>
      </c>
      <c r="R26" s="94">
        <v>0</v>
      </c>
      <c r="S26" s="94">
        <v>3</v>
      </c>
      <c r="T26" s="97">
        <v>0</v>
      </c>
      <c r="U26" s="28">
        <f>+Tabla2[[#This Row],[META_CANDELARIA]]+Tabla2[[#This Row],[META_SANTA_FE]]+Tabla2[[#This Row],[META_MARTIRES]]+Tabla2[[#This Row],[META_SAN_CRISTOBAL]]+Tabla2[[#This Row],[META_RAFAEL_URIBE_URIBE]]+Tabla2[[#This Row],[META_ANTONIO_NARIÑO]]+Tabla2[[#This Row],[META_SUBRED]]+Tabla2[[#This Row],[META_DISTRITO]]</f>
        <v>3</v>
      </c>
      <c r="V26" s="29">
        <f>+Tabla2[[#This Row],[META_CENTRO_ORIENTE]]-Tabla2[[#This Row],[META_TOTAL]]</f>
        <v>0</v>
      </c>
      <c r="W26" s="93"/>
      <c r="X26" s="94"/>
      <c r="Y26" s="94"/>
      <c r="Z26" s="94"/>
      <c r="AA26" s="94"/>
      <c r="AB26" s="94"/>
      <c r="AC26" s="94">
        <v>3</v>
      </c>
      <c r="AD26" s="97"/>
      <c r="AE26" s="28">
        <f>SUM(Tabla2[[#This Row],[META_CANDELARIA2]:[META_DISTRITO2]])</f>
        <v>3</v>
      </c>
      <c r="AF26" s="29">
        <f>+Tabla2[[#This Row],[META_CENTRO_ORIENTE]]-Tabla2[[#This Row],[META_TOTAL2]]</f>
        <v>0</v>
      </c>
      <c r="AH26" s="75">
        <f>+Tabla2[[#This Row],[META_CANDELARIA]]-Tabla2[[#This Row],[META_CANDELARIA2]]</f>
        <v>0</v>
      </c>
      <c r="AI26" s="76">
        <f>+Tabla2[[#This Row],[META_SANTA_FE]]-Tabla2[[#This Row],[META_SANTA_FE2]]</f>
        <v>0</v>
      </c>
      <c r="AJ26" s="76">
        <f>+Tabla2[[#This Row],[META_MARTIRES]]-Tabla2[[#This Row],[META_MARTIRES2]]</f>
        <v>0</v>
      </c>
      <c r="AK26" s="76">
        <f>+Tabla2[[#This Row],[META_SAN_CRISTOBAL]]-Tabla2[[#This Row],[META_SAN_CRISTOBAL2]]</f>
        <v>0</v>
      </c>
      <c r="AL26" s="76">
        <f>+Tabla2[[#This Row],[META_RAFAEL_URIBE_URIBE]]-Tabla2[[#This Row],[META_RAFAEL_URIBE_URIBE2]]</f>
        <v>0</v>
      </c>
      <c r="AM26" s="76">
        <f>+Tabla2[[#This Row],[META_ANTONIO_NARIÑO]]-Tabla2[[#This Row],[META_ANTONIO_NARIÑO2]]</f>
        <v>0</v>
      </c>
      <c r="AN26" s="76">
        <f>+Tabla2[[#This Row],[META_SUBRED]]-Tabla2[[#This Row],[META_SUBRED2]]</f>
        <v>0</v>
      </c>
      <c r="AO26" s="79">
        <f>+Tabla2[[#This Row],[META_DISTRITO]]-Tabla2[[#This Row],[META_DISTRITO2]]</f>
        <v>0</v>
      </c>
      <c r="AP26" s="88">
        <f t="shared" si="0"/>
        <v>0</v>
      </c>
      <c r="AR26" s="123"/>
      <c r="AS26" s="124"/>
      <c r="AT26" s="124"/>
      <c r="AU26" s="124"/>
      <c r="AV26" s="124"/>
      <c r="AW26" s="124"/>
      <c r="AX26" s="124"/>
      <c r="AY26" s="125"/>
    </row>
    <row r="27" spans="1:51" ht="65.25" hidden="1" thickTop="1" thickBot="1">
      <c r="A27" s="20" t="s">
        <v>63</v>
      </c>
      <c r="B27" s="20" t="s">
        <v>50</v>
      </c>
      <c r="C27" s="20" t="s">
        <v>77</v>
      </c>
      <c r="D27" s="21">
        <v>19</v>
      </c>
      <c r="E27" s="20" t="s">
        <v>81</v>
      </c>
      <c r="F27" s="20" t="s">
        <v>53</v>
      </c>
      <c r="G27" s="20" t="s">
        <v>79</v>
      </c>
      <c r="H27" s="19" t="s">
        <v>55</v>
      </c>
      <c r="I27" s="19" t="s">
        <v>56</v>
      </c>
      <c r="J27" s="22">
        <v>20316544</v>
      </c>
      <c r="K27" s="5">
        <v>3</v>
      </c>
      <c r="L27" s="22">
        <f>+Tabla2[[#This Row],[VALOR UNITARIO]]*Tabla2[[#This Row],[META_CENTRO_ORIENTE]]</f>
        <v>60949632</v>
      </c>
      <c r="M27" s="93">
        <v>0</v>
      </c>
      <c r="N27" s="94">
        <v>0</v>
      </c>
      <c r="O27" s="94">
        <v>0</v>
      </c>
      <c r="P27" s="94">
        <v>0</v>
      </c>
      <c r="Q27" s="94">
        <v>0</v>
      </c>
      <c r="R27" s="94">
        <v>0</v>
      </c>
      <c r="S27" s="94">
        <v>3</v>
      </c>
      <c r="T27" s="97">
        <v>0</v>
      </c>
      <c r="U27" s="28">
        <f>+Tabla2[[#This Row],[META_CANDELARIA]]+Tabla2[[#This Row],[META_SANTA_FE]]+Tabla2[[#This Row],[META_MARTIRES]]+Tabla2[[#This Row],[META_SAN_CRISTOBAL]]+Tabla2[[#This Row],[META_RAFAEL_URIBE_URIBE]]+Tabla2[[#This Row],[META_ANTONIO_NARIÑO]]+Tabla2[[#This Row],[META_SUBRED]]+Tabla2[[#This Row],[META_DISTRITO]]</f>
        <v>3</v>
      </c>
      <c r="V27" s="29">
        <f>+Tabla2[[#This Row],[META_CENTRO_ORIENTE]]-Tabla2[[#This Row],[META_TOTAL]]</f>
        <v>0</v>
      </c>
      <c r="W27" s="93"/>
      <c r="X27" s="94"/>
      <c r="Y27" s="94"/>
      <c r="Z27" s="94"/>
      <c r="AA27" s="94"/>
      <c r="AB27" s="94"/>
      <c r="AC27" s="94"/>
      <c r="AD27" s="97"/>
      <c r="AE27" s="28">
        <f>SUM(Tabla2[[#This Row],[META_CANDELARIA2]:[META_DISTRITO2]])</f>
        <v>0</v>
      </c>
      <c r="AF27" s="29">
        <f>+Tabla2[[#This Row],[META_CENTRO_ORIENTE]]-Tabla2[[#This Row],[META_TOTAL2]]</f>
        <v>3</v>
      </c>
      <c r="AH27" s="75">
        <f>+Tabla2[[#This Row],[META_CANDELARIA]]-Tabla2[[#This Row],[META_CANDELARIA2]]</f>
        <v>0</v>
      </c>
      <c r="AI27" s="76">
        <f>+Tabla2[[#This Row],[META_SANTA_FE]]-Tabla2[[#This Row],[META_SANTA_FE2]]</f>
        <v>0</v>
      </c>
      <c r="AJ27" s="76">
        <f>+Tabla2[[#This Row],[META_MARTIRES]]-Tabla2[[#This Row],[META_MARTIRES2]]</f>
        <v>0</v>
      </c>
      <c r="AK27" s="76">
        <f>+Tabla2[[#This Row],[META_SAN_CRISTOBAL]]-Tabla2[[#This Row],[META_SAN_CRISTOBAL2]]</f>
        <v>0</v>
      </c>
      <c r="AL27" s="76">
        <f>+Tabla2[[#This Row],[META_RAFAEL_URIBE_URIBE]]-Tabla2[[#This Row],[META_RAFAEL_URIBE_URIBE2]]</f>
        <v>0</v>
      </c>
      <c r="AM27" s="76">
        <f>+Tabla2[[#This Row],[META_ANTONIO_NARIÑO]]-Tabla2[[#This Row],[META_ANTONIO_NARIÑO2]]</f>
        <v>0</v>
      </c>
      <c r="AN27" s="76">
        <f>+Tabla2[[#This Row],[META_SUBRED]]-Tabla2[[#This Row],[META_SUBRED2]]</f>
        <v>3</v>
      </c>
      <c r="AO27" s="79">
        <f>+Tabla2[[#This Row],[META_DISTRITO]]-Tabla2[[#This Row],[META_DISTRITO2]]</f>
        <v>0</v>
      </c>
      <c r="AP27" s="88">
        <f t="shared" si="0"/>
        <v>3</v>
      </c>
      <c r="AR27" s="123"/>
      <c r="AS27" s="124"/>
      <c r="AT27" s="124"/>
      <c r="AU27" s="124"/>
      <c r="AV27" s="124"/>
      <c r="AW27" s="124"/>
      <c r="AX27" s="124"/>
      <c r="AY27" s="125"/>
    </row>
    <row r="28" spans="1:51" ht="39.75" hidden="1" thickTop="1" thickBot="1">
      <c r="A28" s="20" t="s">
        <v>82</v>
      </c>
      <c r="B28" s="20" t="s">
        <v>83</v>
      </c>
      <c r="C28" s="20" t="s">
        <v>84</v>
      </c>
      <c r="D28" s="21">
        <v>20</v>
      </c>
      <c r="E28" s="20" t="s">
        <v>85</v>
      </c>
      <c r="F28" s="20" t="s">
        <v>86</v>
      </c>
      <c r="G28" s="20" t="s">
        <v>87</v>
      </c>
      <c r="H28" s="19" t="s">
        <v>59</v>
      </c>
      <c r="I28" s="19" t="s">
        <v>56</v>
      </c>
      <c r="J28" s="22">
        <v>105404</v>
      </c>
      <c r="K28" s="5">
        <v>624</v>
      </c>
      <c r="L28" s="22">
        <f>+Tabla2[[#This Row],[VALOR UNITARIO]]*Tabla2[[#This Row],[META_CENTRO_ORIENTE]]</f>
        <v>65772096</v>
      </c>
      <c r="M28" s="93">
        <v>29</v>
      </c>
      <c r="N28" s="94">
        <v>142</v>
      </c>
      <c r="O28" s="94">
        <v>51</v>
      </c>
      <c r="P28" s="94">
        <v>141</v>
      </c>
      <c r="Q28" s="94">
        <v>172</v>
      </c>
      <c r="R28" s="94">
        <v>89</v>
      </c>
      <c r="S28" s="94">
        <v>0</v>
      </c>
      <c r="T28" s="97">
        <v>0</v>
      </c>
      <c r="U28" s="28">
        <f>+Tabla2[[#This Row],[META_CANDELARIA]]+Tabla2[[#This Row],[META_SANTA_FE]]+Tabla2[[#This Row],[META_MARTIRES]]+Tabla2[[#This Row],[META_SAN_CRISTOBAL]]+Tabla2[[#This Row],[META_RAFAEL_URIBE_URIBE]]+Tabla2[[#This Row],[META_ANTONIO_NARIÑO]]+Tabla2[[#This Row],[META_SUBRED]]+Tabla2[[#This Row],[META_DISTRITO]]</f>
        <v>624</v>
      </c>
      <c r="V28" s="29">
        <f>+Tabla2[[#This Row],[META_CENTRO_ORIENTE]]-Tabla2[[#This Row],[META_TOTAL]]</f>
        <v>0</v>
      </c>
      <c r="W28" s="93">
        <v>20</v>
      </c>
      <c r="X28" s="94">
        <v>100</v>
      </c>
      <c r="Y28" s="94">
        <v>66</v>
      </c>
      <c r="Z28" s="94">
        <v>191</v>
      </c>
      <c r="AA28" s="94">
        <v>237</v>
      </c>
      <c r="AB28" s="94">
        <v>10</v>
      </c>
      <c r="AC28" s="94">
        <v>0</v>
      </c>
      <c r="AD28" s="97">
        <v>0</v>
      </c>
      <c r="AE28" s="28">
        <f>SUM(Tabla2[[#This Row],[META_CANDELARIA2]:[META_DISTRITO2]])</f>
        <v>624</v>
      </c>
      <c r="AF28" s="29">
        <f>+Tabla2[[#This Row],[META_CENTRO_ORIENTE]]-Tabla2[[#This Row],[META_TOTAL2]]</f>
        <v>0</v>
      </c>
      <c r="AH28" s="75">
        <f>+Tabla2[[#This Row],[META_CANDELARIA]]-Tabla2[[#This Row],[META_CANDELARIA2]]</f>
        <v>9</v>
      </c>
      <c r="AI28" s="76">
        <f>+Tabla2[[#This Row],[META_SANTA_FE]]-Tabla2[[#This Row],[META_SANTA_FE2]]</f>
        <v>42</v>
      </c>
      <c r="AJ28" s="76">
        <f>+Tabla2[[#This Row],[META_MARTIRES]]-Tabla2[[#This Row],[META_MARTIRES2]]</f>
        <v>-15</v>
      </c>
      <c r="AK28" s="76">
        <f>+Tabla2[[#This Row],[META_SAN_CRISTOBAL]]-Tabla2[[#This Row],[META_SAN_CRISTOBAL2]]</f>
        <v>-50</v>
      </c>
      <c r="AL28" s="76">
        <f>+Tabla2[[#This Row],[META_RAFAEL_URIBE_URIBE]]-Tabla2[[#This Row],[META_RAFAEL_URIBE_URIBE2]]</f>
        <v>-65</v>
      </c>
      <c r="AM28" s="76">
        <f>+Tabla2[[#This Row],[META_ANTONIO_NARIÑO]]-Tabla2[[#This Row],[META_ANTONIO_NARIÑO2]]</f>
        <v>79</v>
      </c>
      <c r="AN28" s="76">
        <f>+Tabla2[[#This Row],[META_SUBRED]]-Tabla2[[#This Row],[META_SUBRED2]]</f>
        <v>0</v>
      </c>
      <c r="AO28" s="79">
        <f>+Tabla2[[#This Row],[META_DISTRITO]]-Tabla2[[#This Row],[META_DISTRITO2]]</f>
        <v>0</v>
      </c>
      <c r="AP28" s="88">
        <f t="shared" si="0"/>
        <v>0</v>
      </c>
      <c r="AR28" s="126" t="s">
        <v>88</v>
      </c>
      <c r="AS28" s="127"/>
      <c r="AT28" s="127"/>
      <c r="AU28" s="127"/>
      <c r="AV28" s="127"/>
      <c r="AW28" s="127"/>
      <c r="AX28" s="127"/>
      <c r="AY28" s="128"/>
    </row>
    <row r="29" spans="1:51" ht="39.75" hidden="1" thickTop="1" thickBot="1">
      <c r="A29" s="20" t="s">
        <v>82</v>
      </c>
      <c r="B29" s="20" t="s">
        <v>83</v>
      </c>
      <c r="C29" s="20" t="s">
        <v>84</v>
      </c>
      <c r="D29" s="21">
        <v>20</v>
      </c>
      <c r="E29" s="20" t="s">
        <v>85</v>
      </c>
      <c r="F29" s="20" t="s">
        <v>89</v>
      </c>
      <c r="G29" s="20" t="s">
        <v>87</v>
      </c>
      <c r="H29" s="19" t="s">
        <v>59</v>
      </c>
      <c r="I29" s="19" t="s">
        <v>56</v>
      </c>
      <c r="J29" s="22">
        <v>105404</v>
      </c>
      <c r="K29" s="5">
        <v>1749.000028461918</v>
      </c>
      <c r="L29" s="22">
        <f>+Tabla2[[#This Row],[VALOR UNITARIO]]*Tabla2[[#This Row],[META_CENTRO_ORIENTE]]</f>
        <v>184351599</v>
      </c>
      <c r="M29" s="93">
        <v>82</v>
      </c>
      <c r="N29" s="94">
        <v>398</v>
      </c>
      <c r="O29" s="94">
        <v>145</v>
      </c>
      <c r="P29" s="94">
        <v>397</v>
      </c>
      <c r="Q29" s="94">
        <v>483</v>
      </c>
      <c r="R29" s="94">
        <v>244</v>
      </c>
      <c r="S29" s="94">
        <v>0</v>
      </c>
      <c r="T29" s="97">
        <v>0</v>
      </c>
      <c r="U29" s="28">
        <f>+Tabla2[[#This Row],[META_CANDELARIA]]+Tabla2[[#This Row],[META_SANTA_FE]]+Tabla2[[#This Row],[META_MARTIRES]]+Tabla2[[#This Row],[META_SAN_CRISTOBAL]]+Tabla2[[#This Row],[META_RAFAEL_URIBE_URIBE]]+Tabla2[[#This Row],[META_ANTONIO_NARIÑO]]+Tabla2[[#This Row],[META_SUBRED]]+Tabla2[[#This Row],[META_DISTRITO]]</f>
        <v>1749</v>
      </c>
      <c r="V29" s="29">
        <f>+Tabla2[[#This Row],[META_CENTRO_ORIENTE]]-Tabla2[[#This Row],[META_TOTAL]]</f>
        <v>2.8461917963795713E-5</v>
      </c>
      <c r="W29" s="93">
        <v>98</v>
      </c>
      <c r="X29" s="94">
        <v>186</v>
      </c>
      <c r="Y29" s="94">
        <v>276</v>
      </c>
      <c r="Z29" s="94">
        <v>384</v>
      </c>
      <c r="AA29" s="94">
        <v>557</v>
      </c>
      <c r="AB29" s="94">
        <v>248</v>
      </c>
      <c r="AC29" s="94">
        <v>0</v>
      </c>
      <c r="AD29" s="97">
        <v>0</v>
      </c>
      <c r="AE29" s="28">
        <f>SUM(Tabla2[[#This Row],[META_CANDELARIA2]:[META_DISTRITO2]])</f>
        <v>1749</v>
      </c>
      <c r="AF29" s="29">
        <f>+Tabla2[[#This Row],[META_CENTRO_ORIENTE]]-Tabla2[[#This Row],[META_TOTAL2]]</f>
        <v>2.8461917963795713E-5</v>
      </c>
      <c r="AH29" s="75">
        <f>+Tabla2[[#This Row],[META_CANDELARIA]]-Tabla2[[#This Row],[META_CANDELARIA2]]</f>
        <v>-16</v>
      </c>
      <c r="AI29" s="76">
        <f>+Tabla2[[#This Row],[META_SANTA_FE]]-Tabla2[[#This Row],[META_SANTA_FE2]]</f>
        <v>212</v>
      </c>
      <c r="AJ29" s="76">
        <f>+Tabla2[[#This Row],[META_MARTIRES]]-Tabla2[[#This Row],[META_MARTIRES2]]</f>
        <v>-131</v>
      </c>
      <c r="AK29" s="76">
        <f>+Tabla2[[#This Row],[META_SAN_CRISTOBAL]]-Tabla2[[#This Row],[META_SAN_CRISTOBAL2]]</f>
        <v>13</v>
      </c>
      <c r="AL29" s="76">
        <f>+Tabla2[[#This Row],[META_RAFAEL_URIBE_URIBE]]-Tabla2[[#This Row],[META_RAFAEL_URIBE_URIBE2]]</f>
        <v>-74</v>
      </c>
      <c r="AM29" s="76">
        <f>+Tabla2[[#This Row],[META_ANTONIO_NARIÑO]]-Tabla2[[#This Row],[META_ANTONIO_NARIÑO2]]</f>
        <v>-4</v>
      </c>
      <c r="AN29" s="76">
        <f>+Tabla2[[#This Row],[META_SUBRED]]-Tabla2[[#This Row],[META_SUBRED2]]</f>
        <v>0</v>
      </c>
      <c r="AO29" s="79">
        <f>+Tabla2[[#This Row],[META_DISTRITO]]-Tabla2[[#This Row],[META_DISTRITO2]]</f>
        <v>0</v>
      </c>
      <c r="AP29" s="88">
        <f t="shared" si="0"/>
        <v>0</v>
      </c>
      <c r="AR29" s="123"/>
      <c r="AS29" s="124"/>
      <c r="AT29" s="124"/>
      <c r="AU29" s="124"/>
      <c r="AV29" s="124"/>
      <c r="AW29" s="124"/>
      <c r="AX29" s="124"/>
      <c r="AY29" s="125"/>
    </row>
    <row r="30" spans="1:51" ht="39.75" hidden="1" thickTop="1" thickBot="1">
      <c r="A30" s="20" t="s">
        <v>82</v>
      </c>
      <c r="B30" s="20" t="s">
        <v>83</v>
      </c>
      <c r="C30" s="20" t="s">
        <v>84</v>
      </c>
      <c r="D30" s="21">
        <v>20</v>
      </c>
      <c r="E30" s="20" t="s">
        <v>85</v>
      </c>
      <c r="F30" s="20" t="s">
        <v>90</v>
      </c>
      <c r="G30" s="20" t="s">
        <v>87</v>
      </c>
      <c r="H30" s="19" t="s">
        <v>59</v>
      </c>
      <c r="I30" s="19" t="s">
        <v>56</v>
      </c>
      <c r="J30" s="22">
        <v>105404</v>
      </c>
      <c r="K30" s="5">
        <v>2064.0000094873058</v>
      </c>
      <c r="L30" s="22">
        <f>+Tabla2[[#This Row],[VALOR UNITARIO]]*Tabla2[[#This Row],[META_CENTRO_ORIENTE]]</f>
        <v>217553856.99999997</v>
      </c>
      <c r="M30" s="93">
        <v>93</v>
      </c>
      <c r="N30" s="94">
        <v>470</v>
      </c>
      <c r="O30" s="94">
        <v>171</v>
      </c>
      <c r="P30" s="94">
        <v>469</v>
      </c>
      <c r="Q30" s="94">
        <v>570</v>
      </c>
      <c r="R30" s="94">
        <v>291</v>
      </c>
      <c r="S30" s="94">
        <v>0</v>
      </c>
      <c r="T30" s="97">
        <v>0</v>
      </c>
      <c r="U30" s="28">
        <f>+Tabla2[[#This Row],[META_CANDELARIA]]+Tabla2[[#This Row],[META_SANTA_FE]]+Tabla2[[#This Row],[META_MARTIRES]]+Tabla2[[#This Row],[META_SAN_CRISTOBAL]]+Tabla2[[#This Row],[META_RAFAEL_URIBE_URIBE]]+Tabla2[[#This Row],[META_ANTONIO_NARIÑO]]+Tabla2[[#This Row],[META_SUBRED]]+Tabla2[[#This Row],[META_DISTRITO]]</f>
        <v>2064</v>
      </c>
      <c r="V30" s="29">
        <f>+Tabla2[[#This Row],[META_CENTRO_ORIENTE]]-Tabla2[[#This Row],[META_TOTAL]]</f>
        <v>9.4873057605582289E-6</v>
      </c>
      <c r="W30" s="93">
        <v>63</v>
      </c>
      <c r="X30" s="94">
        <v>264</v>
      </c>
      <c r="Y30" s="94">
        <v>450</v>
      </c>
      <c r="Z30" s="94">
        <v>498</v>
      </c>
      <c r="AA30" s="94">
        <v>663</v>
      </c>
      <c r="AB30" s="94">
        <v>126</v>
      </c>
      <c r="AC30" s="94">
        <v>0</v>
      </c>
      <c r="AD30" s="97">
        <v>0</v>
      </c>
      <c r="AE30" s="28">
        <f>SUM(Tabla2[[#This Row],[META_CANDELARIA2]:[META_DISTRITO2]])</f>
        <v>2064</v>
      </c>
      <c r="AF30" s="29">
        <f>+Tabla2[[#This Row],[META_CENTRO_ORIENTE]]-Tabla2[[#This Row],[META_TOTAL2]]</f>
        <v>9.4873057605582289E-6</v>
      </c>
      <c r="AH30" s="75">
        <f>+Tabla2[[#This Row],[META_CANDELARIA]]-Tabla2[[#This Row],[META_CANDELARIA2]]</f>
        <v>30</v>
      </c>
      <c r="AI30" s="76">
        <f>+Tabla2[[#This Row],[META_SANTA_FE]]-Tabla2[[#This Row],[META_SANTA_FE2]]</f>
        <v>206</v>
      </c>
      <c r="AJ30" s="76">
        <f>+Tabla2[[#This Row],[META_MARTIRES]]-Tabla2[[#This Row],[META_MARTIRES2]]</f>
        <v>-279</v>
      </c>
      <c r="AK30" s="76">
        <f>+Tabla2[[#This Row],[META_SAN_CRISTOBAL]]-Tabla2[[#This Row],[META_SAN_CRISTOBAL2]]</f>
        <v>-29</v>
      </c>
      <c r="AL30" s="76">
        <f>+Tabla2[[#This Row],[META_RAFAEL_URIBE_URIBE]]-Tabla2[[#This Row],[META_RAFAEL_URIBE_URIBE2]]</f>
        <v>-93</v>
      </c>
      <c r="AM30" s="76">
        <f>+Tabla2[[#This Row],[META_ANTONIO_NARIÑO]]-Tabla2[[#This Row],[META_ANTONIO_NARIÑO2]]</f>
        <v>165</v>
      </c>
      <c r="AN30" s="76">
        <f>+Tabla2[[#This Row],[META_SUBRED]]-Tabla2[[#This Row],[META_SUBRED2]]</f>
        <v>0</v>
      </c>
      <c r="AO30" s="79">
        <f>+Tabla2[[#This Row],[META_DISTRITO]]-Tabla2[[#This Row],[META_DISTRITO2]]</f>
        <v>0</v>
      </c>
      <c r="AP30" s="88">
        <f t="shared" si="0"/>
        <v>0</v>
      </c>
      <c r="AR30" s="123"/>
      <c r="AS30" s="124"/>
      <c r="AT30" s="124"/>
      <c r="AU30" s="124"/>
      <c r="AV30" s="124"/>
      <c r="AW30" s="124"/>
      <c r="AX30" s="124"/>
      <c r="AY30" s="125"/>
    </row>
    <row r="31" spans="1:51" ht="52.5" hidden="1" thickTop="1" thickBot="1">
      <c r="A31" s="20" t="s">
        <v>82</v>
      </c>
      <c r="B31" s="20" t="s">
        <v>83</v>
      </c>
      <c r="C31" s="20" t="s">
        <v>84</v>
      </c>
      <c r="D31" s="21">
        <v>21</v>
      </c>
      <c r="E31" s="20" t="s">
        <v>91</v>
      </c>
      <c r="F31" s="20" t="s">
        <v>86</v>
      </c>
      <c r="G31" s="20" t="s">
        <v>87</v>
      </c>
      <c r="H31" s="19" t="s">
        <v>59</v>
      </c>
      <c r="I31" s="19" t="s">
        <v>56</v>
      </c>
      <c r="J31" s="22">
        <v>55938</v>
      </c>
      <c r="K31" s="5">
        <v>336.00003575387035</v>
      </c>
      <c r="L31" s="22">
        <f>+Tabla2[[#This Row],[VALOR UNITARIO]]*Tabla2[[#This Row],[META_CENTRO_ORIENTE]]</f>
        <v>18795170</v>
      </c>
      <c r="M31" s="93">
        <v>15</v>
      </c>
      <c r="N31" s="94">
        <v>76</v>
      </c>
      <c r="O31" s="94">
        <v>28</v>
      </c>
      <c r="P31" s="94">
        <v>76</v>
      </c>
      <c r="Q31" s="94">
        <v>92</v>
      </c>
      <c r="R31" s="94">
        <v>49</v>
      </c>
      <c r="S31" s="94">
        <v>0</v>
      </c>
      <c r="T31" s="97">
        <v>0</v>
      </c>
      <c r="U31" s="28">
        <f>+Tabla2[[#This Row],[META_CANDELARIA]]+Tabla2[[#This Row],[META_SANTA_FE]]+Tabla2[[#This Row],[META_MARTIRES]]+Tabla2[[#This Row],[META_SAN_CRISTOBAL]]+Tabla2[[#This Row],[META_RAFAEL_URIBE_URIBE]]+Tabla2[[#This Row],[META_ANTONIO_NARIÑO]]+Tabla2[[#This Row],[META_SUBRED]]+Tabla2[[#This Row],[META_DISTRITO]]</f>
        <v>336</v>
      </c>
      <c r="V31" s="29">
        <f>+Tabla2[[#This Row],[META_CENTRO_ORIENTE]]-Tabla2[[#This Row],[META_TOTAL]]</f>
        <v>3.575387034970845E-5</v>
      </c>
      <c r="W31" s="93">
        <v>11</v>
      </c>
      <c r="X31" s="94">
        <v>54</v>
      </c>
      <c r="Y31" s="94">
        <v>36</v>
      </c>
      <c r="Z31" s="94">
        <v>103</v>
      </c>
      <c r="AA31" s="94">
        <v>127.00003575386999</v>
      </c>
      <c r="AB31" s="94">
        <v>5</v>
      </c>
      <c r="AC31" s="94"/>
      <c r="AD31" s="97"/>
      <c r="AE31" s="28">
        <f>SUM(Tabla2[[#This Row],[META_CANDELARIA2]:[META_DISTRITO2]])</f>
        <v>336.00003575387001</v>
      </c>
      <c r="AF31" s="29">
        <f>+Tabla2[[#This Row],[META_CENTRO_ORIENTE]]-Tabla2[[#This Row],[META_TOTAL2]]</f>
        <v>0</v>
      </c>
      <c r="AH31" s="75">
        <f>+Tabla2[[#This Row],[META_CANDELARIA]]-Tabla2[[#This Row],[META_CANDELARIA2]]</f>
        <v>4</v>
      </c>
      <c r="AI31" s="76">
        <f>+Tabla2[[#This Row],[META_SANTA_FE]]-Tabla2[[#This Row],[META_SANTA_FE2]]</f>
        <v>22</v>
      </c>
      <c r="AJ31" s="76">
        <f>+Tabla2[[#This Row],[META_MARTIRES]]-Tabla2[[#This Row],[META_MARTIRES2]]</f>
        <v>-8</v>
      </c>
      <c r="AK31" s="76">
        <f>+Tabla2[[#This Row],[META_SAN_CRISTOBAL]]-Tabla2[[#This Row],[META_SAN_CRISTOBAL2]]</f>
        <v>-27</v>
      </c>
      <c r="AL31" s="76">
        <f>+Tabla2[[#This Row],[META_RAFAEL_URIBE_URIBE]]-Tabla2[[#This Row],[META_RAFAEL_URIBE_URIBE2]]</f>
        <v>-35.000035753869994</v>
      </c>
      <c r="AM31" s="76">
        <f>+Tabla2[[#This Row],[META_ANTONIO_NARIÑO]]-Tabla2[[#This Row],[META_ANTONIO_NARIÑO2]]</f>
        <v>44</v>
      </c>
      <c r="AN31" s="76">
        <f>+Tabla2[[#This Row],[META_SUBRED]]-Tabla2[[#This Row],[META_SUBRED2]]</f>
        <v>0</v>
      </c>
      <c r="AO31" s="79">
        <f>+Tabla2[[#This Row],[META_DISTRITO]]-Tabla2[[#This Row],[META_DISTRITO2]]</f>
        <v>0</v>
      </c>
      <c r="AP31" s="88">
        <f t="shared" si="0"/>
        <v>-3.5753869994437082E-5</v>
      </c>
      <c r="AR31" s="126" t="s">
        <v>92</v>
      </c>
      <c r="AS31" s="127"/>
      <c r="AT31" s="127"/>
      <c r="AU31" s="127"/>
      <c r="AV31" s="127"/>
      <c r="AW31" s="127"/>
      <c r="AX31" s="127"/>
      <c r="AY31" s="128"/>
    </row>
    <row r="32" spans="1:51" ht="39.75" hidden="1" thickTop="1" thickBot="1">
      <c r="A32" s="20" t="s">
        <v>82</v>
      </c>
      <c r="B32" s="20" t="s">
        <v>83</v>
      </c>
      <c r="C32" s="20" t="s">
        <v>84</v>
      </c>
      <c r="D32" s="21">
        <v>22</v>
      </c>
      <c r="E32" s="20" t="s">
        <v>93</v>
      </c>
      <c r="F32" s="20" t="s">
        <v>86</v>
      </c>
      <c r="G32" s="20" t="s">
        <v>87</v>
      </c>
      <c r="H32" s="19" t="s">
        <v>76</v>
      </c>
      <c r="I32" s="19" t="s">
        <v>56</v>
      </c>
      <c r="J32" s="22">
        <v>105404</v>
      </c>
      <c r="K32" s="5">
        <v>0</v>
      </c>
      <c r="L32" s="22">
        <f>+Tabla2[[#This Row],[VALOR UNITARIO]]*Tabla2[[#This Row],[META_CENTRO_ORIENTE]]</f>
        <v>0</v>
      </c>
      <c r="M32" s="98">
        <f>+Tabla2[[#This Row],[META_CENTRO_ORIENTE]]*4.55/100</f>
        <v>0</v>
      </c>
      <c r="N32" s="95">
        <f>+Tabla2[[#This Row],[META_CENTRO_ORIENTE]]*22.8/100</f>
        <v>0</v>
      </c>
      <c r="O32" s="95">
        <f>+Tabla2[[#This Row],[META_CENTRO_ORIENTE]]*8.3/100</f>
        <v>0</v>
      </c>
      <c r="P32" s="95">
        <f>+Tabla2[[#This Row],[META_CENTRO_ORIENTE]]*22.73/100</f>
        <v>0</v>
      </c>
      <c r="Q32" s="95">
        <f>+Tabla2[[#This Row],[META_CENTRO_ORIENTE]]*22.64/100</f>
        <v>0</v>
      </c>
      <c r="R32" s="95">
        <f>+Tabla2[[#This Row],[META_CENTRO_ORIENTE]]*0.14</f>
        <v>0</v>
      </c>
      <c r="S32" s="95">
        <v>0</v>
      </c>
      <c r="T32" s="96">
        <v>0</v>
      </c>
      <c r="U32" s="28">
        <f>+Tabla2[[#This Row],[META_CANDELARIA]]+Tabla2[[#This Row],[META_SANTA_FE]]+Tabla2[[#This Row],[META_MARTIRES]]+Tabla2[[#This Row],[META_SAN_CRISTOBAL]]+Tabla2[[#This Row],[META_RAFAEL_URIBE_URIBE]]+Tabla2[[#This Row],[META_ANTONIO_NARIÑO]]+Tabla2[[#This Row],[META_SUBRED]]+Tabla2[[#This Row],[META_DISTRITO]]</f>
        <v>0</v>
      </c>
      <c r="V32" s="29">
        <f>+Tabla2[[#This Row],[META_CENTRO_ORIENTE]]-Tabla2[[#This Row],[META_TOTAL]]</f>
        <v>0</v>
      </c>
      <c r="W32" s="98"/>
      <c r="X32" s="95"/>
      <c r="Y32" s="95"/>
      <c r="Z32" s="95"/>
      <c r="AA32" s="95"/>
      <c r="AB32" s="95"/>
      <c r="AC32" s="95"/>
      <c r="AD32" s="96"/>
      <c r="AE32" s="28">
        <f>SUM(Tabla2[[#This Row],[META_CANDELARIA2]:[META_DISTRITO2]])</f>
        <v>0</v>
      </c>
      <c r="AF32" s="29">
        <f>+Tabla2[[#This Row],[META_CENTRO_ORIENTE]]-Tabla2[[#This Row],[META_TOTAL2]]</f>
        <v>0</v>
      </c>
      <c r="AH32" s="80">
        <f>+Tabla2[[#This Row],[META_CANDELARIA]]-Tabla2[[#This Row],[META_CANDELARIA2]]</f>
        <v>0</v>
      </c>
      <c r="AI32" s="77">
        <f>+Tabla2[[#This Row],[META_SANTA_FE]]-Tabla2[[#This Row],[META_SANTA_FE2]]</f>
        <v>0</v>
      </c>
      <c r="AJ32" s="77">
        <f>+Tabla2[[#This Row],[META_MARTIRES]]-Tabla2[[#This Row],[META_MARTIRES2]]</f>
        <v>0</v>
      </c>
      <c r="AK32" s="77">
        <f>+Tabla2[[#This Row],[META_SAN_CRISTOBAL]]-Tabla2[[#This Row],[META_SAN_CRISTOBAL2]]</f>
        <v>0</v>
      </c>
      <c r="AL32" s="77">
        <f>+Tabla2[[#This Row],[META_RAFAEL_URIBE_URIBE]]-Tabla2[[#This Row],[META_RAFAEL_URIBE_URIBE2]]</f>
        <v>0</v>
      </c>
      <c r="AM32" s="77">
        <f>+Tabla2[[#This Row],[META_ANTONIO_NARIÑO]]-Tabla2[[#This Row],[META_ANTONIO_NARIÑO2]]</f>
        <v>0</v>
      </c>
      <c r="AN32" s="77">
        <f>+Tabla2[[#This Row],[META_SUBRED]]-Tabla2[[#This Row],[META_SUBRED2]]</f>
        <v>0</v>
      </c>
      <c r="AO32" s="78">
        <f>+Tabla2[[#This Row],[META_DISTRITO]]-Tabla2[[#This Row],[META_DISTRITO2]]</f>
        <v>0</v>
      </c>
      <c r="AP32" s="88">
        <f t="shared" si="0"/>
        <v>0</v>
      </c>
      <c r="AR32" s="123"/>
      <c r="AS32" s="124"/>
      <c r="AT32" s="124"/>
      <c r="AU32" s="124"/>
      <c r="AV32" s="124"/>
      <c r="AW32" s="124"/>
      <c r="AX32" s="124"/>
      <c r="AY32" s="125"/>
    </row>
    <row r="33" spans="1:51" ht="39.75" hidden="1" thickTop="1" thickBot="1">
      <c r="A33" s="20" t="s">
        <v>82</v>
      </c>
      <c r="B33" s="20" t="s">
        <v>83</v>
      </c>
      <c r="C33" s="20" t="s">
        <v>84</v>
      </c>
      <c r="D33" s="21">
        <v>23</v>
      </c>
      <c r="E33" s="20" t="s">
        <v>94</v>
      </c>
      <c r="F33" s="20" t="s">
        <v>86</v>
      </c>
      <c r="G33" s="20" t="s">
        <v>87</v>
      </c>
      <c r="H33" s="19" t="s">
        <v>76</v>
      </c>
      <c r="I33" s="19" t="s">
        <v>56</v>
      </c>
      <c r="J33" s="22">
        <v>55938</v>
      </c>
      <c r="K33" s="5">
        <v>0</v>
      </c>
      <c r="L33" s="22">
        <f>+Tabla2[[#This Row],[VALOR UNITARIO]]*Tabla2[[#This Row],[META_CENTRO_ORIENTE]]</f>
        <v>0</v>
      </c>
      <c r="M33" s="98">
        <f>+Tabla2[[#This Row],[META_CENTRO_ORIENTE]]*4.55/100</f>
        <v>0</v>
      </c>
      <c r="N33" s="95">
        <f>+Tabla2[[#This Row],[META_CENTRO_ORIENTE]]*22.8/100</f>
        <v>0</v>
      </c>
      <c r="O33" s="95">
        <f>+Tabla2[[#This Row],[META_CENTRO_ORIENTE]]*8.3/100</f>
        <v>0</v>
      </c>
      <c r="P33" s="95">
        <f>+Tabla2[[#This Row],[META_CENTRO_ORIENTE]]*22.73/100</f>
        <v>0</v>
      </c>
      <c r="Q33" s="95">
        <f>+Tabla2[[#This Row],[META_CENTRO_ORIENTE]]*22.64/100</f>
        <v>0</v>
      </c>
      <c r="R33" s="95">
        <f>+Tabla2[[#This Row],[META_CENTRO_ORIENTE]]*0.14</f>
        <v>0</v>
      </c>
      <c r="S33" s="95">
        <v>0</v>
      </c>
      <c r="T33" s="96">
        <v>0</v>
      </c>
      <c r="U33" s="28">
        <f>+Tabla2[[#This Row],[META_CANDELARIA]]+Tabla2[[#This Row],[META_SANTA_FE]]+Tabla2[[#This Row],[META_MARTIRES]]+Tabla2[[#This Row],[META_SAN_CRISTOBAL]]+Tabla2[[#This Row],[META_RAFAEL_URIBE_URIBE]]+Tabla2[[#This Row],[META_ANTONIO_NARIÑO]]+Tabla2[[#This Row],[META_SUBRED]]+Tabla2[[#This Row],[META_DISTRITO]]</f>
        <v>0</v>
      </c>
      <c r="V33" s="29">
        <f>+Tabla2[[#This Row],[META_CENTRO_ORIENTE]]-Tabla2[[#This Row],[META_TOTAL]]</f>
        <v>0</v>
      </c>
      <c r="W33" s="98"/>
      <c r="X33" s="95"/>
      <c r="Y33" s="95"/>
      <c r="Z33" s="95"/>
      <c r="AA33" s="95"/>
      <c r="AB33" s="95"/>
      <c r="AC33" s="95"/>
      <c r="AD33" s="96"/>
      <c r="AE33" s="28">
        <f>SUM(Tabla2[[#This Row],[META_CANDELARIA2]:[META_DISTRITO2]])</f>
        <v>0</v>
      </c>
      <c r="AF33" s="29">
        <f>+Tabla2[[#This Row],[META_CENTRO_ORIENTE]]-Tabla2[[#This Row],[META_TOTAL2]]</f>
        <v>0</v>
      </c>
      <c r="AH33" s="80">
        <f>+Tabla2[[#This Row],[META_CANDELARIA]]-Tabla2[[#This Row],[META_CANDELARIA2]]</f>
        <v>0</v>
      </c>
      <c r="AI33" s="77">
        <f>+Tabla2[[#This Row],[META_SANTA_FE]]-Tabla2[[#This Row],[META_SANTA_FE2]]</f>
        <v>0</v>
      </c>
      <c r="AJ33" s="77">
        <f>+Tabla2[[#This Row],[META_MARTIRES]]-Tabla2[[#This Row],[META_MARTIRES2]]</f>
        <v>0</v>
      </c>
      <c r="AK33" s="77">
        <f>+Tabla2[[#This Row],[META_SAN_CRISTOBAL]]-Tabla2[[#This Row],[META_SAN_CRISTOBAL2]]</f>
        <v>0</v>
      </c>
      <c r="AL33" s="77">
        <f>+Tabla2[[#This Row],[META_RAFAEL_URIBE_URIBE]]-Tabla2[[#This Row],[META_RAFAEL_URIBE_URIBE2]]</f>
        <v>0</v>
      </c>
      <c r="AM33" s="77">
        <f>+Tabla2[[#This Row],[META_ANTONIO_NARIÑO]]-Tabla2[[#This Row],[META_ANTONIO_NARIÑO2]]</f>
        <v>0</v>
      </c>
      <c r="AN33" s="77">
        <f>+Tabla2[[#This Row],[META_SUBRED]]-Tabla2[[#This Row],[META_SUBRED2]]</f>
        <v>0</v>
      </c>
      <c r="AO33" s="78">
        <f>+Tabla2[[#This Row],[META_DISTRITO]]-Tabla2[[#This Row],[META_DISTRITO2]]</f>
        <v>0</v>
      </c>
      <c r="AP33" s="88">
        <f t="shared" si="0"/>
        <v>0</v>
      </c>
      <c r="AR33" s="123"/>
      <c r="AS33" s="124"/>
      <c r="AT33" s="124"/>
      <c r="AU33" s="124"/>
      <c r="AV33" s="124"/>
      <c r="AW33" s="124"/>
      <c r="AX33" s="124"/>
      <c r="AY33" s="125"/>
    </row>
    <row r="34" spans="1:51" ht="39.75" hidden="1" thickTop="1" thickBot="1">
      <c r="A34" s="20" t="s">
        <v>82</v>
      </c>
      <c r="B34" s="20" t="s">
        <v>83</v>
      </c>
      <c r="C34" s="20" t="s">
        <v>84</v>
      </c>
      <c r="D34" s="21">
        <v>24</v>
      </c>
      <c r="E34" s="20" t="s">
        <v>95</v>
      </c>
      <c r="F34" s="20" t="s">
        <v>89</v>
      </c>
      <c r="G34" s="20" t="s">
        <v>87</v>
      </c>
      <c r="H34" s="19" t="s">
        <v>59</v>
      </c>
      <c r="I34" s="19" t="s">
        <v>56</v>
      </c>
      <c r="J34" s="22">
        <v>180297</v>
      </c>
      <c r="K34" s="5">
        <v>133</v>
      </c>
      <c r="L34" s="22">
        <f>+Tabla2[[#This Row],[VALOR UNITARIO]]*Tabla2[[#This Row],[META_CENTRO_ORIENTE]]</f>
        <v>23979501</v>
      </c>
      <c r="M34" s="93">
        <f>+Tabla2[[#This Row],[META_CENTRO_ORIENTE]]*4.55/100</f>
        <v>6.0514999999999999</v>
      </c>
      <c r="N34" s="94">
        <f>+Tabla2[[#This Row],[META_CENTRO_ORIENTE]]*22.8/100</f>
        <v>30.324000000000002</v>
      </c>
      <c r="O34" s="94">
        <f>+Tabla2[[#This Row],[META_CENTRO_ORIENTE]]*8.3/100</f>
        <v>11.039000000000001</v>
      </c>
      <c r="P34" s="94">
        <f>+Tabla2[[#This Row],[META_CENTRO_ORIENTE]]*22.73/100</f>
        <v>30.230900000000002</v>
      </c>
      <c r="Q34" s="94">
        <f>+Tabla2[[#This Row],[META_CENTRO_ORIENTE]]*27.64/100</f>
        <v>36.761200000000002</v>
      </c>
      <c r="R34" s="94">
        <f>+Tabla2[[#This Row],[META_CENTRO_ORIENTE]]*14/100</f>
        <v>18.62</v>
      </c>
      <c r="S34" s="94">
        <v>0</v>
      </c>
      <c r="T34" s="97">
        <v>0</v>
      </c>
      <c r="U34" s="28">
        <f>+Tabla2[[#This Row],[META_CANDELARIA]]+Tabla2[[#This Row],[META_SANTA_FE]]+Tabla2[[#This Row],[META_MARTIRES]]+Tabla2[[#This Row],[META_SAN_CRISTOBAL]]+Tabla2[[#This Row],[META_RAFAEL_URIBE_URIBE]]+Tabla2[[#This Row],[META_ANTONIO_NARIÑO]]+Tabla2[[#This Row],[META_SUBRED]]+Tabla2[[#This Row],[META_DISTRITO]]</f>
        <v>133.0266</v>
      </c>
      <c r="V34" s="29">
        <f>+Tabla2[[#This Row],[META_CENTRO_ORIENTE]]-Tabla2[[#This Row],[META_TOTAL]]</f>
        <v>-2.6600000000001955E-2</v>
      </c>
      <c r="W34" s="93">
        <v>0</v>
      </c>
      <c r="X34" s="94">
        <v>0</v>
      </c>
      <c r="Y34" s="94">
        <v>6</v>
      </c>
      <c r="Z34" s="94">
        <v>127</v>
      </c>
      <c r="AA34" s="94">
        <v>0</v>
      </c>
      <c r="AB34" s="94">
        <v>0</v>
      </c>
      <c r="AC34" s="94">
        <v>0</v>
      </c>
      <c r="AD34" s="97">
        <v>0</v>
      </c>
      <c r="AE34" s="28">
        <f>SUM(Tabla2[[#This Row],[META_CANDELARIA2]:[META_DISTRITO2]])</f>
        <v>133</v>
      </c>
      <c r="AF34" s="29">
        <f>+Tabla2[[#This Row],[META_CENTRO_ORIENTE]]-Tabla2[[#This Row],[META_TOTAL2]]</f>
        <v>0</v>
      </c>
      <c r="AH34" s="75">
        <f>+Tabla2[[#This Row],[META_CANDELARIA]]-Tabla2[[#This Row],[META_CANDELARIA2]]</f>
        <v>6.0514999999999999</v>
      </c>
      <c r="AI34" s="76">
        <f>+Tabla2[[#This Row],[META_SANTA_FE]]-Tabla2[[#This Row],[META_SANTA_FE2]]</f>
        <v>30.324000000000002</v>
      </c>
      <c r="AJ34" s="76">
        <f>+Tabla2[[#This Row],[META_MARTIRES]]-Tabla2[[#This Row],[META_MARTIRES2]]</f>
        <v>5.0390000000000015</v>
      </c>
      <c r="AK34" s="76">
        <f>+Tabla2[[#This Row],[META_SAN_CRISTOBAL]]-Tabla2[[#This Row],[META_SAN_CRISTOBAL2]]</f>
        <v>-96.769099999999995</v>
      </c>
      <c r="AL34" s="76">
        <f>+Tabla2[[#This Row],[META_RAFAEL_URIBE_URIBE]]-Tabla2[[#This Row],[META_RAFAEL_URIBE_URIBE2]]</f>
        <v>36.761200000000002</v>
      </c>
      <c r="AM34" s="76">
        <f>+Tabla2[[#This Row],[META_ANTONIO_NARIÑO]]-Tabla2[[#This Row],[META_ANTONIO_NARIÑO2]]</f>
        <v>18.62</v>
      </c>
      <c r="AN34" s="76">
        <f>+Tabla2[[#This Row],[META_SUBRED]]-Tabla2[[#This Row],[META_SUBRED2]]</f>
        <v>0</v>
      </c>
      <c r="AO34" s="79">
        <f>+Tabla2[[#This Row],[META_DISTRITO]]-Tabla2[[#This Row],[META_DISTRITO2]]</f>
        <v>0</v>
      </c>
      <c r="AP34" s="88">
        <f t="shared" si="0"/>
        <v>2.6600000000012614E-2</v>
      </c>
      <c r="AR34" s="123"/>
      <c r="AS34" s="124"/>
      <c r="AT34" s="124"/>
      <c r="AU34" s="124"/>
      <c r="AV34" s="124"/>
      <c r="AW34" s="124"/>
      <c r="AX34" s="124"/>
      <c r="AY34" s="125"/>
    </row>
    <row r="35" spans="1:51" ht="39.75" hidden="1" thickTop="1" thickBot="1">
      <c r="A35" s="20" t="s">
        <v>82</v>
      </c>
      <c r="B35" s="20" t="s">
        <v>83</v>
      </c>
      <c r="C35" s="20" t="s">
        <v>84</v>
      </c>
      <c r="D35" s="21">
        <v>25</v>
      </c>
      <c r="E35" s="20" t="s">
        <v>96</v>
      </c>
      <c r="F35" s="20" t="s">
        <v>97</v>
      </c>
      <c r="G35" s="20" t="s">
        <v>87</v>
      </c>
      <c r="H35" s="19" t="s">
        <v>59</v>
      </c>
      <c r="I35" s="19" t="s">
        <v>56</v>
      </c>
      <c r="J35" s="22">
        <v>210809</v>
      </c>
      <c r="K35" s="5">
        <v>37</v>
      </c>
      <c r="L35" s="22">
        <f>+Tabla2[[#This Row],[VALOR UNITARIO]]*Tabla2[[#This Row],[META_CENTRO_ORIENTE]]</f>
        <v>7799933</v>
      </c>
      <c r="M35" s="93">
        <f>+Tabla2[[#This Row],[META_CENTRO_ORIENTE]]*4.55/100</f>
        <v>1.6835</v>
      </c>
      <c r="N35" s="94">
        <f>+Tabla2[[#This Row],[META_CENTRO_ORIENTE]]*22.8/100</f>
        <v>8.4359999999999999</v>
      </c>
      <c r="O35" s="94">
        <f>+Tabla2[[#This Row],[META_CENTRO_ORIENTE]]*8.3/100</f>
        <v>3.0710000000000002</v>
      </c>
      <c r="P35" s="94">
        <f>+Tabla2[[#This Row],[META_CENTRO_ORIENTE]]*22.73/100</f>
        <v>8.4100999999999999</v>
      </c>
      <c r="Q35" s="94">
        <f>+Tabla2[[#This Row],[META_CENTRO_ORIENTE]]*27.64/100</f>
        <v>10.226800000000001</v>
      </c>
      <c r="R35" s="94">
        <f>+Tabla2[[#This Row],[META_CENTRO_ORIENTE]]*14/100</f>
        <v>5.18</v>
      </c>
      <c r="S35" s="94">
        <v>0</v>
      </c>
      <c r="T35" s="97">
        <v>0</v>
      </c>
      <c r="U35" s="28">
        <f>+Tabla2[[#This Row],[META_CANDELARIA]]+Tabla2[[#This Row],[META_SANTA_FE]]+Tabla2[[#This Row],[META_MARTIRES]]+Tabla2[[#This Row],[META_SAN_CRISTOBAL]]+Tabla2[[#This Row],[META_RAFAEL_URIBE_URIBE]]+Tabla2[[#This Row],[META_ANTONIO_NARIÑO]]+Tabla2[[#This Row],[META_SUBRED]]+Tabla2[[#This Row],[META_DISTRITO]]</f>
        <v>37.007400000000004</v>
      </c>
      <c r="V35" s="29">
        <f>+Tabla2[[#This Row],[META_CENTRO_ORIENTE]]-Tabla2[[#This Row],[META_TOTAL]]</f>
        <v>-7.40000000000407E-3</v>
      </c>
      <c r="W35" s="93">
        <v>0</v>
      </c>
      <c r="X35" s="94">
        <v>8</v>
      </c>
      <c r="Y35" s="94">
        <v>8</v>
      </c>
      <c r="Z35" s="94">
        <v>8</v>
      </c>
      <c r="AA35" s="94">
        <v>8</v>
      </c>
      <c r="AB35" s="94">
        <v>5</v>
      </c>
      <c r="AC35" s="94"/>
      <c r="AD35" s="97"/>
      <c r="AE35" s="28">
        <f>SUM(Tabla2[[#This Row],[META_CANDELARIA2]:[META_DISTRITO2]])</f>
        <v>37</v>
      </c>
      <c r="AF35" s="29">
        <f>+Tabla2[[#This Row],[META_CENTRO_ORIENTE]]-Tabla2[[#This Row],[META_TOTAL2]]</f>
        <v>0</v>
      </c>
      <c r="AH35" s="75">
        <f>+Tabla2[[#This Row],[META_CANDELARIA]]-Tabla2[[#This Row],[META_CANDELARIA2]]</f>
        <v>1.6835</v>
      </c>
      <c r="AI35" s="76">
        <f>+Tabla2[[#This Row],[META_SANTA_FE]]-Tabla2[[#This Row],[META_SANTA_FE2]]</f>
        <v>0.43599999999999994</v>
      </c>
      <c r="AJ35" s="76">
        <f>+Tabla2[[#This Row],[META_MARTIRES]]-Tabla2[[#This Row],[META_MARTIRES2]]</f>
        <v>-4.9290000000000003</v>
      </c>
      <c r="AK35" s="76">
        <f>+Tabla2[[#This Row],[META_SAN_CRISTOBAL]]-Tabla2[[#This Row],[META_SAN_CRISTOBAL2]]</f>
        <v>0.41009999999999991</v>
      </c>
      <c r="AL35" s="76">
        <f>+Tabla2[[#This Row],[META_RAFAEL_URIBE_URIBE]]-Tabla2[[#This Row],[META_RAFAEL_URIBE_URIBE2]]</f>
        <v>2.2268000000000008</v>
      </c>
      <c r="AM35" s="76">
        <f>+Tabla2[[#This Row],[META_ANTONIO_NARIÑO]]-Tabla2[[#This Row],[META_ANTONIO_NARIÑO2]]</f>
        <v>0.17999999999999972</v>
      </c>
      <c r="AN35" s="76">
        <f>+Tabla2[[#This Row],[META_SUBRED]]-Tabla2[[#This Row],[META_SUBRED2]]</f>
        <v>0</v>
      </c>
      <c r="AO35" s="79">
        <f>+Tabla2[[#This Row],[META_DISTRITO]]-Tabla2[[#This Row],[META_DISTRITO2]]</f>
        <v>0</v>
      </c>
      <c r="AP35" s="88">
        <f t="shared" si="0"/>
        <v>7.4000000000000732E-3</v>
      </c>
      <c r="AR35" s="123"/>
      <c r="AS35" s="124"/>
      <c r="AT35" s="124"/>
      <c r="AU35" s="124"/>
      <c r="AV35" s="124"/>
      <c r="AW35" s="124"/>
      <c r="AX35" s="124"/>
      <c r="AY35" s="125"/>
    </row>
    <row r="36" spans="1:51" ht="39.75" hidden="1" thickTop="1" thickBot="1">
      <c r="A36" s="20" t="s">
        <v>82</v>
      </c>
      <c r="B36" s="20" t="s">
        <v>83</v>
      </c>
      <c r="C36" s="20" t="s">
        <v>84</v>
      </c>
      <c r="D36" s="21">
        <v>26</v>
      </c>
      <c r="E36" s="20" t="s">
        <v>98</v>
      </c>
      <c r="F36" s="20" t="s">
        <v>86</v>
      </c>
      <c r="G36" s="20" t="s">
        <v>87</v>
      </c>
      <c r="H36" s="19" t="s">
        <v>59</v>
      </c>
      <c r="I36" s="19" t="s">
        <v>56</v>
      </c>
      <c r="J36" s="22">
        <v>140539</v>
      </c>
      <c r="K36" s="5">
        <v>851.99998576907478</v>
      </c>
      <c r="L36" s="22">
        <f>+Tabla2[[#This Row],[VALOR UNITARIO]]*Tabla2[[#This Row],[META_CENTRO_ORIENTE]]</f>
        <v>119739226</v>
      </c>
      <c r="M36" s="93">
        <v>41</v>
      </c>
      <c r="N36" s="94">
        <v>194</v>
      </c>
      <c r="O36" s="94">
        <v>70</v>
      </c>
      <c r="P36" s="94">
        <v>193</v>
      </c>
      <c r="Q36" s="94">
        <v>235</v>
      </c>
      <c r="R36" s="94">
        <v>119</v>
      </c>
      <c r="S36" s="94">
        <v>0</v>
      </c>
      <c r="T36" s="97">
        <v>0</v>
      </c>
      <c r="U36" s="28">
        <f>+Tabla2[[#This Row],[META_CANDELARIA]]+Tabla2[[#This Row],[META_SANTA_FE]]+Tabla2[[#This Row],[META_MARTIRES]]+Tabla2[[#This Row],[META_SAN_CRISTOBAL]]+Tabla2[[#This Row],[META_RAFAEL_URIBE_URIBE]]+Tabla2[[#This Row],[META_ANTONIO_NARIÑO]]+Tabla2[[#This Row],[META_SUBRED]]+Tabla2[[#This Row],[META_DISTRITO]]</f>
        <v>852</v>
      </c>
      <c r="V36" s="29">
        <f>+Tabla2[[#This Row],[META_CENTRO_ORIENTE]]-Tabla2[[#This Row],[META_TOTAL]]</f>
        <v>-1.4230925216907053E-5</v>
      </c>
      <c r="W36" s="93">
        <v>26.999985769075</v>
      </c>
      <c r="X36" s="94">
        <v>137</v>
      </c>
      <c r="Y36" s="94">
        <v>90</v>
      </c>
      <c r="Z36" s="94">
        <v>261</v>
      </c>
      <c r="AA36" s="94">
        <v>324</v>
      </c>
      <c r="AB36" s="94">
        <v>13</v>
      </c>
      <c r="AC36" s="94"/>
      <c r="AD36" s="97"/>
      <c r="AE36" s="28">
        <f>SUM(Tabla2[[#This Row],[META_CANDELARIA2]:[META_DISTRITO2]])</f>
        <v>851.99998576907501</v>
      </c>
      <c r="AF36" s="29">
        <f>+Tabla2[[#This Row],[META_CENTRO_ORIENTE]]-Tabla2[[#This Row],[META_TOTAL2]]</f>
        <v>0</v>
      </c>
      <c r="AH36" s="75">
        <f>+Tabla2[[#This Row],[META_CANDELARIA]]-Tabla2[[#This Row],[META_CANDELARIA2]]</f>
        <v>14.000014230925</v>
      </c>
      <c r="AI36" s="76">
        <f>+Tabla2[[#This Row],[META_SANTA_FE]]-Tabla2[[#This Row],[META_SANTA_FE2]]</f>
        <v>57</v>
      </c>
      <c r="AJ36" s="76">
        <f>+Tabla2[[#This Row],[META_MARTIRES]]-Tabla2[[#This Row],[META_MARTIRES2]]</f>
        <v>-20</v>
      </c>
      <c r="AK36" s="76">
        <f>+Tabla2[[#This Row],[META_SAN_CRISTOBAL]]-Tabla2[[#This Row],[META_SAN_CRISTOBAL2]]</f>
        <v>-68</v>
      </c>
      <c r="AL36" s="76">
        <f>+Tabla2[[#This Row],[META_RAFAEL_URIBE_URIBE]]-Tabla2[[#This Row],[META_RAFAEL_URIBE_URIBE2]]</f>
        <v>-89</v>
      </c>
      <c r="AM36" s="76">
        <f>+Tabla2[[#This Row],[META_ANTONIO_NARIÑO]]-Tabla2[[#This Row],[META_ANTONIO_NARIÑO2]]</f>
        <v>106</v>
      </c>
      <c r="AN36" s="76">
        <f>+Tabla2[[#This Row],[META_SUBRED]]-Tabla2[[#This Row],[META_SUBRED2]]</f>
        <v>0</v>
      </c>
      <c r="AO36" s="79">
        <f>+Tabla2[[#This Row],[META_DISTRITO]]-Tabla2[[#This Row],[META_DISTRITO2]]</f>
        <v>0</v>
      </c>
      <c r="AP36" s="88">
        <f t="shared" si="0"/>
        <v>1.4230925003744233E-5</v>
      </c>
      <c r="AR36" s="126" t="s">
        <v>92</v>
      </c>
      <c r="AS36" s="127"/>
      <c r="AT36" s="127"/>
      <c r="AU36" s="127"/>
      <c r="AV36" s="127"/>
      <c r="AW36" s="127"/>
      <c r="AX36" s="127"/>
      <c r="AY36" s="128"/>
    </row>
    <row r="37" spans="1:51" ht="52.5" hidden="1" thickTop="1" thickBot="1">
      <c r="A37" s="20" t="s">
        <v>82</v>
      </c>
      <c r="B37" s="20" t="s">
        <v>83</v>
      </c>
      <c r="C37" s="20" t="s">
        <v>84</v>
      </c>
      <c r="D37" s="21">
        <v>27</v>
      </c>
      <c r="E37" s="20" t="s">
        <v>99</v>
      </c>
      <c r="F37" s="20" t="s">
        <v>86</v>
      </c>
      <c r="G37" s="20" t="s">
        <v>87</v>
      </c>
      <c r="H37" s="19" t="s">
        <v>59</v>
      </c>
      <c r="I37" s="19" t="s">
        <v>56</v>
      </c>
      <c r="J37" s="22">
        <v>74584</v>
      </c>
      <c r="K37" s="5">
        <v>587.99998659229857</v>
      </c>
      <c r="L37" s="22">
        <f>+Tabla2[[#This Row],[VALOR UNITARIO]]*Tabla2[[#This Row],[META_CENTRO_ORIENTE]]</f>
        <v>43855391</v>
      </c>
      <c r="M37" s="93">
        <v>28</v>
      </c>
      <c r="N37" s="94">
        <v>134</v>
      </c>
      <c r="O37" s="94">
        <v>48</v>
      </c>
      <c r="P37" s="94">
        <v>133</v>
      </c>
      <c r="Q37" s="94">
        <v>162</v>
      </c>
      <c r="R37" s="94">
        <v>83</v>
      </c>
      <c r="S37" s="94">
        <v>0</v>
      </c>
      <c r="T37" s="97">
        <v>0</v>
      </c>
      <c r="U37" s="28">
        <f>+Tabla2[[#This Row],[META_CANDELARIA]]+Tabla2[[#This Row],[META_SANTA_FE]]+Tabla2[[#This Row],[META_MARTIRES]]+Tabla2[[#This Row],[META_SAN_CRISTOBAL]]+Tabla2[[#This Row],[META_RAFAEL_URIBE_URIBE]]+Tabla2[[#This Row],[META_ANTONIO_NARIÑO]]+Tabla2[[#This Row],[META_SUBRED]]+Tabla2[[#This Row],[META_DISTRITO]]</f>
        <v>588</v>
      </c>
      <c r="V37" s="29">
        <f>+Tabla2[[#This Row],[META_CENTRO_ORIENTE]]-Tabla2[[#This Row],[META_TOTAL]]</f>
        <v>-1.340770143087866E-5</v>
      </c>
      <c r="W37" s="93">
        <v>18</v>
      </c>
      <c r="X37" s="94">
        <v>94.999986592298995</v>
      </c>
      <c r="Y37" s="94">
        <v>62</v>
      </c>
      <c r="Z37" s="94">
        <v>180</v>
      </c>
      <c r="AA37" s="94">
        <v>224</v>
      </c>
      <c r="AB37" s="94">
        <v>9</v>
      </c>
      <c r="AC37" s="94"/>
      <c r="AD37" s="97"/>
      <c r="AE37" s="28">
        <f>SUM(Tabla2[[#This Row],[META_CANDELARIA2]:[META_DISTRITO2]])</f>
        <v>587.99998659229902</v>
      </c>
      <c r="AF37" s="29">
        <f>+Tabla2[[#This Row],[META_CENTRO_ORIENTE]]-Tabla2[[#This Row],[META_TOTAL2]]</f>
        <v>0</v>
      </c>
      <c r="AH37" s="75">
        <f>+Tabla2[[#This Row],[META_CANDELARIA]]-Tabla2[[#This Row],[META_CANDELARIA2]]</f>
        <v>10</v>
      </c>
      <c r="AI37" s="76">
        <f>+Tabla2[[#This Row],[META_SANTA_FE]]-Tabla2[[#This Row],[META_SANTA_FE2]]</f>
        <v>39.000013407701005</v>
      </c>
      <c r="AJ37" s="76">
        <f>+Tabla2[[#This Row],[META_MARTIRES]]-Tabla2[[#This Row],[META_MARTIRES2]]</f>
        <v>-14</v>
      </c>
      <c r="AK37" s="76">
        <f>+Tabla2[[#This Row],[META_SAN_CRISTOBAL]]-Tabla2[[#This Row],[META_SAN_CRISTOBAL2]]</f>
        <v>-47</v>
      </c>
      <c r="AL37" s="76">
        <f>+Tabla2[[#This Row],[META_RAFAEL_URIBE_URIBE]]-Tabla2[[#This Row],[META_RAFAEL_URIBE_URIBE2]]</f>
        <v>-62</v>
      </c>
      <c r="AM37" s="76">
        <f>+Tabla2[[#This Row],[META_ANTONIO_NARIÑO]]-Tabla2[[#This Row],[META_ANTONIO_NARIÑO2]]</f>
        <v>74</v>
      </c>
      <c r="AN37" s="76">
        <f>+Tabla2[[#This Row],[META_SUBRED]]-Tabla2[[#This Row],[META_SUBRED2]]</f>
        <v>0</v>
      </c>
      <c r="AO37" s="79">
        <f>+Tabla2[[#This Row],[META_DISTRITO]]-Tabla2[[#This Row],[META_DISTRITO2]]</f>
        <v>0</v>
      </c>
      <c r="AP37" s="88">
        <f t="shared" si="0"/>
        <v>1.3407701004553019E-5</v>
      </c>
      <c r="AR37" s="126" t="s">
        <v>92</v>
      </c>
      <c r="AS37" s="127"/>
      <c r="AT37" s="127"/>
      <c r="AU37" s="127"/>
      <c r="AV37" s="127"/>
      <c r="AW37" s="127"/>
      <c r="AX37" s="127"/>
      <c r="AY37" s="128"/>
    </row>
    <row r="38" spans="1:51" ht="39.75" hidden="1" thickTop="1" thickBot="1">
      <c r="A38" s="20" t="s">
        <v>82</v>
      </c>
      <c r="B38" s="20" t="s">
        <v>83</v>
      </c>
      <c r="C38" s="20" t="s">
        <v>84</v>
      </c>
      <c r="D38" s="21">
        <v>28</v>
      </c>
      <c r="E38" s="20" t="s">
        <v>100</v>
      </c>
      <c r="F38" s="20" t="s">
        <v>86</v>
      </c>
      <c r="G38" s="20" t="s">
        <v>87</v>
      </c>
      <c r="H38" s="19" t="s">
        <v>59</v>
      </c>
      <c r="I38" s="19" t="s">
        <v>56</v>
      </c>
      <c r="J38" s="22">
        <v>215123</v>
      </c>
      <c r="K38" s="5">
        <v>144</v>
      </c>
      <c r="L38" s="22">
        <f>+Tabla2[[#This Row],[VALOR UNITARIO]]*Tabla2[[#This Row],[META_CENTRO_ORIENTE]]</f>
        <v>30977712</v>
      </c>
      <c r="M38" s="93">
        <f>+Tabla2[[#This Row],[META_CENTRO_ORIENTE]]*4.55/100</f>
        <v>6.5519999999999996</v>
      </c>
      <c r="N38" s="94">
        <f>+Tabla2[[#This Row],[META_CENTRO_ORIENTE]]*22.8/100</f>
        <v>32.832000000000001</v>
      </c>
      <c r="O38" s="94">
        <f>+Tabla2[[#This Row],[META_CENTRO_ORIENTE]]*8.3/100</f>
        <v>11.952</v>
      </c>
      <c r="P38" s="94">
        <f>+Tabla2[[#This Row],[META_CENTRO_ORIENTE]]*22.73/100</f>
        <v>32.731200000000001</v>
      </c>
      <c r="Q38" s="94">
        <f>+Tabla2[[#This Row],[META_CENTRO_ORIENTE]]*27.64/100</f>
        <v>39.801600000000001</v>
      </c>
      <c r="R38" s="94">
        <f>+Tabla2[[#This Row],[META_CENTRO_ORIENTE]]*14/100</f>
        <v>20.16</v>
      </c>
      <c r="S38" s="94">
        <v>0</v>
      </c>
      <c r="T38" s="97">
        <v>0</v>
      </c>
      <c r="U38" s="28">
        <f>+Tabla2[[#This Row],[META_CANDELARIA]]+Tabla2[[#This Row],[META_SANTA_FE]]+Tabla2[[#This Row],[META_MARTIRES]]+Tabla2[[#This Row],[META_SAN_CRISTOBAL]]+Tabla2[[#This Row],[META_RAFAEL_URIBE_URIBE]]+Tabla2[[#This Row],[META_ANTONIO_NARIÑO]]+Tabla2[[#This Row],[META_SUBRED]]+Tabla2[[#This Row],[META_DISTRITO]]</f>
        <v>144.02879999999999</v>
      </c>
      <c r="V38" s="29">
        <f>+Tabla2[[#This Row],[META_CENTRO_ORIENTE]]-Tabla2[[#This Row],[META_TOTAL]]</f>
        <v>-2.8799999999989723E-2</v>
      </c>
      <c r="W38" s="93">
        <v>5</v>
      </c>
      <c r="X38" s="94">
        <v>23</v>
      </c>
      <c r="Y38" s="94">
        <v>15</v>
      </c>
      <c r="Z38" s="94">
        <v>44</v>
      </c>
      <c r="AA38" s="94">
        <v>55</v>
      </c>
      <c r="AB38" s="94">
        <v>2</v>
      </c>
      <c r="AC38" s="94"/>
      <c r="AD38" s="97"/>
      <c r="AE38" s="28">
        <f>SUM(Tabla2[[#This Row],[META_CANDELARIA2]:[META_DISTRITO2]])</f>
        <v>144</v>
      </c>
      <c r="AF38" s="29">
        <f>+Tabla2[[#This Row],[META_CENTRO_ORIENTE]]-Tabla2[[#This Row],[META_TOTAL2]]</f>
        <v>0</v>
      </c>
      <c r="AH38" s="75">
        <f>+Tabla2[[#This Row],[META_CANDELARIA]]-Tabla2[[#This Row],[META_CANDELARIA2]]</f>
        <v>1.5519999999999996</v>
      </c>
      <c r="AI38" s="76">
        <f>+Tabla2[[#This Row],[META_SANTA_FE]]-Tabla2[[#This Row],[META_SANTA_FE2]]</f>
        <v>9.8320000000000007</v>
      </c>
      <c r="AJ38" s="76">
        <f>+Tabla2[[#This Row],[META_MARTIRES]]-Tabla2[[#This Row],[META_MARTIRES2]]</f>
        <v>-3.048</v>
      </c>
      <c r="AK38" s="76">
        <f>+Tabla2[[#This Row],[META_SAN_CRISTOBAL]]-Tabla2[[#This Row],[META_SAN_CRISTOBAL2]]</f>
        <v>-11.268799999999999</v>
      </c>
      <c r="AL38" s="76">
        <f>+Tabla2[[#This Row],[META_RAFAEL_URIBE_URIBE]]-Tabla2[[#This Row],[META_RAFAEL_URIBE_URIBE2]]</f>
        <v>-15.198399999999999</v>
      </c>
      <c r="AM38" s="76">
        <f>+Tabla2[[#This Row],[META_ANTONIO_NARIÑO]]-Tabla2[[#This Row],[META_ANTONIO_NARIÑO2]]</f>
        <v>18.16</v>
      </c>
      <c r="AN38" s="76">
        <f>+Tabla2[[#This Row],[META_SUBRED]]-Tabla2[[#This Row],[META_SUBRED2]]</f>
        <v>0</v>
      </c>
      <c r="AO38" s="79">
        <f>+Tabla2[[#This Row],[META_DISTRITO]]-Tabla2[[#This Row],[META_DISTRITO2]]</f>
        <v>0</v>
      </c>
      <c r="AP38" s="88">
        <f t="shared" si="0"/>
        <v>2.8800000000000381E-2</v>
      </c>
      <c r="AR38" s="126" t="s">
        <v>101</v>
      </c>
      <c r="AS38" s="127"/>
      <c r="AT38" s="127"/>
      <c r="AU38" s="127"/>
      <c r="AV38" s="127"/>
      <c r="AW38" s="127"/>
      <c r="AX38" s="127"/>
      <c r="AY38" s="128"/>
    </row>
    <row r="39" spans="1:51" ht="38.25" hidden="1" customHeight="1" thickTop="1" thickBot="1">
      <c r="A39" s="20" t="s">
        <v>82</v>
      </c>
      <c r="B39" s="20" t="s">
        <v>83</v>
      </c>
      <c r="C39" s="20" t="s">
        <v>84</v>
      </c>
      <c r="D39" s="21">
        <v>29</v>
      </c>
      <c r="E39" s="20" t="s">
        <v>102</v>
      </c>
      <c r="F39" s="20" t="s">
        <v>86</v>
      </c>
      <c r="G39" s="20" t="s">
        <v>87</v>
      </c>
      <c r="H39" s="19" t="s">
        <v>76</v>
      </c>
      <c r="I39" s="19" t="s">
        <v>56</v>
      </c>
      <c r="J39" s="22">
        <v>140539</v>
      </c>
      <c r="K39" s="5">
        <v>0</v>
      </c>
      <c r="L39" s="22">
        <f>+Tabla2[[#This Row],[VALOR UNITARIO]]*Tabla2[[#This Row],[META_CENTRO_ORIENTE]]</f>
        <v>0</v>
      </c>
      <c r="M39" s="98">
        <f>+Tabla2[[#This Row],[META_CENTRO_ORIENTE]]*4.55/100</f>
        <v>0</v>
      </c>
      <c r="N39" s="95">
        <f>+Tabla2[[#This Row],[META_CENTRO_ORIENTE]]*22.8/100</f>
        <v>0</v>
      </c>
      <c r="O39" s="95">
        <f>+Tabla2[[#This Row],[META_CENTRO_ORIENTE]]*8.3/100</f>
        <v>0</v>
      </c>
      <c r="P39" s="95">
        <f>+Tabla2[[#This Row],[META_CENTRO_ORIENTE]]*22.73/100</f>
        <v>0</v>
      </c>
      <c r="Q39" s="95">
        <f>+Tabla2[[#This Row],[META_CENTRO_ORIENTE]]*22.64/100</f>
        <v>0</v>
      </c>
      <c r="R39" s="95">
        <f>+Tabla2[[#This Row],[META_CENTRO_ORIENTE]]*0.14</f>
        <v>0</v>
      </c>
      <c r="S39" s="95">
        <v>0</v>
      </c>
      <c r="T39" s="96">
        <v>0</v>
      </c>
      <c r="U39" s="28">
        <f>+Tabla2[[#This Row],[META_CANDELARIA]]+Tabla2[[#This Row],[META_SANTA_FE]]+Tabla2[[#This Row],[META_MARTIRES]]+Tabla2[[#This Row],[META_SAN_CRISTOBAL]]+Tabla2[[#This Row],[META_RAFAEL_URIBE_URIBE]]+Tabla2[[#This Row],[META_ANTONIO_NARIÑO]]+Tabla2[[#This Row],[META_SUBRED]]+Tabla2[[#This Row],[META_DISTRITO]]</f>
        <v>0</v>
      </c>
      <c r="V39" s="29">
        <f>+Tabla2[[#This Row],[META_CENTRO_ORIENTE]]-Tabla2[[#This Row],[META_TOTAL]]</f>
        <v>0</v>
      </c>
      <c r="W39" s="98"/>
      <c r="X39" s="95"/>
      <c r="Y39" s="95"/>
      <c r="Z39" s="95"/>
      <c r="AA39" s="95"/>
      <c r="AB39" s="95"/>
      <c r="AC39" s="95"/>
      <c r="AD39" s="96"/>
      <c r="AE39" s="28">
        <f>SUM(Tabla2[[#This Row],[META_CANDELARIA2]:[META_DISTRITO2]])</f>
        <v>0</v>
      </c>
      <c r="AF39" s="29">
        <f>+Tabla2[[#This Row],[META_CENTRO_ORIENTE]]-Tabla2[[#This Row],[META_TOTAL2]]</f>
        <v>0</v>
      </c>
      <c r="AH39" s="80">
        <f>+Tabla2[[#This Row],[META_CANDELARIA]]-Tabla2[[#This Row],[META_CANDELARIA2]]</f>
        <v>0</v>
      </c>
      <c r="AI39" s="77">
        <f>+Tabla2[[#This Row],[META_SANTA_FE]]-Tabla2[[#This Row],[META_SANTA_FE2]]</f>
        <v>0</v>
      </c>
      <c r="AJ39" s="77">
        <f>+Tabla2[[#This Row],[META_MARTIRES]]-Tabla2[[#This Row],[META_MARTIRES2]]</f>
        <v>0</v>
      </c>
      <c r="AK39" s="77">
        <f>+Tabla2[[#This Row],[META_SAN_CRISTOBAL]]-Tabla2[[#This Row],[META_SAN_CRISTOBAL2]]</f>
        <v>0</v>
      </c>
      <c r="AL39" s="77">
        <f>+Tabla2[[#This Row],[META_RAFAEL_URIBE_URIBE]]-Tabla2[[#This Row],[META_RAFAEL_URIBE_URIBE2]]</f>
        <v>0</v>
      </c>
      <c r="AM39" s="77">
        <f>+Tabla2[[#This Row],[META_ANTONIO_NARIÑO]]-Tabla2[[#This Row],[META_ANTONIO_NARIÑO2]]</f>
        <v>0</v>
      </c>
      <c r="AN39" s="77">
        <f>+Tabla2[[#This Row],[META_SUBRED]]-Tabla2[[#This Row],[META_SUBRED2]]</f>
        <v>0</v>
      </c>
      <c r="AO39" s="78">
        <f>+Tabla2[[#This Row],[META_DISTRITO]]-Tabla2[[#This Row],[META_DISTRITO2]]</f>
        <v>0</v>
      </c>
      <c r="AP39" s="88">
        <f t="shared" si="0"/>
        <v>0</v>
      </c>
      <c r="AR39" s="126" t="s">
        <v>103</v>
      </c>
      <c r="AS39" s="127"/>
      <c r="AT39" s="127"/>
      <c r="AU39" s="127"/>
      <c r="AV39" s="127"/>
      <c r="AW39" s="127"/>
      <c r="AX39" s="127"/>
      <c r="AY39" s="128"/>
    </row>
    <row r="40" spans="1:51" ht="38.25" hidden="1" customHeight="1" thickTop="1" thickBot="1">
      <c r="A40" s="20" t="s">
        <v>82</v>
      </c>
      <c r="B40" s="20" t="s">
        <v>83</v>
      </c>
      <c r="C40" s="20" t="s">
        <v>84</v>
      </c>
      <c r="D40" s="21">
        <v>30</v>
      </c>
      <c r="E40" s="20" t="s">
        <v>104</v>
      </c>
      <c r="F40" s="20" t="s">
        <v>86</v>
      </c>
      <c r="G40" s="20" t="s">
        <v>87</v>
      </c>
      <c r="H40" s="19" t="s">
        <v>76</v>
      </c>
      <c r="I40" s="19" t="s">
        <v>56</v>
      </c>
      <c r="J40" s="22">
        <v>74584</v>
      </c>
      <c r="K40" s="5">
        <v>0</v>
      </c>
      <c r="L40" s="22">
        <f>+Tabla2[[#This Row],[VALOR UNITARIO]]*Tabla2[[#This Row],[META_CENTRO_ORIENTE]]</f>
        <v>0</v>
      </c>
      <c r="M40" s="98">
        <f>+Tabla2[[#This Row],[META_CENTRO_ORIENTE]]*4.55/100</f>
        <v>0</v>
      </c>
      <c r="N40" s="95">
        <f>+Tabla2[[#This Row],[META_CENTRO_ORIENTE]]*22.8/100</f>
        <v>0</v>
      </c>
      <c r="O40" s="95">
        <f>+Tabla2[[#This Row],[META_CENTRO_ORIENTE]]*8.3/100</f>
        <v>0</v>
      </c>
      <c r="P40" s="95">
        <f>+Tabla2[[#This Row],[META_CENTRO_ORIENTE]]*22.73/100</f>
        <v>0</v>
      </c>
      <c r="Q40" s="95">
        <f>+Tabla2[[#This Row],[META_CENTRO_ORIENTE]]*22.64/100</f>
        <v>0</v>
      </c>
      <c r="R40" s="95">
        <f>+Tabla2[[#This Row],[META_CENTRO_ORIENTE]]*0.14</f>
        <v>0</v>
      </c>
      <c r="S40" s="95">
        <v>0</v>
      </c>
      <c r="T40" s="96">
        <v>0</v>
      </c>
      <c r="U40" s="28">
        <f>+Tabla2[[#This Row],[META_CANDELARIA]]+Tabla2[[#This Row],[META_SANTA_FE]]+Tabla2[[#This Row],[META_MARTIRES]]+Tabla2[[#This Row],[META_SAN_CRISTOBAL]]+Tabla2[[#This Row],[META_RAFAEL_URIBE_URIBE]]+Tabla2[[#This Row],[META_ANTONIO_NARIÑO]]+Tabla2[[#This Row],[META_SUBRED]]+Tabla2[[#This Row],[META_DISTRITO]]</f>
        <v>0</v>
      </c>
      <c r="V40" s="29">
        <f>+Tabla2[[#This Row],[META_CENTRO_ORIENTE]]-Tabla2[[#This Row],[META_TOTAL]]</f>
        <v>0</v>
      </c>
      <c r="W40" s="98"/>
      <c r="X40" s="95"/>
      <c r="Y40" s="95"/>
      <c r="Z40" s="95"/>
      <c r="AA40" s="95"/>
      <c r="AB40" s="95"/>
      <c r="AC40" s="95"/>
      <c r="AD40" s="96"/>
      <c r="AE40" s="28">
        <f>SUM(Tabla2[[#This Row],[META_CANDELARIA2]:[META_DISTRITO2]])</f>
        <v>0</v>
      </c>
      <c r="AF40" s="29">
        <f>+Tabla2[[#This Row],[META_CENTRO_ORIENTE]]-Tabla2[[#This Row],[META_TOTAL2]]</f>
        <v>0</v>
      </c>
      <c r="AH40" s="80">
        <f>+Tabla2[[#This Row],[META_CANDELARIA]]-Tabla2[[#This Row],[META_CANDELARIA2]]</f>
        <v>0</v>
      </c>
      <c r="AI40" s="77">
        <f>+Tabla2[[#This Row],[META_SANTA_FE]]-Tabla2[[#This Row],[META_SANTA_FE2]]</f>
        <v>0</v>
      </c>
      <c r="AJ40" s="77">
        <f>+Tabla2[[#This Row],[META_MARTIRES]]-Tabla2[[#This Row],[META_MARTIRES2]]</f>
        <v>0</v>
      </c>
      <c r="AK40" s="77">
        <f>+Tabla2[[#This Row],[META_SAN_CRISTOBAL]]-Tabla2[[#This Row],[META_SAN_CRISTOBAL2]]</f>
        <v>0</v>
      </c>
      <c r="AL40" s="77">
        <f>+Tabla2[[#This Row],[META_RAFAEL_URIBE_URIBE]]-Tabla2[[#This Row],[META_RAFAEL_URIBE_URIBE2]]</f>
        <v>0</v>
      </c>
      <c r="AM40" s="77">
        <f>+Tabla2[[#This Row],[META_ANTONIO_NARIÑO]]-Tabla2[[#This Row],[META_ANTONIO_NARIÑO2]]</f>
        <v>0</v>
      </c>
      <c r="AN40" s="77">
        <f>+Tabla2[[#This Row],[META_SUBRED]]-Tabla2[[#This Row],[META_SUBRED2]]</f>
        <v>0</v>
      </c>
      <c r="AO40" s="78">
        <f>+Tabla2[[#This Row],[META_DISTRITO]]-Tabla2[[#This Row],[META_DISTRITO2]]</f>
        <v>0</v>
      </c>
      <c r="AP40" s="88">
        <f t="shared" si="0"/>
        <v>0</v>
      </c>
      <c r="AR40" s="126" t="s">
        <v>103</v>
      </c>
      <c r="AS40" s="127"/>
      <c r="AT40" s="127"/>
      <c r="AU40" s="127"/>
      <c r="AV40" s="127"/>
      <c r="AW40" s="127"/>
      <c r="AX40" s="127"/>
      <c r="AY40" s="128"/>
    </row>
    <row r="41" spans="1:51" ht="38.25" hidden="1" customHeight="1" thickTop="1" thickBot="1">
      <c r="A41" s="20" t="s">
        <v>82</v>
      </c>
      <c r="B41" s="20" t="s">
        <v>83</v>
      </c>
      <c r="C41" s="20" t="s">
        <v>84</v>
      </c>
      <c r="D41" s="21">
        <v>31</v>
      </c>
      <c r="E41" s="20" t="s">
        <v>105</v>
      </c>
      <c r="F41" s="20" t="s">
        <v>86</v>
      </c>
      <c r="G41" s="20" t="s">
        <v>87</v>
      </c>
      <c r="H41" s="19" t="s">
        <v>59</v>
      </c>
      <c r="I41" s="19" t="s">
        <v>74</v>
      </c>
      <c r="J41" s="22">
        <v>215123</v>
      </c>
      <c r="K41" s="5">
        <v>24</v>
      </c>
      <c r="L41" s="22">
        <f>+Tabla2[[#This Row],[VALOR UNITARIO]]*Tabla2[[#This Row],[META_CENTRO_ORIENTE]]</f>
        <v>5162952</v>
      </c>
      <c r="M41" s="93">
        <f>+Tabla2[[#This Row],[META_CENTRO_ORIENTE]]*4.55/100</f>
        <v>1.0919999999999999</v>
      </c>
      <c r="N41" s="94">
        <f>+Tabla2[[#This Row],[META_CENTRO_ORIENTE]]*22.8/100</f>
        <v>5.4720000000000004</v>
      </c>
      <c r="O41" s="94">
        <f>+Tabla2[[#This Row],[META_CENTRO_ORIENTE]]*8.3/100</f>
        <v>1.9920000000000002</v>
      </c>
      <c r="P41" s="94">
        <f>+Tabla2[[#This Row],[META_CENTRO_ORIENTE]]*22.73/100</f>
        <v>5.4551999999999996</v>
      </c>
      <c r="Q41" s="94">
        <f>+Tabla2[[#This Row],[META_CENTRO_ORIENTE]]*27.64/100</f>
        <v>6.6336000000000004</v>
      </c>
      <c r="R41" s="94">
        <f>+Tabla2[[#This Row],[META_CENTRO_ORIENTE]]*14/100</f>
        <v>3.36</v>
      </c>
      <c r="S41" s="94">
        <v>0</v>
      </c>
      <c r="T41" s="97">
        <v>0</v>
      </c>
      <c r="U41" s="28">
        <f>+Tabla2[[#This Row],[META_CANDELARIA]]+Tabla2[[#This Row],[META_SANTA_FE]]+Tabla2[[#This Row],[META_MARTIRES]]+Tabla2[[#This Row],[META_SAN_CRISTOBAL]]+Tabla2[[#This Row],[META_RAFAEL_URIBE_URIBE]]+Tabla2[[#This Row],[META_ANTONIO_NARIÑO]]+Tabla2[[#This Row],[META_SUBRED]]+Tabla2[[#This Row],[META_DISTRITO]]</f>
        <v>24.004799999999999</v>
      </c>
      <c r="V41" s="29">
        <f>+Tabla2[[#This Row],[META_CENTRO_ORIENTE]]-Tabla2[[#This Row],[META_TOTAL]]</f>
        <v>-4.7999999999994714E-3</v>
      </c>
      <c r="W41" s="93">
        <v>1</v>
      </c>
      <c r="X41" s="94">
        <v>4</v>
      </c>
      <c r="Y41" s="94">
        <v>3</v>
      </c>
      <c r="Z41" s="94">
        <v>7</v>
      </c>
      <c r="AA41" s="108">
        <v>9</v>
      </c>
      <c r="AB41" s="94">
        <v>0</v>
      </c>
      <c r="AC41" s="94"/>
      <c r="AD41" s="97"/>
      <c r="AE41" s="28">
        <f>SUM(Tabla2[[#This Row],[META_CANDELARIA2]:[META_DISTRITO2]])</f>
        <v>24</v>
      </c>
      <c r="AF41" s="29">
        <f>+Tabla2[[#This Row],[META_CENTRO_ORIENTE]]-Tabla2[[#This Row],[META_TOTAL2]]</f>
        <v>0</v>
      </c>
      <c r="AH41" s="75">
        <f>+Tabla2[[#This Row],[META_CANDELARIA]]-Tabla2[[#This Row],[META_CANDELARIA2]]</f>
        <v>9.199999999999986E-2</v>
      </c>
      <c r="AI41" s="76">
        <f>+Tabla2[[#This Row],[META_SANTA_FE]]-Tabla2[[#This Row],[META_SANTA_FE2]]</f>
        <v>1.4720000000000004</v>
      </c>
      <c r="AJ41" s="76">
        <f>+Tabla2[[#This Row],[META_MARTIRES]]-Tabla2[[#This Row],[META_MARTIRES2]]</f>
        <v>-1.0079999999999998</v>
      </c>
      <c r="AK41" s="76">
        <f>+Tabla2[[#This Row],[META_SAN_CRISTOBAL]]-Tabla2[[#This Row],[META_SAN_CRISTOBAL2]]</f>
        <v>-1.5448000000000004</v>
      </c>
      <c r="AL41" s="76">
        <f>+Tabla2[[#This Row],[META_RAFAEL_URIBE_URIBE]]-Tabla2[[#This Row],[META_RAFAEL_URIBE_URIBE2]]</f>
        <v>-2.3663999999999996</v>
      </c>
      <c r="AM41" s="76">
        <f>+Tabla2[[#This Row],[META_ANTONIO_NARIÑO]]-Tabla2[[#This Row],[META_ANTONIO_NARIÑO2]]</f>
        <v>3.36</v>
      </c>
      <c r="AN41" s="76">
        <f>+Tabla2[[#This Row],[META_SUBRED]]-Tabla2[[#This Row],[META_SUBRED2]]</f>
        <v>0</v>
      </c>
      <c r="AO41" s="79">
        <f>+Tabla2[[#This Row],[META_DISTRITO]]-Tabla2[[#This Row],[META_DISTRITO2]]</f>
        <v>0</v>
      </c>
      <c r="AP41" s="88">
        <f t="shared" si="0"/>
        <v>4.8000000000003595E-3</v>
      </c>
      <c r="AR41" s="126" t="s">
        <v>106</v>
      </c>
      <c r="AS41" s="127"/>
      <c r="AT41" s="127"/>
      <c r="AU41" s="127"/>
      <c r="AV41" s="127"/>
      <c r="AW41" s="127"/>
      <c r="AX41" s="127"/>
      <c r="AY41" s="128"/>
    </row>
    <row r="42" spans="1:51" ht="38.25" hidden="1" customHeight="1">
      <c r="A42" s="20" t="s">
        <v>82</v>
      </c>
      <c r="B42" s="20" t="s">
        <v>83</v>
      </c>
      <c r="C42" s="20" t="s">
        <v>84</v>
      </c>
      <c r="D42" s="21">
        <v>31</v>
      </c>
      <c r="E42" s="20" t="s">
        <v>105</v>
      </c>
      <c r="F42" s="20" t="s">
        <v>89</v>
      </c>
      <c r="G42" s="20" t="s">
        <v>87</v>
      </c>
      <c r="H42" s="19" t="s">
        <v>59</v>
      </c>
      <c r="I42" s="19" t="s">
        <v>74</v>
      </c>
      <c r="J42" s="22">
        <v>215123</v>
      </c>
      <c r="K42" s="5">
        <v>12.000004648503415</v>
      </c>
      <c r="L42" s="22">
        <f>+Tabla2[[#This Row],[VALOR UNITARIO]]*Tabla2[[#This Row],[META_CENTRO_ORIENTE]]</f>
        <v>2581477</v>
      </c>
      <c r="M42" s="93">
        <f>+Tabla2[[#This Row],[META_CENTRO_ORIENTE]]*4.55/100</f>
        <v>0.54600021150690536</v>
      </c>
      <c r="N42" s="94">
        <f>+Tabla2[[#This Row],[META_CENTRO_ORIENTE]]*22.8/100</f>
        <v>2.7360010598587787</v>
      </c>
      <c r="O42" s="94">
        <f>+Tabla2[[#This Row],[META_CENTRO_ORIENTE]]*8.3/100</f>
        <v>0.99600038582578354</v>
      </c>
      <c r="P42" s="94">
        <f>+Tabla2[[#This Row],[META_CENTRO_ORIENTE]]*22.73/100</f>
        <v>2.7276010566048261</v>
      </c>
      <c r="Q42" s="94">
        <f>+Tabla2[[#This Row],[META_CENTRO_ORIENTE]]*27.64/100</f>
        <v>3.3168012848463437</v>
      </c>
      <c r="R42" s="94">
        <f>+Tabla2[[#This Row],[META_CENTRO_ORIENTE]]*14/100</f>
        <v>1.6800006507904781</v>
      </c>
      <c r="S42" s="94">
        <v>0</v>
      </c>
      <c r="T42" s="97">
        <v>0</v>
      </c>
      <c r="U42" s="28">
        <f>+Tabla2[[#This Row],[META_CANDELARIA]]+Tabla2[[#This Row],[META_SANTA_FE]]+Tabla2[[#This Row],[META_MARTIRES]]+Tabla2[[#This Row],[META_SAN_CRISTOBAL]]+Tabla2[[#This Row],[META_RAFAEL_URIBE_URIBE]]+Tabla2[[#This Row],[META_ANTONIO_NARIÑO]]+Tabla2[[#This Row],[META_SUBRED]]+Tabla2[[#This Row],[META_DISTRITO]]</f>
        <v>12.002404649433114</v>
      </c>
      <c r="V42" s="29">
        <f>+Tabla2[[#This Row],[META_CENTRO_ORIENTE]]-Tabla2[[#This Row],[META_TOTAL]]</f>
        <v>-2.4000009296987201E-3</v>
      </c>
      <c r="W42" s="93">
        <v>0</v>
      </c>
      <c r="X42" s="94">
        <v>0</v>
      </c>
      <c r="Y42" s="94">
        <v>3</v>
      </c>
      <c r="Z42" s="94">
        <v>3</v>
      </c>
      <c r="AA42" s="94">
        <v>3</v>
      </c>
      <c r="AB42" s="94">
        <v>3</v>
      </c>
      <c r="AC42" s="94">
        <v>0</v>
      </c>
      <c r="AD42" s="97">
        <v>0</v>
      </c>
      <c r="AE42" s="28">
        <f>SUM(Tabla2[[#This Row],[META_CANDELARIA2]:[META_DISTRITO2]])</f>
        <v>12</v>
      </c>
      <c r="AF42" s="29">
        <f>+Tabla2[[#This Row],[META_CENTRO_ORIENTE]]-Tabla2[[#This Row],[META_TOTAL2]]</f>
        <v>4.6485034150833826E-6</v>
      </c>
      <c r="AH42" s="75">
        <f>+Tabla2[[#This Row],[META_CANDELARIA]]-Tabla2[[#This Row],[META_CANDELARIA2]]</f>
        <v>0.54600021150690536</v>
      </c>
      <c r="AI42" s="76">
        <f>+Tabla2[[#This Row],[META_SANTA_FE]]-Tabla2[[#This Row],[META_SANTA_FE2]]</f>
        <v>2.7360010598587787</v>
      </c>
      <c r="AJ42" s="76">
        <f>+Tabla2[[#This Row],[META_MARTIRES]]-Tabla2[[#This Row],[META_MARTIRES2]]</f>
        <v>-2.0039996141742167</v>
      </c>
      <c r="AK42" s="76">
        <f>+Tabla2[[#This Row],[META_SAN_CRISTOBAL]]-Tabla2[[#This Row],[META_SAN_CRISTOBAL2]]</f>
        <v>-0.2723989433951739</v>
      </c>
      <c r="AL42" s="76">
        <f>+Tabla2[[#This Row],[META_RAFAEL_URIBE_URIBE]]-Tabla2[[#This Row],[META_RAFAEL_URIBE_URIBE2]]</f>
        <v>0.31680128484634373</v>
      </c>
      <c r="AM42" s="76">
        <f>+Tabla2[[#This Row],[META_ANTONIO_NARIÑO]]-Tabla2[[#This Row],[META_ANTONIO_NARIÑO2]]</f>
        <v>-1.3199993492095219</v>
      </c>
      <c r="AN42" s="76">
        <f>+Tabla2[[#This Row],[META_SUBRED]]-Tabla2[[#This Row],[META_SUBRED2]]</f>
        <v>0</v>
      </c>
      <c r="AO42" s="79">
        <f>+Tabla2[[#This Row],[META_DISTRITO]]-Tabla2[[#This Row],[META_DISTRITO2]]</f>
        <v>0</v>
      </c>
      <c r="AP42" s="88">
        <f t="shared" si="0"/>
        <v>2.4046494331151358E-3</v>
      </c>
      <c r="AR42" s="126" t="s">
        <v>106</v>
      </c>
      <c r="AS42" s="127"/>
      <c r="AT42" s="127"/>
      <c r="AU42" s="127"/>
      <c r="AV42" s="127"/>
      <c r="AW42" s="127"/>
      <c r="AX42" s="127"/>
      <c r="AY42" s="128"/>
    </row>
    <row r="43" spans="1:51" ht="38.450000000000003" hidden="1" customHeight="1">
      <c r="A43" s="20" t="s">
        <v>82</v>
      </c>
      <c r="B43" s="20" t="s">
        <v>83</v>
      </c>
      <c r="C43" s="20" t="s">
        <v>84</v>
      </c>
      <c r="D43" s="21">
        <v>31</v>
      </c>
      <c r="E43" s="20" t="s">
        <v>105</v>
      </c>
      <c r="F43" s="20" t="s">
        <v>97</v>
      </c>
      <c r="G43" s="20" t="s">
        <v>87</v>
      </c>
      <c r="H43" s="19" t="s">
        <v>59</v>
      </c>
      <c r="I43" s="19" t="s">
        <v>74</v>
      </c>
      <c r="J43" s="22">
        <v>215123</v>
      </c>
      <c r="K43" s="5">
        <v>12.000004648503415</v>
      </c>
      <c r="L43" s="22">
        <f>+Tabla2[[#This Row],[VALOR UNITARIO]]*Tabla2[[#This Row],[META_CENTRO_ORIENTE]]</f>
        <v>2581477</v>
      </c>
      <c r="M43" s="93">
        <f>+Tabla2[[#This Row],[META_CENTRO_ORIENTE]]*4.55/100</f>
        <v>0.54600021150690536</v>
      </c>
      <c r="N43" s="94">
        <f>+Tabla2[[#This Row],[META_CENTRO_ORIENTE]]*22.8/100</f>
        <v>2.7360010598587787</v>
      </c>
      <c r="O43" s="94">
        <f>+Tabla2[[#This Row],[META_CENTRO_ORIENTE]]*8.3/100</f>
        <v>0.99600038582578354</v>
      </c>
      <c r="P43" s="94">
        <f>+Tabla2[[#This Row],[META_CENTRO_ORIENTE]]*22.73/100</f>
        <v>2.7276010566048261</v>
      </c>
      <c r="Q43" s="94">
        <f>+Tabla2[[#This Row],[META_CENTRO_ORIENTE]]*27.64/100</f>
        <v>3.3168012848463437</v>
      </c>
      <c r="R43" s="94">
        <f>+Tabla2[[#This Row],[META_CENTRO_ORIENTE]]*14/100</f>
        <v>1.6800006507904781</v>
      </c>
      <c r="S43" s="94">
        <v>0</v>
      </c>
      <c r="T43" s="97">
        <v>0</v>
      </c>
      <c r="U43" s="28">
        <f>+Tabla2[[#This Row],[META_CANDELARIA]]+Tabla2[[#This Row],[META_SANTA_FE]]+Tabla2[[#This Row],[META_MARTIRES]]+Tabla2[[#This Row],[META_SAN_CRISTOBAL]]+Tabla2[[#This Row],[META_RAFAEL_URIBE_URIBE]]+Tabla2[[#This Row],[META_ANTONIO_NARIÑO]]+Tabla2[[#This Row],[META_SUBRED]]+Tabla2[[#This Row],[META_DISTRITO]]</f>
        <v>12.002404649433114</v>
      </c>
      <c r="V43" s="29">
        <f>+Tabla2[[#This Row],[META_CENTRO_ORIENTE]]-Tabla2[[#This Row],[META_TOTAL]]</f>
        <v>-2.4000009296987201E-3</v>
      </c>
      <c r="W43" s="93"/>
      <c r="X43" s="94"/>
      <c r="Y43" s="94"/>
      <c r="Z43" s="94"/>
      <c r="AA43" s="94">
        <v>12.000004648503415</v>
      </c>
      <c r="AB43" s="94"/>
      <c r="AC43" s="94"/>
      <c r="AD43" s="97"/>
      <c r="AE43" s="28">
        <f>SUM(Tabla2[[#This Row],[META_CANDELARIA2]:[META_DISTRITO2]])</f>
        <v>12.000004648503415</v>
      </c>
      <c r="AF43" s="29">
        <f>+Tabla2[[#This Row],[META_CENTRO_ORIENTE]]-Tabla2[[#This Row],[META_TOTAL2]]</f>
        <v>0</v>
      </c>
      <c r="AH43" s="75">
        <f>+Tabla2[[#This Row],[META_CANDELARIA]]-Tabla2[[#This Row],[META_CANDELARIA2]]</f>
        <v>0.54600021150690536</v>
      </c>
      <c r="AI43" s="76">
        <f>+Tabla2[[#This Row],[META_SANTA_FE]]-Tabla2[[#This Row],[META_SANTA_FE2]]</f>
        <v>2.7360010598587787</v>
      </c>
      <c r="AJ43" s="76">
        <f>+Tabla2[[#This Row],[META_MARTIRES]]-Tabla2[[#This Row],[META_MARTIRES2]]</f>
        <v>0.99600038582578354</v>
      </c>
      <c r="AK43" s="76">
        <f>+Tabla2[[#This Row],[META_SAN_CRISTOBAL]]-Tabla2[[#This Row],[META_SAN_CRISTOBAL2]]</f>
        <v>2.7276010566048261</v>
      </c>
      <c r="AL43" s="76">
        <f>+Tabla2[[#This Row],[META_RAFAEL_URIBE_URIBE]]-Tabla2[[#This Row],[META_RAFAEL_URIBE_URIBE2]]</f>
        <v>-8.6832033636570713</v>
      </c>
      <c r="AM43" s="76">
        <f>+Tabla2[[#This Row],[META_ANTONIO_NARIÑO]]-Tabla2[[#This Row],[META_ANTONIO_NARIÑO2]]</f>
        <v>1.6800006507904781</v>
      </c>
      <c r="AN43" s="76">
        <f>+Tabla2[[#This Row],[META_SUBRED]]-Tabla2[[#This Row],[META_SUBRED2]]</f>
        <v>0</v>
      </c>
      <c r="AO43" s="79">
        <f>+Tabla2[[#This Row],[META_DISTRITO]]-Tabla2[[#This Row],[META_DISTRITO2]]</f>
        <v>0</v>
      </c>
      <c r="AP43" s="88">
        <f t="shared" si="0"/>
        <v>2.4000009296996083E-3</v>
      </c>
      <c r="AR43" s="126" t="s">
        <v>106</v>
      </c>
      <c r="AS43" s="127"/>
      <c r="AT43" s="127"/>
      <c r="AU43" s="127"/>
      <c r="AV43" s="127"/>
      <c r="AW43" s="127"/>
      <c r="AX43" s="127"/>
      <c r="AY43" s="128"/>
    </row>
    <row r="44" spans="1:51" ht="38.450000000000003" hidden="1" customHeight="1">
      <c r="A44" s="20" t="s">
        <v>82</v>
      </c>
      <c r="B44" s="20" t="s">
        <v>83</v>
      </c>
      <c r="C44" s="20" t="s">
        <v>84</v>
      </c>
      <c r="D44" s="21">
        <v>31</v>
      </c>
      <c r="E44" s="20" t="s">
        <v>105</v>
      </c>
      <c r="F44" s="20" t="s">
        <v>90</v>
      </c>
      <c r="G44" s="20" t="s">
        <v>87</v>
      </c>
      <c r="H44" s="19" t="s">
        <v>59</v>
      </c>
      <c r="I44" s="19" t="s">
        <v>74</v>
      </c>
      <c r="J44" s="22">
        <v>215123</v>
      </c>
      <c r="K44" s="5">
        <v>12.000004648503415</v>
      </c>
      <c r="L44" s="22">
        <f>+Tabla2[[#This Row],[VALOR UNITARIO]]*Tabla2[[#This Row],[META_CENTRO_ORIENTE]]</f>
        <v>2581477</v>
      </c>
      <c r="M44" s="93">
        <f>+Tabla2[[#This Row],[META_CENTRO_ORIENTE]]*4.55/100</f>
        <v>0.54600021150690536</v>
      </c>
      <c r="N44" s="94">
        <f>+Tabla2[[#This Row],[META_CENTRO_ORIENTE]]*22.8/100</f>
        <v>2.7360010598587787</v>
      </c>
      <c r="O44" s="94">
        <f>+Tabla2[[#This Row],[META_CENTRO_ORIENTE]]*8.3/100</f>
        <v>0.99600038582578354</v>
      </c>
      <c r="P44" s="94">
        <f>+Tabla2[[#This Row],[META_CENTRO_ORIENTE]]*22.73/100</f>
        <v>2.7276010566048261</v>
      </c>
      <c r="Q44" s="94">
        <f>+Tabla2[[#This Row],[META_CENTRO_ORIENTE]]*27.64/100</f>
        <v>3.3168012848463437</v>
      </c>
      <c r="R44" s="94">
        <f>+Tabla2[[#This Row],[META_CENTRO_ORIENTE]]*14/100</f>
        <v>1.6800006507904781</v>
      </c>
      <c r="S44" s="94">
        <v>0</v>
      </c>
      <c r="T44" s="97">
        <v>0</v>
      </c>
      <c r="U44" s="28">
        <f>+Tabla2[[#This Row],[META_CANDELARIA]]+Tabla2[[#This Row],[META_SANTA_FE]]+Tabla2[[#This Row],[META_MARTIRES]]+Tabla2[[#This Row],[META_SAN_CRISTOBAL]]+Tabla2[[#This Row],[META_RAFAEL_URIBE_URIBE]]+Tabla2[[#This Row],[META_ANTONIO_NARIÑO]]+Tabla2[[#This Row],[META_SUBRED]]+Tabla2[[#This Row],[META_DISTRITO]]</f>
        <v>12.002404649433114</v>
      </c>
      <c r="V44" s="29">
        <f>+Tabla2[[#This Row],[META_CENTRO_ORIENTE]]-Tabla2[[#This Row],[META_TOTAL]]</f>
        <v>-2.4000009296987201E-3</v>
      </c>
      <c r="W44" s="93">
        <v>0</v>
      </c>
      <c r="X44" s="94">
        <v>0</v>
      </c>
      <c r="Y44" s="94">
        <v>0</v>
      </c>
      <c r="Z44" s="94">
        <v>0</v>
      </c>
      <c r="AA44" s="94">
        <v>12</v>
      </c>
      <c r="AB44" s="94">
        <v>0</v>
      </c>
      <c r="AC44" s="94">
        <v>0</v>
      </c>
      <c r="AD44" s="97">
        <v>0</v>
      </c>
      <c r="AE44" s="28">
        <f>SUM(Tabla2[[#This Row],[META_CANDELARIA2]:[META_DISTRITO2]])</f>
        <v>12</v>
      </c>
      <c r="AF44" s="29">
        <f>+Tabla2[[#This Row],[META_CENTRO_ORIENTE]]-Tabla2[[#This Row],[META_TOTAL2]]</f>
        <v>4.6485034150833826E-6</v>
      </c>
      <c r="AH44" s="75">
        <f>+Tabla2[[#This Row],[META_CANDELARIA]]-Tabla2[[#This Row],[META_CANDELARIA2]]</f>
        <v>0.54600021150690536</v>
      </c>
      <c r="AI44" s="76">
        <f>+Tabla2[[#This Row],[META_SANTA_FE]]-Tabla2[[#This Row],[META_SANTA_FE2]]</f>
        <v>2.7360010598587787</v>
      </c>
      <c r="AJ44" s="76">
        <f>+Tabla2[[#This Row],[META_MARTIRES]]-Tabla2[[#This Row],[META_MARTIRES2]]</f>
        <v>0.99600038582578354</v>
      </c>
      <c r="AK44" s="76">
        <f>+Tabla2[[#This Row],[META_SAN_CRISTOBAL]]-Tabla2[[#This Row],[META_SAN_CRISTOBAL2]]</f>
        <v>2.7276010566048261</v>
      </c>
      <c r="AL44" s="76">
        <f>+Tabla2[[#This Row],[META_RAFAEL_URIBE_URIBE]]-Tabla2[[#This Row],[META_RAFAEL_URIBE_URIBE2]]</f>
        <v>-8.6831987151536563</v>
      </c>
      <c r="AM44" s="76">
        <f>+Tabla2[[#This Row],[META_ANTONIO_NARIÑO]]-Tabla2[[#This Row],[META_ANTONIO_NARIÑO2]]</f>
        <v>1.6800006507904781</v>
      </c>
      <c r="AN44" s="76">
        <f>+Tabla2[[#This Row],[META_SUBRED]]-Tabla2[[#This Row],[META_SUBRED2]]</f>
        <v>0</v>
      </c>
      <c r="AO44" s="79">
        <f>+Tabla2[[#This Row],[META_DISTRITO]]-Tabla2[[#This Row],[META_DISTRITO2]]</f>
        <v>0</v>
      </c>
      <c r="AP44" s="88">
        <f t="shared" si="0"/>
        <v>2.4046494331146917E-3</v>
      </c>
      <c r="AR44" s="126" t="s">
        <v>106</v>
      </c>
      <c r="AS44" s="127"/>
      <c r="AT44" s="127"/>
      <c r="AU44" s="127"/>
      <c r="AV44" s="127"/>
      <c r="AW44" s="127"/>
      <c r="AX44" s="127"/>
      <c r="AY44" s="128"/>
    </row>
    <row r="45" spans="1:51" ht="38.25" hidden="1" customHeight="1">
      <c r="A45" s="20" t="s">
        <v>82</v>
      </c>
      <c r="B45" s="20" t="s">
        <v>83</v>
      </c>
      <c r="C45" s="20" t="s">
        <v>84</v>
      </c>
      <c r="D45" s="21">
        <v>32</v>
      </c>
      <c r="E45" s="20" t="s">
        <v>107</v>
      </c>
      <c r="F45" s="20" t="s">
        <v>89</v>
      </c>
      <c r="G45" s="20" t="s">
        <v>87</v>
      </c>
      <c r="H45" s="19" t="s">
        <v>59</v>
      </c>
      <c r="I45" s="19" t="s">
        <v>74</v>
      </c>
      <c r="J45" s="22">
        <v>281078</v>
      </c>
      <c r="K45" s="5">
        <v>660.00001067319397</v>
      </c>
      <c r="L45" s="22">
        <f>+Tabla2[[#This Row],[VALOR UNITARIO]]*Tabla2[[#This Row],[META_CENTRO_ORIENTE]]</f>
        <v>185511483</v>
      </c>
      <c r="M45" s="93">
        <v>30</v>
      </c>
      <c r="N45" s="94">
        <v>150</v>
      </c>
      <c r="O45" s="94">
        <v>54</v>
      </c>
      <c r="P45" s="94">
        <v>150</v>
      </c>
      <c r="Q45" s="94">
        <v>182</v>
      </c>
      <c r="R45" s="94">
        <v>94</v>
      </c>
      <c r="S45" s="94">
        <v>0</v>
      </c>
      <c r="T45" s="97">
        <v>0</v>
      </c>
      <c r="U45" s="28">
        <f>+Tabla2[[#This Row],[META_CANDELARIA]]+Tabla2[[#This Row],[META_SANTA_FE]]+Tabla2[[#This Row],[META_MARTIRES]]+Tabla2[[#This Row],[META_SAN_CRISTOBAL]]+Tabla2[[#This Row],[META_RAFAEL_URIBE_URIBE]]+Tabla2[[#This Row],[META_ANTONIO_NARIÑO]]+Tabla2[[#This Row],[META_SUBRED]]+Tabla2[[#This Row],[META_DISTRITO]]</f>
        <v>660</v>
      </c>
      <c r="V45" s="29">
        <f>+Tabla2[[#This Row],[META_CENTRO_ORIENTE]]-Tabla2[[#This Row],[META_TOTAL]]</f>
        <v>1.0673193969523709E-5</v>
      </c>
      <c r="W45" s="93">
        <v>0</v>
      </c>
      <c r="X45" s="94">
        <v>30</v>
      </c>
      <c r="Y45" s="94">
        <v>113</v>
      </c>
      <c r="Z45" s="94">
        <v>387</v>
      </c>
      <c r="AA45" s="94">
        <v>130</v>
      </c>
      <c r="AB45" s="94">
        <v>0</v>
      </c>
      <c r="AC45" s="94">
        <v>0</v>
      </c>
      <c r="AD45" s="97">
        <v>0</v>
      </c>
      <c r="AE45" s="28">
        <f>SUM(Tabla2[[#This Row],[META_CANDELARIA2]:[META_DISTRITO2]])</f>
        <v>660</v>
      </c>
      <c r="AF45" s="29">
        <f>+Tabla2[[#This Row],[META_CENTRO_ORIENTE]]-Tabla2[[#This Row],[META_TOTAL2]]</f>
        <v>1.0673193969523709E-5</v>
      </c>
      <c r="AH45" s="75">
        <f>+Tabla2[[#This Row],[META_CANDELARIA]]-Tabla2[[#This Row],[META_CANDELARIA2]]</f>
        <v>30</v>
      </c>
      <c r="AI45" s="76">
        <f>+Tabla2[[#This Row],[META_SANTA_FE]]-Tabla2[[#This Row],[META_SANTA_FE2]]</f>
        <v>120</v>
      </c>
      <c r="AJ45" s="76">
        <f>+Tabla2[[#This Row],[META_MARTIRES]]-Tabla2[[#This Row],[META_MARTIRES2]]</f>
        <v>-59</v>
      </c>
      <c r="AK45" s="76">
        <f>+Tabla2[[#This Row],[META_SAN_CRISTOBAL]]-Tabla2[[#This Row],[META_SAN_CRISTOBAL2]]</f>
        <v>-237</v>
      </c>
      <c r="AL45" s="76">
        <f>+Tabla2[[#This Row],[META_RAFAEL_URIBE_URIBE]]-Tabla2[[#This Row],[META_RAFAEL_URIBE_URIBE2]]</f>
        <v>52</v>
      </c>
      <c r="AM45" s="76">
        <f>+Tabla2[[#This Row],[META_ANTONIO_NARIÑO]]-Tabla2[[#This Row],[META_ANTONIO_NARIÑO2]]</f>
        <v>94</v>
      </c>
      <c r="AN45" s="76">
        <f>+Tabla2[[#This Row],[META_SUBRED]]-Tabla2[[#This Row],[META_SUBRED2]]</f>
        <v>0</v>
      </c>
      <c r="AO45" s="79">
        <f>+Tabla2[[#This Row],[META_DISTRITO]]-Tabla2[[#This Row],[META_DISTRITO2]]</f>
        <v>0</v>
      </c>
      <c r="AP45" s="88">
        <f t="shared" si="0"/>
        <v>0</v>
      </c>
      <c r="AR45" s="126" t="s">
        <v>106</v>
      </c>
      <c r="AS45" s="127"/>
      <c r="AT45" s="127"/>
      <c r="AU45" s="127"/>
      <c r="AV45" s="127"/>
      <c r="AW45" s="127"/>
      <c r="AX45" s="127"/>
      <c r="AY45" s="128"/>
    </row>
    <row r="46" spans="1:51" ht="50.25" hidden="1" customHeight="1">
      <c r="A46" s="20" t="s">
        <v>82</v>
      </c>
      <c r="B46" s="20" t="s">
        <v>83</v>
      </c>
      <c r="C46" s="20" t="s">
        <v>84</v>
      </c>
      <c r="D46" s="21">
        <v>33</v>
      </c>
      <c r="E46" s="20" t="s">
        <v>108</v>
      </c>
      <c r="F46" s="20" t="s">
        <v>97</v>
      </c>
      <c r="G46" s="20" t="s">
        <v>109</v>
      </c>
      <c r="H46" s="19" t="s">
        <v>59</v>
      </c>
      <c r="I46" s="19" t="s">
        <v>56</v>
      </c>
      <c r="J46" s="22">
        <v>1094110</v>
      </c>
      <c r="K46" s="5">
        <v>9.0000018279697649</v>
      </c>
      <c r="L46" s="22">
        <f>+Tabla2[[#This Row],[VALOR UNITARIO]]*Tabla2[[#This Row],[META_CENTRO_ORIENTE]]</f>
        <v>9846992</v>
      </c>
      <c r="M46" s="93">
        <f>+Tabla2[[#This Row],[META_CENTRO_ORIENTE]]*4.55/100</f>
        <v>0.40950008317262432</v>
      </c>
      <c r="N46" s="94">
        <f>+Tabla2[[#This Row],[META_CENTRO_ORIENTE]]*22.8/100</f>
        <v>2.0520004167771067</v>
      </c>
      <c r="O46" s="94">
        <f>+Tabla2[[#This Row],[META_CENTRO_ORIENTE]]*8.3/100</f>
        <v>0.74700015172149048</v>
      </c>
      <c r="P46" s="94">
        <f>+Tabla2[[#This Row],[META_CENTRO_ORIENTE]]*22.73/100</f>
        <v>2.0457004154975276</v>
      </c>
      <c r="Q46" s="94">
        <f>+Tabla2[[#This Row],[META_CENTRO_ORIENTE]]*27.64/100</f>
        <v>2.487600505250843</v>
      </c>
      <c r="R46" s="94">
        <f>+Tabla2[[#This Row],[META_CENTRO_ORIENTE]]*14/100</f>
        <v>1.260000255915767</v>
      </c>
      <c r="S46" s="94">
        <v>0</v>
      </c>
      <c r="T46" s="97">
        <v>0</v>
      </c>
      <c r="U46" s="28">
        <f>+Tabla2[[#This Row],[META_CANDELARIA]]+Tabla2[[#This Row],[META_SANTA_FE]]+Tabla2[[#This Row],[META_MARTIRES]]+Tabla2[[#This Row],[META_SAN_CRISTOBAL]]+Tabla2[[#This Row],[META_RAFAEL_URIBE_URIBE]]+Tabla2[[#This Row],[META_ANTONIO_NARIÑO]]+Tabla2[[#This Row],[META_SUBRED]]+Tabla2[[#This Row],[META_DISTRITO]]</f>
        <v>9.001801828335358</v>
      </c>
      <c r="V46" s="29">
        <f>+Tabla2[[#This Row],[META_CENTRO_ORIENTE]]-Tabla2[[#This Row],[META_TOTAL]]</f>
        <v>-1.8000003655931351E-3</v>
      </c>
      <c r="W46" s="93"/>
      <c r="X46" s="94">
        <v>2.00000182796976</v>
      </c>
      <c r="Y46" s="94">
        <v>1</v>
      </c>
      <c r="Z46" s="94">
        <v>3</v>
      </c>
      <c r="AA46" s="94">
        <v>3</v>
      </c>
      <c r="AB46" s="94"/>
      <c r="AC46" s="94"/>
      <c r="AD46" s="97"/>
      <c r="AE46" s="28">
        <f>SUM(Tabla2[[#This Row],[META_CANDELARIA2]:[META_DISTRITO2]])</f>
        <v>9.0000018279697596</v>
      </c>
      <c r="AF46" s="29">
        <f>+Tabla2[[#This Row],[META_CENTRO_ORIENTE]]-Tabla2[[#This Row],[META_TOTAL2]]</f>
        <v>0</v>
      </c>
      <c r="AH46" s="75">
        <f>+Tabla2[[#This Row],[META_CANDELARIA]]-Tabla2[[#This Row],[META_CANDELARIA2]]</f>
        <v>0.40950008317262432</v>
      </c>
      <c r="AI46" s="76">
        <f>+Tabla2[[#This Row],[META_SANTA_FE]]-Tabla2[[#This Row],[META_SANTA_FE2]]</f>
        <v>5.1998588807346646E-2</v>
      </c>
      <c r="AJ46" s="76">
        <f>+Tabla2[[#This Row],[META_MARTIRES]]-Tabla2[[#This Row],[META_MARTIRES2]]</f>
        <v>-0.25299984827850952</v>
      </c>
      <c r="AK46" s="76">
        <f>+Tabla2[[#This Row],[META_SAN_CRISTOBAL]]-Tabla2[[#This Row],[META_SAN_CRISTOBAL2]]</f>
        <v>-0.95429958450247243</v>
      </c>
      <c r="AL46" s="76">
        <f>+Tabla2[[#This Row],[META_RAFAEL_URIBE_URIBE]]-Tabla2[[#This Row],[META_RAFAEL_URIBE_URIBE2]]</f>
        <v>-0.51239949474915703</v>
      </c>
      <c r="AM46" s="76">
        <f>+Tabla2[[#This Row],[META_ANTONIO_NARIÑO]]-Tabla2[[#This Row],[META_ANTONIO_NARIÑO2]]</f>
        <v>1.260000255915767</v>
      </c>
      <c r="AN46" s="76">
        <f>+Tabla2[[#This Row],[META_SUBRED]]-Tabla2[[#This Row],[META_SUBRED2]]</f>
        <v>0</v>
      </c>
      <c r="AO46" s="79">
        <f>+Tabla2[[#This Row],[META_DISTRITO]]-Tabla2[[#This Row],[META_DISTRITO2]]</f>
        <v>0</v>
      </c>
      <c r="AP46" s="88">
        <f t="shared" si="0"/>
        <v>1.8000003655989083E-3</v>
      </c>
      <c r="AR46" s="126" t="s">
        <v>106</v>
      </c>
      <c r="AS46" s="127"/>
      <c r="AT46" s="127"/>
      <c r="AU46" s="127"/>
      <c r="AV46" s="127"/>
      <c r="AW46" s="127"/>
      <c r="AX46" s="127"/>
      <c r="AY46" s="128"/>
    </row>
    <row r="47" spans="1:51" ht="65.25" hidden="1" thickTop="1" thickBot="1">
      <c r="A47" s="20" t="s">
        <v>82</v>
      </c>
      <c r="B47" s="20" t="s">
        <v>83</v>
      </c>
      <c r="C47" s="20" t="s">
        <v>110</v>
      </c>
      <c r="D47" s="21">
        <v>34</v>
      </c>
      <c r="E47" s="20" t="s">
        <v>111</v>
      </c>
      <c r="F47" s="20" t="s">
        <v>86</v>
      </c>
      <c r="G47" s="20" t="s">
        <v>87</v>
      </c>
      <c r="H47" s="19" t="s">
        <v>59</v>
      </c>
      <c r="I47" s="19" t="s">
        <v>56</v>
      </c>
      <c r="J47" s="22">
        <v>161342</v>
      </c>
      <c r="K47" s="5">
        <v>48</v>
      </c>
      <c r="L47" s="22">
        <f>+Tabla2[[#This Row],[VALOR UNITARIO]]*Tabla2[[#This Row],[META_CENTRO_ORIENTE]]</f>
        <v>7744416</v>
      </c>
      <c r="M47" s="93">
        <f>+Tabla2[[#This Row],[META_CENTRO_ORIENTE]]*4.55/100</f>
        <v>2.1839999999999997</v>
      </c>
      <c r="N47" s="94">
        <f>+Tabla2[[#This Row],[META_CENTRO_ORIENTE]]*22.8/100</f>
        <v>10.944000000000001</v>
      </c>
      <c r="O47" s="94">
        <f>+Tabla2[[#This Row],[META_CENTRO_ORIENTE]]*8.3/100</f>
        <v>3.9840000000000004</v>
      </c>
      <c r="P47" s="94">
        <f>+Tabla2[[#This Row],[META_CENTRO_ORIENTE]]*22.73/100</f>
        <v>10.910399999999999</v>
      </c>
      <c r="Q47" s="94">
        <f>+Tabla2[[#This Row],[META_CENTRO_ORIENTE]]*27.64/100</f>
        <v>13.267200000000001</v>
      </c>
      <c r="R47" s="94">
        <f>+Tabla2[[#This Row],[META_CENTRO_ORIENTE]]*14/100</f>
        <v>6.72</v>
      </c>
      <c r="S47" s="94">
        <v>0</v>
      </c>
      <c r="T47" s="97">
        <v>0</v>
      </c>
      <c r="U47" s="28">
        <f>+Tabla2[[#This Row],[META_CANDELARIA]]+Tabla2[[#This Row],[META_SANTA_FE]]+Tabla2[[#This Row],[META_MARTIRES]]+Tabla2[[#This Row],[META_SAN_CRISTOBAL]]+Tabla2[[#This Row],[META_RAFAEL_URIBE_URIBE]]+Tabla2[[#This Row],[META_ANTONIO_NARIÑO]]+Tabla2[[#This Row],[META_SUBRED]]+Tabla2[[#This Row],[META_DISTRITO]]</f>
        <v>48.009599999999999</v>
      </c>
      <c r="V47" s="29">
        <f>+Tabla2[[#This Row],[META_CENTRO_ORIENTE]]-Tabla2[[#This Row],[META_TOTAL]]</f>
        <v>-9.5999999999989427E-3</v>
      </c>
      <c r="W47" s="93">
        <v>2</v>
      </c>
      <c r="X47" s="94">
        <v>8</v>
      </c>
      <c r="Y47" s="94">
        <v>5</v>
      </c>
      <c r="Z47" s="94">
        <v>15</v>
      </c>
      <c r="AA47" s="94">
        <v>17</v>
      </c>
      <c r="AB47" s="94">
        <v>1</v>
      </c>
      <c r="AC47" s="94"/>
      <c r="AD47" s="97"/>
      <c r="AE47" s="28">
        <f>SUM(Tabla2[[#This Row],[META_CANDELARIA2]:[META_DISTRITO2]])</f>
        <v>48</v>
      </c>
      <c r="AF47" s="29">
        <f>+Tabla2[[#This Row],[META_CENTRO_ORIENTE]]-Tabla2[[#This Row],[META_TOTAL2]]</f>
        <v>0</v>
      </c>
      <c r="AH47" s="75">
        <f>+Tabla2[[#This Row],[META_CANDELARIA]]-Tabla2[[#This Row],[META_CANDELARIA2]]</f>
        <v>0.18399999999999972</v>
      </c>
      <c r="AI47" s="76">
        <f>+Tabla2[[#This Row],[META_SANTA_FE]]-Tabla2[[#This Row],[META_SANTA_FE2]]</f>
        <v>2.9440000000000008</v>
      </c>
      <c r="AJ47" s="76">
        <f>+Tabla2[[#This Row],[META_MARTIRES]]-Tabla2[[#This Row],[META_MARTIRES2]]</f>
        <v>-1.0159999999999996</v>
      </c>
      <c r="AK47" s="76">
        <f>+Tabla2[[#This Row],[META_SAN_CRISTOBAL]]-Tabla2[[#This Row],[META_SAN_CRISTOBAL2]]</f>
        <v>-4.0896000000000008</v>
      </c>
      <c r="AL47" s="76">
        <f>+Tabla2[[#This Row],[META_RAFAEL_URIBE_URIBE]]-Tabla2[[#This Row],[META_RAFAEL_URIBE_URIBE2]]</f>
        <v>-3.7327999999999992</v>
      </c>
      <c r="AM47" s="76">
        <f>+Tabla2[[#This Row],[META_ANTONIO_NARIÑO]]-Tabla2[[#This Row],[META_ANTONIO_NARIÑO2]]</f>
        <v>5.72</v>
      </c>
      <c r="AN47" s="76">
        <f>+Tabla2[[#This Row],[META_SUBRED]]-Tabla2[[#This Row],[META_SUBRED2]]</f>
        <v>0</v>
      </c>
      <c r="AO47" s="79">
        <f>+Tabla2[[#This Row],[META_DISTRITO]]-Tabla2[[#This Row],[META_DISTRITO2]]</f>
        <v>0</v>
      </c>
      <c r="AP47" s="88">
        <f t="shared" si="0"/>
        <v>9.6000000000007191E-3</v>
      </c>
      <c r="AR47" s="126" t="s">
        <v>112</v>
      </c>
      <c r="AS47" s="127"/>
      <c r="AT47" s="127"/>
      <c r="AU47" s="127"/>
      <c r="AV47" s="127"/>
      <c r="AW47" s="127"/>
      <c r="AX47" s="127"/>
      <c r="AY47" s="128"/>
    </row>
    <row r="48" spans="1:51" ht="39.75" hidden="1" thickTop="1" thickBot="1">
      <c r="A48" s="20" t="s">
        <v>82</v>
      </c>
      <c r="B48" s="20" t="s">
        <v>83</v>
      </c>
      <c r="C48" s="20" t="s">
        <v>84</v>
      </c>
      <c r="D48" s="21">
        <v>35</v>
      </c>
      <c r="E48" s="20" t="s">
        <v>113</v>
      </c>
      <c r="F48" s="20" t="s">
        <v>86</v>
      </c>
      <c r="G48" s="20" t="s">
        <v>87</v>
      </c>
      <c r="H48" s="19" t="s">
        <v>59</v>
      </c>
      <c r="I48" s="19" t="s">
        <v>56</v>
      </c>
      <c r="J48" s="22">
        <v>215123</v>
      </c>
      <c r="K48" s="5">
        <v>60</v>
      </c>
      <c r="L48" s="22">
        <f>+Tabla2[[#This Row],[VALOR UNITARIO]]*Tabla2[[#This Row],[META_CENTRO_ORIENTE]]</f>
        <v>12907380</v>
      </c>
      <c r="M48" s="93">
        <f>+Tabla2[[#This Row],[META_CENTRO_ORIENTE]]*4.55/100</f>
        <v>2.73</v>
      </c>
      <c r="N48" s="94">
        <f>+Tabla2[[#This Row],[META_CENTRO_ORIENTE]]*22.8/100</f>
        <v>13.68</v>
      </c>
      <c r="O48" s="94">
        <f>+Tabla2[[#This Row],[META_CENTRO_ORIENTE]]*8.3/100</f>
        <v>4.9800000000000004</v>
      </c>
      <c r="P48" s="94">
        <f>+Tabla2[[#This Row],[META_CENTRO_ORIENTE]]*22.73/100</f>
        <v>13.638</v>
      </c>
      <c r="Q48" s="94">
        <f>+Tabla2[[#This Row],[META_CENTRO_ORIENTE]]*27.64/100</f>
        <v>16.584</v>
      </c>
      <c r="R48" s="94">
        <f>+Tabla2[[#This Row],[META_CENTRO_ORIENTE]]*14/100</f>
        <v>8.4</v>
      </c>
      <c r="S48" s="94">
        <v>0</v>
      </c>
      <c r="T48" s="97">
        <v>0</v>
      </c>
      <c r="U48" s="28">
        <f>+Tabla2[[#This Row],[META_CANDELARIA]]+Tabla2[[#This Row],[META_SANTA_FE]]+Tabla2[[#This Row],[META_MARTIRES]]+Tabla2[[#This Row],[META_SAN_CRISTOBAL]]+Tabla2[[#This Row],[META_RAFAEL_URIBE_URIBE]]+Tabla2[[#This Row],[META_ANTONIO_NARIÑO]]+Tabla2[[#This Row],[META_SUBRED]]+Tabla2[[#This Row],[META_DISTRITO]]</f>
        <v>60.011999999999993</v>
      </c>
      <c r="V48" s="29">
        <f>+Tabla2[[#This Row],[META_CENTRO_ORIENTE]]-Tabla2[[#This Row],[META_TOTAL]]</f>
        <v>-1.1999999999993349E-2</v>
      </c>
      <c r="W48" s="93">
        <v>2</v>
      </c>
      <c r="X48" s="94">
        <v>10</v>
      </c>
      <c r="Y48" s="94">
        <v>6</v>
      </c>
      <c r="Z48" s="94">
        <v>18</v>
      </c>
      <c r="AA48" s="94">
        <v>23</v>
      </c>
      <c r="AB48" s="94">
        <v>1</v>
      </c>
      <c r="AC48" s="94"/>
      <c r="AD48" s="97"/>
      <c r="AE48" s="28">
        <f>SUM(Tabla2[[#This Row],[META_CANDELARIA2]:[META_DISTRITO2]])</f>
        <v>60</v>
      </c>
      <c r="AF48" s="29">
        <f>+Tabla2[[#This Row],[META_CENTRO_ORIENTE]]-Tabla2[[#This Row],[META_TOTAL2]]</f>
        <v>0</v>
      </c>
      <c r="AH48" s="75">
        <f>+Tabla2[[#This Row],[META_CANDELARIA]]-Tabla2[[#This Row],[META_CANDELARIA2]]</f>
        <v>0.73</v>
      </c>
      <c r="AI48" s="76">
        <f>+Tabla2[[#This Row],[META_SANTA_FE]]-Tabla2[[#This Row],[META_SANTA_FE2]]</f>
        <v>3.6799999999999997</v>
      </c>
      <c r="AJ48" s="76">
        <f>+Tabla2[[#This Row],[META_MARTIRES]]-Tabla2[[#This Row],[META_MARTIRES2]]</f>
        <v>-1.0199999999999996</v>
      </c>
      <c r="AK48" s="76">
        <f>+Tabla2[[#This Row],[META_SAN_CRISTOBAL]]-Tabla2[[#This Row],[META_SAN_CRISTOBAL2]]</f>
        <v>-4.3620000000000001</v>
      </c>
      <c r="AL48" s="76">
        <f>+Tabla2[[#This Row],[META_RAFAEL_URIBE_URIBE]]-Tabla2[[#This Row],[META_RAFAEL_URIBE_URIBE2]]</f>
        <v>-6.4160000000000004</v>
      </c>
      <c r="AM48" s="76">
        <f>+Tabla2[[#This Row],[META_ANTONIO_NARIÑO]]-Tabla2[[#This Row],[META_ANTONIO_NARIÑO2]]</f>
        <v>7.4</v>
      </c>
      <c r="AN48" s="76">
        <f>+Tabla2[[#This Row],[META_SUBRED]]-Tabla2[[#This Row],[META_SUBRED2]]</f>
        <v>0</v>
      </c>
      <c r="AO48" s="79">
        <f>+Tabla2[[#This Row],[META_DISTRITO]]-Tabla2[[#This Row],[META_DISTRITO2]]</f>
        <v>0</v>
      </c>
      <c r="AP48" s="88">
        <f t="shared" si="0"/>
        <v>1.2000000000000455E-2</v>
      </c>
      <c r="AR48" s="126" t="s">
        <v>101</v>
      </c>
      <c r="AS48" s="127"/>
      <c r="AT48" s="127"/>
      <c r="AU48" s="127"/>
      <c r="AV48" s="127"/>
      <c r="AW48" s="127"/>
      <c r="AX48" s="127"/>
      <c r="AY48" s="128"/>
    </row>
    <row r="49" spans="1:51" ht="39.75" hidden="1" thickTop="1" thickBot="1">
      <c r="A49" s="20" t="s">
        <v>82</v>
      </c>
      <c r="B49" s="20" t="s">
        <v>83</v>
      </c>
      <c r="C49" s="20" t="s">
        <v>84</v>
      </c>
      <c r="D49" s="21">
        <v>36</v>
      </c>
      <c r="E49" s="20" t="s">
        <v>114</v>
      </c>
      <c r="F49" s="20" t="s">
        <v>86</v>
      </c>
      <c r="G49" s="20" t="s">
        <v>87</v>
      </c>
      <c r="H49" s="19" t="s">
        <v>76</v>
      </c>
      <c r="I49" s="19" t="s">
        <v>56</v>
      </c>
      <c r="J49" s="22">
        <v>140539</v>
      </c>
      <c r="K49" s="5">
        <v>0</v>
      </c>
      <c r="L49" s="22">
        <f>+Tabla2[[#This Row],[VALOR UNITARIO]]*Tabla2[[#This Row],[META_CENTRO_ORIENTE]]</f>
        <v>0</v>
      </c>
      <c r="M49" s="98">
        <f>+Tabla2[[#This Row],[META_CENTRO_ORIENTE]]*4.55/100</f>
        <v>0</v>
      </c>
      <c r="N49" s="95">
        <f>+Tabla2[[#This Row],[META_CENTRO_ORIENTE]]*22.8/100</f>
        <v>0</v>
      </c>
      <c r="O49" s="95">
        <f>+Tabla2[[#This Row],[META_CENTRO_ORIENTE]]*8.3/100</f>
        <v>0</v>
      </c>
      <c r="P49" s="95">
        <f>+Tabla2[[#This Row],[META_CENTRO_ORIENTE]]*22.73/100</f>
        <v>0</v>
      </c>
      <c r="Q49" s="95">
        <f>+Tabla2[[#This Row],[META_CENTRO_ORIENTE]]*22.64/100</f>
        <v>0</v>
      </c>
      <c r="R49" s="95">
        <f>+Tabla2[[#This Row],[META_CENTRO_ORIENTE]]*0.14</f>
        <v>0</v>
      </c>
      <c r="S49" s="95">
        <v>0</v>
      </c>
      <c r="T49" s="96">
        <v>0</v>
      </c>
      <c r="U49" s="28">
        <f>+Tabla2[[#This Row],[META_CANDELARIA]]+Tabla2[[#This Row],[META_SANTA_FE]]+Tabla2[[#This Row],[META_MARTIRES]]+Tabla2[[#This Row],[META_SAN_CRISTOBAL]]+Tabla2[[#This Row],[META_RAFAEL_URIBE_URIBE]]+Tabla2[[#This Row],[META_ANTONIO_NARIÑO]]+Tabla2[[#This Row],[META_SUBRED]]+Tabla2[[#This Row],[META_DISTRITO]]</f>
        <v>0</v>
      </c>
      <c r="V49" s="29">
        <f>+Tabla2[[#This Row],[META_CENTRO_ORIENTE]]-Tabla2[[#This Row],[META_TOTAL]]</f>
        <v>0</v>
      </c>
      <c r="W49" s="98"/>
      <c r="X49" s="95"/>
      <c r="Y49" s="95"/>
      <c r="Z49" s="95"/>
      <c r="AA49" s="95"/>
      <c r="AB49" s="95"/>
      <c r="AC49" s="95"/>
      <c r="AD49" s="96"/>
      <c r="AE49" s="28">
        <f>SUM(Tabla2[[#This Row],[META_CANDELARIA2]:[META_DISTRITO2]])</f>
        <v>0</v>
      </c>
      <c r="AF49" s="29">
        <f>+Tabla2[[#This Row],[META_CENTRO_ORIENTE]]-Tabla2[[#This Row],[META_TOTAL2]]</f>
        <v>0</v>
      </c>
      <c r="AH49" s="80">
        <f>+Tabla2[[#This Row],[META_CANDELARIA]]-Tabla2[[#This Row],[META_CANDELARIA2]]</f>
        <v>0</v>
      </c>
      <c r="AI49" s="77">
        <f>+Tabla2[[#This Row],[META_SANTA_FE]]-Tabla2[[#This Row],[META_SANTA_FE2]]</f>
        <v>0</v>
      </c>
      <c r="AJ49" s="77">
        <f>+Tabla2[[#This Row],[META_MARTIRES]]-Tabla2[[#This Row],[META_MARTIRES2]]</f>
        <v>0</v>
      </c>
      <c r="AK49" s="77">
        <f>+Tabla2[[#This Row],[META_SAN_CRISTOBAL]]-Tabla2[[#This Row],[META_SAN_CRISTOBAL2]]</f>
        <v>0</v>
      </c>
      <c r="AL49" s="77">
        <f>+Tabla2[[#This Row],[META_RAFAEL_URIBE_URIBE]]-Tabla2[[#This Row],[META_RAFAEL_URIBE_URIBE2]]</f>
        <v>0</v>
      </c>
      <c r="AM49" s="77">
        <f>+Tabla2[[#This Row],[META_ANTONIO_NARIÑO]]-Tabla2[[#This Row],[META_ANTONIO_NARIÑO2]]</f>
        <v>0</v>
      </c>
      <c r="AN49" s="77">
        <f>+Tabla2[[#This Row],[META_SUBRED]]-Tabla2[[#This Row],[META_SUBRED2]]</f>
        <v>0</v>
      </c>
      <c r="AO49" s="78">
        <f>+Tabla2[[#This Row],[META_DISTRITO]]-Tabla2[[#This Row],[META_DISTRITO2]]</f>
        <v>0</v>
      </c>
      <c r="AP49" s="88">
        <f t="shared" si="0"/>
        <v>0</v>
      </c>
      <c r="AR49" s="123"/>
      <c r="AS49" s="124"/>
      <c r="AT49" s="124"/>
      <c r="AU49" s="124"/>
      <c r="AV49" s="124"/>
      <c r="AW49" s="124"/>
      <c r="AX49" s="124"/>
      <c r="AY49" s="125"/>
    </row>
    <row r="50" spans="1:51" ht="39.75" hidden="1" thickTop="1" thickBot="1">
      <c r="A50" s="20" t="s">
        <v>82</v>
      </c>
      <c r="B50" s="20" t="s">
        <v>83</v>
      </c>
      <c r="C50" s="20" t="s">
        <v>84</v>
      </c>
      <c r="D50" s="21">
        <v>37</v>
      </c>
      <c r="E50" s="20" t="s">
        <v>115</v>
      </c>
      <c r="F50" s="20" t="s">
        <v>86</v>
      </c>
      <c r="G50" s="20" t="s">
        <v>87</v>
      </c>
      <c r="H50" s="19" t="s">
        <v>76</v>
      </c>
      <c r="I50" s="19" t="s">
        <v>56</v>
      </c>
      <c r="J50" s="22">
        <v>74584</v>
      </c>
      <c r="K50" s="5">
        <v>0</v>
      </c>
      <c r="L50" s="22">
        <f>+Tabla2[[#This Row],[VALOR UNITARIO]]*Tabla2[[#This Row],[META_CENTRO_ORIENTE]]</f>
        <v>0</v>
      </c>
      <c r="M50" s="98">
        <f>+Tabla2[[#This Row],[META_CENTRO_ORIENTE]]*4.55/100</f>
        <v>0</v>
      </c>
      <c r="N50" s="95">
        <f>+Tabla2[[#This Row],[META_CENTRO_ORIENTE]]*22.8/100</f>
        <v>0</v>
      </c>
      <c r="O50" s="95">
        <f>+Tabla2[[#This Row],[META_CENTRO_ORIENTE]]*8.3/100</f>
        <v>0</v>
      </c>
      <c r="P50" s="95">
        <f>+Tabla2[[#This Row],[META_CENTRO_ORIENTE]]*22.73/100</f>
        <v>0</v>
      </c>
      <c r="Q50" s="95">
        <f>+Tabla2[[#This Row],[META_CENTRO_ORIENTE]]*22.64/100</f>
        <v>0</v>
      </c>
      <c r="R50" s="95">
        <f>+Tabla2[[#This Row],[META_CENTRO_ORIENTE]]*0.14</f>
        <v>0</v>
      </c>
      <c r="S50" s="95">
        <v>0</v>
      </c>
      <c r="T50" s="96">
        <v>0</v>
      </c>
      <c r="U50" s="28">
        <f>+Tabla2[[#This Row],[META_CANDELARIA]]+Tabla2[[#This Row],[META_SANTA_FE]]+Tabla2[[#This Row],[META_MARTIRES]]+Tabla2[[#This Row],[META_SAN_CRISTOBAL]]+Tabla2[[#This Row],[META_RAFAEL_URIBE_URIBE]]+Tabla2[[#This Row],[META_ANTONIO_NARIÑO]]+Tabla2[[#This Row],[META_SUBRED]]+Tabla2[[#This Row],[META_DISTRITO]]</f>
        <v>0</v>
      </c>
      <c r="V50" s="29">
        <f>+Tabla2[[#This Row],[META_CENTRO_ORIENTE]]-Tabla2[[#This Row],[META_TOTAL]]</f>
        <v>0</v>
      </c>
      <c r="W50" s="98"/>
      <c r="X50" s="95"/>
      <c r="Y50" s="95"/>
      <c r="Z50" s="95"/>
      <c r="AA50" s="95"/>
      <c r="AB50" s="95"/>
      <c r="AC50" s="95"/>
      <c r="AD50" s="96"/>
      <c r="AE50" s="28">
        <f>SUM(Tabla2[[#This Row],[META_CANDELARIA2]:[META_DISTRITO2]])</f>
        <v>0</v>
      </c>
      <c r="AF50" s="29">
        <f>+Tabla2[[#This Row],[META_CENTRO_ORIENTE]]-Tabla2[[#This Row],[META_TOTAL2]]</f>
        <v>0</v>
      </c>
      <c r="AH50" s="80">
        <f>+Tabla2[[#This Row],[META_CANDELARIA]]-Tabla2[[#This Row],[META_CANDELARIA2]]</f>
        <v>0</v>
      </c>
      <c r="AI50" s="77">
        <f>+Tabla2[[#This Row],[META_SANTA_FE]]-Tabla2[[#This Row],[META_SANTA_FE2]]</f>
        <v>0</v>
      </c>
      <c r="AJ50" s="77">
        <f>+Tabla2[[#This Row],[META_MARTIRES]]-Tabla2[[#This Row],[META_MARTIRES2]]</f>
        <v>0</v>
      </c>
      <c r="AK50" s="77">
        <f>+Tabla2[[#This Row],[META_SAN_CRISTOBAL]]-Tabla2[[#This Row],[META_SAN_CRISTOBAL2]]</f>
        <v>0</v>
      </c>
      <c r="AL50" s="77">
        <f>+Tabla2[[#This Row],[META_RAFAEL_URIBE_URIBE]]-Tabla2[[#This Row],[META_RAFAEL_URIBE_URIBE2]]</f>
        <v>0</v>
      </c>
      <c r="AM50" s="77">
        <f>+Tabla2[[#This Row],[META_ANTONIO_NARIÑO]]-Tabla2[[#This Row],[META_ANTONIO_NARIÑO2]]</f>
        <v>0</v>
      </c>
      <c r="AN50" s="77">
        <f>+Tabla2[[#This Row],[META_SUBRED]]-Tabla2[[#This Row],[META_SUBRED2]]</f>
        <v>0</v>
      </c>
      <c r="AO50" s="78">
        <f>+Tabla2[[#This Row],[META_DISTRITO]]-Tabla2[[#This Row],[META_DISTRITO2]]</f>
        <v>0</v>
      </c>
      <c r="AP50" s="88">
        <f t="shared" si="0"/>
        <v>0</v>
      </c>
      <c r="AR50" s="123"/>
      <c r="AS50" s="124"/>
      <c r="AT50" s="124"/>
      <c r="AU50" s="124"/>
      <c r="AV50" s="124"/>
      <c r="AW50" s="124"/>
      <c r="AX50" s="124"/>
      <c r="AY50" s="125"/>
    </row>
    <row r="51" spans="1:51" ht="39.75" hidden="1" thickTop="1" thickBot="1">
      <c r="A51" s="20" t="s">
        <v>82</v>
      </c>
      <c r="B51" s="20" t="s">
        <v>83</v>
      </c>
      <c r="C51" s="20" t="s">
        <v>84</v>
      </c>
      <c r="D51" s="21">
        <v>38</v>
      </c>
      <c r="E51" s="20" t="s">
        <v>116</v>
      </c>
      <c r="F51" s="20" t="s">
        <v>86</v>
      </c>
      <c r="G51" s="20" t="s">
        <v>87</v>
      </c>
      <c r="H51" s="19" t="s">
        <v>59</v>
      </c>
      <c r="I51" s="19" t="s">
        <v>56</v>
      </c>
      <c r="J51" s="22">
        <v>355662</v>
      </c>
      <c r="K51" s="5">
        <v>60</v>
      </c>
      <c r="L51" s="22">
        <f>+Tabla2[[#This Row],[VALOR UNITARIO]]*Tabla2[[#This Row],[META_CENTRO_ORIENTE]]</f>
        <v>21339720</v>
      </c>
      <c r="M51" s="93">
        <f>+Tabla2[[#This Row],[META_CENTRO_ORIENTE]]*4.55/100</f>
        <v>2.73</v>
      </c>
      <c r="N51" s="94">
        <f>+Tabla2[[#This Row],[META_CENTRO_ORIENTE]]*22.8/100</f>
        <v>13.68</v>
      </c>
      <c r="O51" s="94">
        <f>+Tabla2[[#This Row],[META_CENTRO_ORIENTE]]*8.3/100</f>
        <v>4.9800000000000004</v>
      </c>
      <c r="P51" s="94">
        <f>+Tabla2[[#This Row],[META_CENTRO_ORIENTE]]*22.73/100</f>
        <v>13.638</v>
      </c>
      <c r="Q51" s="94">
        <f>+Tabla2[[#This Row],[META_CENTRO_ORIENTE]]*27.64/100</f>
        <v>16.584</v>
      </c>
      <c r="R51" s="94">
        <f>+Tabla2[[#This Row],[META_CENTRO_ORIENTE]]*14/100</f>
        <v>8.4</v>
      </c>
      <c r="S51" s="94">
        <v>0</v>
      </c>
      <c r="T51" s="97">
        <v>0</v>
      </c>
      <c r="U51" s="28">
        <f>+Tabla2[[#This Row],[META_CANDELARIA]]+Tabla2[[#This Row],[META_SANTA_FE]]+Tabla2[[#This Row],[META_MARTIRES]]+Tabla2[[#This Row],[META_SAN_CRISTOBAL]]+Tabla2[[#This Row],[META_RAFAEL_URIBE_URIBE]]+Tabla2[[#This Row],[META_ANTONIO_NARIÑO]]+Tabla2[[#This Row],[META_SUBRED]]+Tabla2[[#This Row],[META_DISTRITO]]</f>
        <v>60.011999999999993</v>
      </c>
      <c r="V51" s="29">
        <f>+Tabla2[[#This Row],[META_CENTRO_ORIENTE]]-Tabla2[[#This Row],[META_TOTAL]]</f>
        <v>-1.1999999999993349E-2</v>
      </c>
      <c r="W51" s="93">
        <v>6</v>
      </c>
      <c r="X51" s="94">
        <v>18</v>
      </c>
      <c r="Y51" s="94">
        <v>12</v>
      </c>
      <c r="Z51" s="94">
        <v>3</v>
      </c>
      <c r="AA51" s="94">
        <v>12</v>
      </c>
      <c r="AB51" s="94">
        <v>9</v>
      </c>
      <c r="AC51" s="94"/>
      <c r="AD51" s="97"/>
      <c r="AE51" s="28">
        <f>SUM(Tabla2[[#This Row],[META_CANDELARIA2]:[META_DISTRITO2]])</f>
        <v>60</v>
      </c>
      <c r="AF51" s="29">
        <f>+Tabla2[[#This Row],[META_CENTRO_ORIENTE]]-Tabla2[[#This Row],[META_TOTAL2]]</f>
        <v>0</v>
      </c>
      <c r="AH51" s="75">
        <f>+Tabla2[[#This Row],[META_CANDELARIA]]-Tabla2[[#This Row],[META_CANDELARIA2]]</f>
        <v>-3.27</v>
      </c>
      <c r="AI51" s="76">
        <f>+Tabla2[[#This Row],[META_SANTA_FE]]-Tabla2[[#This Row],[META_SANTA_FE2]]</f>
        <v>-4.32</v>
      </c>
      <c r="AJ51" s="76">
        <f>+Tabla2[[#This Row],[META_MARTIRES]]-Tabla2[[#This Row],[META_MARTIRES2]]</f>
        <v>-7.02</v>
      </c>
      <c r="AK51" s="76">
        <f>+Tabla2[[#This Row],[META_SAN_CRISTOBAL]]-Tabla2[[#This Row],[META_SAN_CRISTOBAL2]]</f>
        <v>10.638</v>
      </c>
      <c r="AL51" s="76">
        <f>+Tabla2[[#This Row],[META_RAFAEL_URIBE_URIBE]]-Tabla2[[#This Row],[META_RAFAEL_URIBE_URIBE2]]</f>
        <v>4.5839999999999996</v>
      </c>
      <c r="AM51" s="76">
        <f>+Tabla2[[#This Row],[META_ANTONIO_NARIÑO]]-Tabla2[[#This Row],[META_ANTONIO_NARIÑO2]]</f>
        <v>-0.59999999999999964</v>
      </c>
      <c r="AN51" s="76">
        <f>+Tabla2[[#This Row],[META_SUBRED]]-Tabla2[[#This Row],[META_SUBRED2]]</f>
        <v>0</v>
      </c>
      <c r="AO51" s="79">
        <f>+Tabla2[[#This Row],[META_DISTRITO]]-Tabla2[[#This Row],[META_DISTRITO2]]</f>
        <v>0</v>
      </c>
      <c r="AP51" s="88">
        <f t="shared" si="0"/>
        <v>1.2000000000000455E-2</v>
      </c>
      <c r="AR51" s="126" t="s">
        <v>117</v>
      </c>
      <c r="AS51" s="127"/>
      <c r="AT51" s="127"/>
      <c r="AU51" s="127"/>
      <c r="AV51" s="127"/>
      <c r="AW51" s="127"/>
      <c r="AX51" s="127"/>
      <c r="AY51" s="128"/>
    </row>
    <row r="52" spans="1:51" ht="39.75" hidden="1" thickTop="1" thickBot="1">
      <c r="A52" s="20" t="s">
        <v>82</v>
      </c>
      <c r="B52" s="20" t="s">
        <v>83</v>
      </c>
      <c r="C52" s="20" t="s">
        <v>84</v>
      </c>
      <c r="D52" s="21">
        <v>39</v>
      </c>
      <c r="E52" s="20" t="s">
        <v>118</v>
      </c>
      <c r="F52" s="20" t="s">
        <v>86</v>
      </c>
      <c r="G52" s="20" t="s">
        <v>87</v>
      </c>
      <c r="H52" s="19" t="s">
        <v>76</v>
      </c>
      <c r="I52" s="19" t="s">
        <v>56</v>
      </c>
      <c r="J52" s="22">
        <v>140539</v>
      </c>
      <c r="K52" s="5">
        <v>0</v>
      </c>
      <c r="L52" s="22">
        <f>+Tabla2[[#This Row],[VALOR UNITARIO]]*Tabla2[[#This Row],[META_CENTRO_ORIENTE]]</f>
        <v>0</v>
      </c>
      <c r="M52" s="98">
        <f>+Tabla2[[#This Row],[META_CENTRO_ORIENTE]]*4.55/100</f>
        <v>0</v>
      </c>
      <c r="N52" s="95">
        <f>+Tabla2[[#This Row],[META_CENTRO_ORIENTE]]*22.8/100</f>
        <v>0</v>
      </c>
      <c r="O52" s="95">
        <f>+Tabla2[[#This Row],[META_CENTRO_ORIENTE]]*8.3/100</f>
        <v>0</v>
      </c>
      <c r="P52" s="95">
        <f>+Tabla2[[#This Row],[META_CENTRO_ORIENTE]]*22.73/100</f>
        <v>0</v>
      </c>
      <c r="Q52" s="95">
        <f>+Tabla2[[#This Row],[META_CENTRO_ORIENTE]]*22.64/100</f>
        <v>0</v>
      </c>
      <c r="R52" s="95">
        <f>+Tabla2[[#This Row],[META_CENTRO_ORIENTE]]*0.14</f>
        <v>0</v>
      </c>
      <c r="S52" s="95">
        <v>0</v>
      </c>
      <c r="T52" s="96">
        <v>0</v>
      </c>
      <c r="U52" s="28">
        <f>+Tabla2[[#This Row],[META_CANDELARIA]]+Tabla2[[#This Row],[META_SANTA_FE]]+Tabla2[[#This Row],[META_MARTIRES]]+Tabla2[[#This Row],[META_SAN_CRISTOBAL]]+Tabla2[[#This Row],[META_RAFAEL_URIBE_URIBE]]+Tabla2[[#This Row],[META_ANTONIO_NARIÑO]]+Tabla2[[#This Row],[META_SUBRED]]+Tabla2[[#This Row],[META_DISTRITO]]</f>
        <v>0</v>
      </c>
      <c r="V52" s="29">
        <f>+Tabla2[[#This Row],[META_CENTRO_ORIENTE]]-Tabla2[[#This Row],[META_TOTAL]]</f>
        <v>0</v>
      </c>
      <c r="W52" s="98"/>
      <c r="X52" s="95"/>
      <c r="Y52" s="95"/>
      <c r="Z52" s="95"/>
      <c r="AA52" s="95"/>
      <c r="AB52" s="95"/>
      <c r="AC52" s="95"/>
      <c r="AD52" s="96"/>
      <c r="AE52" s="28">
        <f>SUM(Tabla2[[#This Row],[META_CANDELARIA2]:[META_DISTRITO2]])</f>
        <v>0</v>
      </c>
      <c r="AF52" s="29">
        <f>+Tabla2[[#This Row],[META_CENTRO_ORIENTE]]-Tabla2[[#This Row],[META_TOTAL2]]</f>
        <v>0</v>
      </c>
      <c r="AH52" s="80">
        <f>+Tabla2[[#This Row],[META_CANDELARIA]]-Tabla2[[#This Row],[META_CANDELARIA2]]</f>
        <v>0</v>
      </c>
      <c r="AI52" s="77">
        <f>+Tabla2[[#This Row],[META_SANTA_FE]]-Tabla2[[#This Row],[META_SANTA_FE2]]</f>
        <v>0</v>
      </c>
      <c r="AJ52" s="77">
        <f>+Tabla2[[#This Row],[META_MARTIRES]]-Tabla2[[#This Row],[META_MARTIRES2]]</f>
        <v>0</v>
      </c>
      <c r="AK52" s="77">
        <f>+Tabla2[[#This Row],[META_SAN_CRISTOBAL]]-Tabla2[[#This Row],[META_SAN_CRISTOBAL2]]</f>
        <v>0</v>
      </c>
      <c r="AL52" s="77">
        <f>+Tabla2[[#This Row],[META_RAFAEL_URIBE_URIBE]]-Tabla2[[#This Row],[META_RAFAEL_URIBE_URIBE2]]</f>
        <v>0</v>
      </c>
      <c r="AM52" s="77">
        <f>+Tabla2[[#This Row],[META_ANTONIO_NARIÑO]]-Tabla2[[#This Row],[META_ANTONIO_NARIÑO2]]</f>
        <v>0</v>
      </c>
      <c r="AN52" s="77">
        <f>+Tabla2[[#This Row],[META_SUBRED]]-Tabla2[[#This Row],[META_SUBRED2]]</f>
        <v>0</v>
      </c>
      <c r="AO52" s="78">
        <f>+Tabla2[[#This Row],[META_DISTRITO]]-Tabla2[[#This Row],[META_DISTRITO2]]</f>
        <v>0</v>
      </c>
      <c r="AP52" s="88">
        <f t="shared" si="0"/>
        <v>0</v>
      </c>
      <c r="AR52" s="123"/>
      <c r="AS52" s="124"/>
      <c r="AT52" s="124"/>
      <c r="AU52" s="124"/>
      <c r="AV52" s="124"/>
      <c r="AW52" s="124"/>
      <c r="AX52" s="124"/>
      <c r="AY52" s="125"/>
    </row>
    <row r="53" spans="1:51" ht="39.75" hidden="1" thickTop="1" thickBot="1">
      <c r="A53" s="20" t="s">
        <v>82</v>
      </c>
      <c r="B53" s="20" t="s">
        <v>83</v>
      </c>
      <c r="C53" s="20" t="s">
        <v>84</v>
      </c>
      <c r="D53" s="21">
        <v>40</v>
      </c>
      <c r="E53" s="20" t="s">
        <v>119</v>
      </c>
      <c r="F53" s="20" t="s">
        <v>86</v>
      </c>
      <c r="G53" s="20" t="s">
        <v>87</v>
      </c>
      <c r="H53" s="19" t="s">
        <v>76</v>
      </c>
      <c r="I53" s="19" t="s">
        <v>56</v>
      </c>
      <c r="J53" s="22">
        <v>74584</v>
      </c>
      <c r="K53" s="5">
        <v>0</v>
      </c>
      <c r="L53" s="22">
        <f>+Tabla2[[#This Row],[VALOR UNITARIO]]*Tabla2[[#This Row],[META_CENTRO_ORIENTE]]</f>
        <v>0</v>
      </c>
      <c r="M53" s="98">
        <f>+Tabla2[[#This Row],[META_CENTRO_ORIENTE]]*4.55/100</f>
        <v>0</v>
      </c>
      <c r="N53" s="95">
        <f>+Tabla2[[#This Row],[META_CENTRO_ORIENTE]]*22.8/100</f>
        <v>0</v>
      </c>
      <c r="O53" s="95">
        <f>+Tabla2[[#This Row],[META_CENTRO_ORIENTE]]*8.3/100</f>
        <v>0</v>
      </c>
      <c r="P53" s="95">
        <f>+Tabla2[[#This Row],[META_CENTRO_ORIENTE]]*22.73/100</f>
        <v>0</v>
      </c>
      <c r="Q53" s="95">
        <f>+Tabla2[[#This Row],[META_CENTRO_ORIENTE]]*22.64/100</f>
        <v>0</v>
      </c>
      <c r="R53" s="95">
        <f>+Tabla2[[#This Row],[META_CENTRO_ORIENTE]]*0.14</f>
        <v>0</v>
      </c>
      <c r="S53" s="95">
        <v>0</v>
      </c>
      <c r="T53" s="96">
        <v>0</v>
      </c>
      <c r="U53" s="28">
        <f>+Tabla2[[#This Row],[META_CANDELARIA]]+Tabla2[[#This Row],[META_SANTA_FE]]+Tabla2[[#This Row],[META_MARTIRES]]+Tabla2[[#This Row],[META_SAN_CRISTOBAL]]+Tabla2[[#This Row],[META_RAFAEL_URIBE_URIBE]]+Tabla2[[#This Row],[META_ANTONIO_NARIÑO]]+Tabla2[[#This Row],[META_SUBRED]]+Tabla2[[#This Row],[META_DISTRITO]]</f>
        <v>0</v>
      </c>
      <c r="V53" s="29">
        <f>+Tabla2[[#This Row],[META_CENTRO_ORIENTE]]-Tabla2[[#This Row],[META_TOTAL]]</f>
        <v>0</v>
      </c>
      <c r="W53" s="98"/>
      <c r="X53" s="95"/>
      <c r="Y53" s="95"/>
      <c r="Z53" s="95"/>
      <c r="AA53" s="95"/>
      <c r="AB53" s="95"/>
      <c r="AC53" s="95"/>
      <c r="AD53" s="96"/>
      <c r="AE53" s="28">
        <f>SUM(Tabla2[[#This Row],[META_CANDELARIA2]:[META_DISTRITO2]])</f>
        <v>0</v>
      </c>
      <c r="AF53" s="29">
        <f>+Tabla2[[#This Row],[META_CENTRO_ORIENTE]]-Tabla2[[#This Row],[META_TOTAL2]]</f>
        <v>0</v>
      </c>
      <c r="AH53" s="80">
        <f>+Tabla2[[#This Row],[META_CANDELARIA]]-Tabla2[[#This Row],[META_CANDELARIA2]]</f>
        <v>0</v>
      </c>
      <c r="AI53" s="77">
        <f>+Tabla2[[#This Row],[META_SANTA_FE]]-Tabla2[[#This Row],[META_SANTA_FE2]]</f>
        <v>0</v>
      </c>
      <c r="AJ53" s="77">
        <f>+Tabla2[[#This Row],[META_MARTIRES]]-Tabla2[[#This Row],[META_MARTIRES2]]</f>
        <v>0</v>
      </c>
      <c r="AK53" s="77">
        <f>+Tabla2[[#This Row],[META_SAN_CRISTOBAL]]-Tabla2[[#This Row],[META_SAN_CRISTOBAL2]]</f>
        <v>0</v>
      </c>
      <c r="AL53" s="77">
        <f>+Tabla2[[#This Row],[META_RAFAEL_URIBE_URIBE]]-Tabla2[[#This Row],[META_RAFAEL_URIBE_URIBE2]]</f>
        <v>0</v>
      </c>
      <c r="AM53" s="77">
        <f>+Tabla2[[#This Row],[META_ANTONIO_NARIÑO]]-Tabla2[[#This Row],[META_ANTONIO_NARIÑO2]]</f>
        <v>0</v>
      </c>
      <c r="AN53" s="77">
        <f>+Tabla2[[#This Row],[META_SUBRED]]-Tabla2[[#This Row],[META_SUBRED2]]</f>
        <v>0</v>
      </c>
      <c r="AO53" s="78">
        <f>+Tabla2[[#This Row],[META_DISTRITO]]-Tabla2[[#This Row],[META_DISTRITO2]]</f>
        <v>0</v>
      </c>
      <c r="AP53" s="88">
        <f t="shared" si="0"/>
        <v>0</v>
      </c>
      <c r="AR53" s="123"/>
      <c r="AS53" s="124"/>
      <c r="AT53" s="124"/>
      <c r="AU53" s="124"/>
      <c r="AV53" s="124"/>
      <c r="AW53" s="124"/>
      <c r="AX53" s="124"/>
      <c r="AY53" s="125"/>
    </row>
    <row r="54" spans="1:51" ht="27" hidden="1" thickTop="1" thickBot="1">
      <c r="A54" s="20" t="s">
        <v>82</v>
      </c>
      <c r="B54" s="20" t="s">
        <v>83</v>
      </c>
      <c r="C54" s="20" t="s">
        <v>120</v>
      </c>
      <c r="D54" s="21">
        <v>41</v>
      </c>
      <c r="E54" s="20" t="s">
        <v>121</v>
      </c>
      <c r="F54" s="20" t="s">
        <v>86</v>
      </c>
      <c r="G54" s="20" t="s">
        <v>122</v>
      </c>
      <c r="H54" s="19" t="s">
        <v>59</v>
      </c>
      <c r="I54" s="19" t="s">
        <v>56</v>
      </c>
      <c r="J54" s="22">
        <v>621332</v>
      </c>
      <c r="K54" s="5">
        <v>240.00000160944552</v>
      </c>
      <c r="L54" s="22">
        <f>+Tabla2[[#This Row],[VALOR UNITARIO]]*Tabla2[[#This Row],[META_CENTRO_ORIENTE]]</f>
        <v>149119681</v>
      </c>
      <c r="M54" s="93">
        <f>+Tabla2[[#This Row],[META_CENTRO_ORIENTE]]*4.55/100</f>
        <v>10.920000073229771</v>
      </c>
      <c r="N54" s="94">
        <f>+Tabla2[[#This Row],[META_CENTRO_ORIENTE]]*22.8/100</f>
        <v>54.720000366953585</v>
      </c>
      <c r="O54" s="94">
        <f>+Tabla2[[#This Row],[META_CENTRO_ORIENTE]]*8.3/100</f>
        <v>19.920000133583979</v>
      </c>
      <c r="P54" s="94">
        <f>+Tabla2[[#This Row],[META_CENTRO_ORIENTE]]*22.73/100</f>
        <v>54.55200036582697</v>
      </c>
      <c r="Q54" s="94">
        <f>+Tabla2[[#This Row],[META_CENTRO_ORIENTE]]*27.64/100</f>
        <v>66.33600044485074</v>
      </c>
      <c r="R54" s="94">
        <f>+Tabla2[[#This Row],[META_CENTRO_ORIENTE]]*14/100</f>
        <v>33.600000225322376</v>
      </c>
      <c r="S54" s="94">
        <v>0</v>
      </c>
      <c r="T54" s="97">
        <v>0</v>
      </c>
      <c r="U54" s="28">
        <f>+Tabla2[[#This Row],[META_CANDELARIA]]+Tabla2[[#This Row],[META_SANTA_FE]]+Tabla2[[#This Row],[META_MARTIRES]]+Tabla2[[#This Row],[META_SAN_CRISTOBAL]]+Tabla2[[#This Row],[META_RAFAEL_URIBE_URIBE]]+Tabla2[[#This Row],[META_ANTONIO_NARIÑO]]+Tabla2[[#This Row],[META_SUBRED]]+Tabla2[[#This Row],[META_DISTRITO]]</f>
        <v>240.04800160976743</v>
      </c>
      <c r="V54" s="29">
        <f>+Tabla2[[#This Row],[META_CENTRO_ORIENTE]]-Tabla2[[#This Row],[META_TOTAL]]</f>
        <v>-4.80000003219061E-2</v>
      </c>
      <c r="W54" s="93">
        <v>21</v>
      </c>
      <c r="X54" s="94">
        <v>33</v>
      </c>
      <c r="Y54" s="94">
        <v>23</v>
      </c>
      <c r="Z54" s="94">
        <v>72.000001609446002</v>
      </c>
      <c r="AA54" s="94">
        <v>62</v>
      </c>
      <c r="AB54" s="94">
        <v>29</v>
      </c>
      <c r="AC54" s="94"/>
      <c r="AD54" s="97"/>
      <c r="AE54" s="28">
        <f>SUM(Tabla2[[#This Row],[META_CANDELARIA2]:[META_DISTRITO2]])</f>
        <v>240.000001609446</v>
      </c>
      <c r="AF54" s="29">
        <f>+Tabla2[[#This Row],[META_CENTRO_ORIENTE]]-Tabla2[[#This Row],[META_TOTAL2]]</f>
        <v>-4.8316906031686813E-13</v>
      </c>
      <c r="AH54" s="75">
        <f>+Tabla2[[#This Row],[META_CANDELARIA]]-Tabla2[[#This Row],[META_CANDELARIA2]]</f>
        <v>-10.079999926770229</v>
      </c>
      <c r="AI54" s="76">
        <f>+Tabla2[[#This Row],[META_SANTA_FE]]-Tabla2[[#This Row],[META_SANTA_FE2]]</f>
        <v>21.720000366953585</v>
      </c>
      <c r="AJ54" s="76">
        <f>+Tabla2[[#This Row],[META_MARTIRES]]-Tabla2[[#This Row],[META_MARTIRES2]]</f>
        <v>-3.0799998664160206</v>
      </c>
      <c r="AK54" s="76">
        <f>+Tabla2[[#This Row],[META_SAN_CRISTOBAL]]-Tabla2[[#This Row],[META_SAN_CRISTOBAL2]]</f>
        <v>-17.448001243619032</v>
      </c>
      <c r="AL54" s="76">
        <f>+Tabla2[[#This Row],[META_RAFAEL_URIBE_URIBE]]-Tabla2[[#This Row],[META_RAFAEL_URIBE_URIBE2]]</f>
        <v>4.3360004448507397</v>
      </c>
      <c r="AM54" s="76">
        <f>+Tabla2[[#This Row],[META_ANTONIO_NARIÑO]]-Tabla2[[#This Row],[META_ANTONIO_NARIÑO2]]</f>
        <v>4.6000002253223755</v>
      </c>
      <c r="AN54" s="76">
        <f>+Tabla2[[#This Row],[META_SUBRED]]-Tabla2[[#This Row],[META_SUBRED2]]</f>
        <v>0</v>
      </c>
      <c r="AO54" s="79">
        <f>+Tabla2[[#This Row],[META_DISTRITO]]-Tabla2[[#This Row],[META_DISTRITO2]]</f>
        <v>0</v>
      </c>
      <c r="AP54" s="88">
        <f t="shared" si="0"/>
        <v>4.8000000321417602E-2</v>
      </c>
      <c r="AR54" s="123"/>
      <c r="AS54" s="124"/>
      <c r="AT54" s="124"/>
      <c r="AU54" s="124"/>
      <c r="AV54" s="124"/>
      <c r="AW54" s="124"/>
      <c r="AX54" s="124"/>
      <c r="AY54" s="125"/>
    </row>
    <row r="55" spans="1:51" ht="39.75" hidden="1" thickTop="1" thickBot="1">
      <c r="A55" s="20" t="s">
        <v>82</v>
      </c>
      <c r="B55" s="20" t="s">
        <v>83</v>
      </c>
      <c r="C55" s="20" t="s">
        <v>84</v>
      </c>
      <c r="D55" s="21">
        <v>42</v>
      </c>
      <c r="E55" s="20" t="s">
        <v>123</v>
      </c>
      <c r="F55" s="20" t="s">
        <v>86</v>
      </c>
      <c r="G55" s="20" t="s">
        <v>122</v>
      </c>
      <c r="H55" s="19" t="s">
        <v>59</v>
      </c>
      <c r="I55" s="19" t="s">
        <v>56</v>
      </c>
      <c r="J55" s="22">
        <v>340253</v>
      </c>
      <c r="K55" s="5">
        <v>240</v>
      </c>
      <c r="L55" s="22">
        <f>+Tabla2[[#This Row],[VALOR UNITARIO]]*Tabla2[[#This Row],[META_CENTRO_ORIENTE]]</f>
        <v>81660720</v>
      </c>
      <c r="M55" s="93">
        <f>+Tabla2[[#This Row],[META_CENTRO_ORIENTE]]*4.55/100</f>
        <v>10.92</v>
      </c>
      <c r="N55" s="94">
        <f>+Tabla2[[#This Row],[META_CENTRO_ORIENTE]]*22.8/100</f>
        <v>54.72</v>
      </c>
      <c r="O55" s="94">
        <f>+Tabla2[[#This Row],[META_CENTRO_ORIENTE]]*8.3/100</f>
        <v>19.920000000000002</v>
      </c>
      <c r="P55" s="94">
        <f>+Tabla2[[#This Row],[META_CENTRO_ORIENTE]]*22.73/100</f>
        <v>54.552</v>
      </c>
      <c r="Q55" s="94">
        <f>+Tabla2[[#This Row],[META_CENTRO_ORIENTE]]*27.64/100</f>
        <v>66.335999999999999</v>
      </c>
      <c r="R55" s="94">
        <f>+Tabla2[[#This Row],[META_CENTRO_ORIENTE]]*14/100</f>
        <v>33.6</v>
      </c>
      <c r="S55" s="94">
        <v>0</v>
      </c>
      <c r="T55" s="97">
        <v>0</v>
      </c>
      <c r="U55" s="28">
        <f>+Tabla2[[#This Row],[META_CANDELARIA]]+Tabla2[[#This Row],[META_SANTA_FE]]+Tabla2[[#This Row],[META_MARTIRES]]+Tabla2[[#This Row],[META_SAN_CRISTOBAL]]+Tabla2[[#This Row],[META_RAFAEL_URIBE_URIBE]]+Tabla2[[#This Row],[META_ANTONIO_NARIÑO]]+Tabla2[[#This Row],[META_SUBRED]]+Tabla2[[#This Row],[META_DISTRITO]]</f>
        <v>240.04799999999997</v>
      </c>
      <c r="V55" s="29">
        <f>+Tabla2[[#This Row],[META_CENTRO_ORIENTE]]-Tabla2[[#This Row],[META_TOTAL]]</f>
        <v>-4.7999999999973397E-2</v>
      </c>
      <c r="W55" s="93">
        <v>21</v>
      </c>
      <c r="X55" s="94">
        <v>33</v>
      </c>
      <c r="Y55" s="94">
        <v>23</v>
      </c>
      <c r="Z55" s="94">
        <v>72</v>
      </c>
      <c r="AA55" s="94">
        <v>62</v>
      </c>
      <c r="AB55" s="94">
        <v>29</v>
      </c>
      <c r="AC55" s="94"/>
      <c r="AD55" s="97"/>
      <c r="AE55" s="28">
        <f>SUM(Tabla2[[#This Row],[META_CANDELARIA2]:[META_DISTRITO2]])</f>
        <v>240</v>
      </c>
      <c r="AF55" s="29">
        <f>+Tabla2[[#This Row],[META_CENTRO_ORIENTE]]-Tabla2[[#This Row],[META_TOTAL2]]</f>
        <v>0</v>
      </c>
      <c r="AH55" s="75">
        <f>+Tabla2[[#This Row],[META_CANDELARIA]]-Tabla2[[#This Row],[META_CANDELARIA2]]</f>
        <v>-10.08</v>
      </c>
      <c r="AI55" s="76">
        <f>+Tabla2[[#This Row],[META_SANTA_FE]]-Tabla2[[#This Row],[META_SANTA_FE2]]</f>
        <v>21.72</v>
      </c>
      <c r="AJ55" s="76">
        <f>+Tabla2[[#This Row],[META_MARTIRES]]-Tabla2[[#This Row],[META_MARTIRES2]]</f>
        <v>-3.0799999999999983</v>
      </c>
      <c r="AK55" s="76">
        <f>+Tabla2[[#This Row],[META_SAN_CRISTOBAL]]-Tabla2[[#This Row],[META_SAN_CRISTOBAL2]]</f>
        <v>-17.448</v>
      </c>
      <c r="AL55" s="76">
        <f>+Tabla2[[#This Row],[META_RAFAEL_URIBE_URIBE]]-Tabla2[[#This Row],[META_RAFAEL_URIBE_URIBE2]]</f>
        <v>4.3359999999999985</v>
      </c>
      <c r="AM55" s="76">
        <f>+Tabla2[[#This Row],[META_ANTONIO_NARIÑO]]-Tabla2[[#This Row],[META_ANTONIO_NARIÑO2]]</f>
        <v>4.6000000000000014</v>
      </c>
      <c r="AN55" s="76">
        <f>+Tabla2[[#This Row],[META_SUBRED]]-Tabla2[[#This Row],[META_SUBRED2]]</f>
        <v>0</v>
      </c>
      <c r="AO55" s="79">
        <f>+Tabla2[[#This Row],[META_DISTRITO]]-Tabla2[[#This Row],[META_DISTRITO2]]</f>
        <v>0</v>
      </c>
      <c r="AP55" s="88">
        <f t="shared" si="0"/>
        <v>4.8000000000000043E-2</v>
      </c>
      <c r="AR55" s="123"/>
      <c r="AS55" s="124"/>
      <c r="AT55" s="124"/>
      <c r="AU55" s="124"/>
      <c r="AV55" s="124"/>
      <c r="AW55" s="124"/>
      <c r="AX55" s="124"/>
      <c r="AY55" s="125"/>
    </row>
    <row r="56" spans="1:51" ht="52.5" hidden="1" thickTop="1" thickBot="1">
      <c r="A56" s="20" t="s">
        <v>82</v>
      </c>
      <c r="B56" s="20" t="s">
        <v>83</v>
      </c>
      <c r="C56" s="20" t="s">
        <v>120</v>
      </c>
      <c r="D56" s="21">
        <v>43</v>
      </c>
      <c r="E56" s="20" t="s">
        <v>124</v>
      </c>
      <c r="F56" s="20" t="s">
        <v>86</v>
      </c>
      <c r="G56" s="20" t="s">
        <v>122</v>
      </c>
      <c r="H56" s="19" t="s">
        <v>59</v>
      </c>
      <c r="I56" s="19" t="s">
        <v>56</v>
      </c>
      <c r="J56" s="22">
        <v>548596</v>
      </c>
      <c r="K56" s="5">
        <v>60</v>
      </c>
      <c r="L56" s="22">
        <f>+Tabla2[[#This Row],[VALOR UNITARIO]]*Tabla2[[#This Row],[META_CENTRO_ORIENTE]]</f>
        <v>32915760</v>
      </c>
      <c r="M56" s="93">
        <f>+Tabla2[[#This Row],[META_CENTRO_ORIENTE]]*4.55/100</f>
        <v>2.73</v>
      </c>
      <c r="N56" s="94">
        <f>+Tabla2[[#This Row],[META_CENTRO_ORIENTE]]*22.8/100</f>
        <v>13.68</v>
      </c>
      <c r="O56" s="94">
        <f>+Tabla2[[#This Row],[META_CENTRO_ORIENTE]]*8.3/100</f>
        <v>4.9800000000000004</v>
      </c>
      <c r="P56" s="94">
        <f>+Tabla2[[#This Row],[META_CENTRO_ORIENTE]]*22.73/100</f>
        <v>13.638</v>
      </c>
      <c r="Q56" s="94">
        <f>+Tabla2[[#This Row],[META_CENTRO_ORIENTE]]*27.64/100</f>
        <v>16.584</v>
      </c>
      <c r="R56" s="94">
        <f>+Tabla2[[#This Row],[META_CENTRO_ORIENTE]]*14/100</f>
        <v>8.4</v>
      </c>
      <c r="S56" s="94">
        <v>0</v>
      </c>
      <c r="T56" s="97">
        <v>0</v>
      </c>
      <c r="U56" s="28">
        <f>+Tabla2[[#This Row],[META_CANDELARIA]]+Tabla2[[#This Row],[META_SANTA_FE]]+Tabla2[[#This Row],[META_MARTIRES]]+Tabla2[[#This Row],[META_SAN_CRISTOBAL]]+Tabla2[[#This Row],[META_RAFAEL_URIBE_URIBE]]+Tabla2[[#This Row],[META_ANTONIO_NARIÑO]]+Tabla2[[#This Row],[META_SUBRED]]+Tabla2[[#This Row],[META_DISTRITO]]</f>
        <v>60.011999999999993</v>
      </c>
      <c r="V56" s="29">
        <f>+Tabla2[[#This Row],[META_CENTRO_ORIENTE]]-Tabla2[[#This Row],[META_TOTAL]]</f>
        <v>-1.1999999999993349E-2</v>
      </c>
      <c r="W56" s="93">
        <v>7</v>
      </c>
      <c r="X56" s="94">
        <v>17</v>
      </c>
      <c r="Y56" s="94">
        <v>6</v>
      </c>
      <c r="Z56" s="94">
        <v>12</v>
      </c>
      <c r="AA56" s="94">
        <v>8</v>
      </c>
      <c r="AB56" s="94">
        <v>10</v>
      </c>
      <c r="AC56" s="94"/>
      <c r="AD56" s="97"/>
      <c r="AE56" s="28">
        <f>SUM(Tabla2[[#This Row],[META_CANDELARIA2]:[META_DISTRITO2]])</f>
        <v>60</v>
      </c>
      <c r="AF56" s="29">
        <f>+Tabla2[[#This Row],[META_CENTRO_ORIENTE]]-Tabla2[[#This Row],[META_TOTAL2]]</f>
        <v>0</v>
      </c>
      <c r="AH56" s="75">
        <f>+Tabla2[[#This Row],[META_CANDELARIA]]-Tabla2[[#This Row],[META_CANDELARIA2]]</f>
        <v>-4.2699999999999996</v>
      </c>
      <c r="AI56" s="76">
        <f>+Tabla2[[#This Row],[META_SANTA_FE]]-Tabla2[[#This Row],[META_SANTA_FE2]]</f>
        <v>-3.3200000000000003</v>
      </c>
      <c r="AJ56" s="76">
        <f>+Tabla2[[#This Row],[META_MARTIRES]]-Tabla2[[#This Row],[META_MARTIRES2]]</f>
        <v>-1.0199999999999996</v>
      </c>
      <c r="AK56" s="76">
        <f>+Tabla2[[#This Row],[META_SAN_CRISTOBAL]]-Tabla2[[#This Row],[META_SAN_CRISTOBAL2]]</f>
        <v>1.6379999999999999</v>
      </c>
      <c r="AL56" s="76">
        <f>+Tabla2[[#This Row],[META_RAFAEL_URIBE_URIBE]]-Tabla2[[#This Row],[META_RAFAEL_URIBE_URIBE2]]</f>
        <v>8.5839999999999996</v>
      </c>
      <c r="AM56" s="76">
        <f>+Tabla2[[#This Row],[META_ANTONIO_NARIÑO]]-Tabla2[[#This Row],[META_ANTONIO_NARIÑO2]]</f>
        <v>-1.5999999999999996</v>
      </c>
      <c r="AN56" s="76">
        <f>+Tabla2[[#This Row],[META_SUBRED]]-Tabla2[[#This Row],[META_SUBRED2]]</f>
        <v>0</v>
      </c>
      <c r="AO56" s="79">
        <f>+Tabla2[[#This Row],[META_DISTRITO]]-Tabla2[[#This Row],[META_DISTRITO2]]</f>
        <v>0</v>
      </c>
      <c r="AP56" s="88">
        <f t="shared" si="0"/>
        <v>1.2000000000000455E-2</v>
      </c>
      <c r="AR56" s="123"/>
      <c r="AS56" s="124"/>
      <c r="AT56" s="124"/>
      <c r="AU56" s="124"/>
      <c r="AV56" s="124"/>
      <c r="AW56" s="124"/>
      <c r="AX56" s="124"/>
      <c r="AY56" s="125"/>
    </row>
    <row r="57" spans="1:51" ht="39.75" hidden="1" thickTop="1" thickBot="1">
      <c r="A57" s="20" t="s">
        <v>82</v>
      </c>
      <c r="B57" s="20" t="s">
        <v>83</v>
      </c>
      <c r="C57" s="20" t="s">
        <v>84</v>
      </c>
      <c r="D57" s="21">
        <v>44</v>
      </c>
      <c r="E57" s="20" t="s">
        <v>125</v>
      </c>
      <c r="F57" s="20" t="s">
        <v>86</v>
      </c>
      <c r="G57" s="20" t="s">
        <v>122</v>
      </c>
      <c r="H57" s="19" t="s">
        <v>59</v>
      </c>
      <c r="I57" s="19" t="s">
        <v>56</v>
      </c>
      <c r="J57" s="22">
        <v>711326</v>
      </c>
      <c r="K57" s="5">
        <v>60</v>
      </c>
      <c r="L57" s="22">
        <f>+Tabla2[[#This Row],[VALOR UNITARIO]]*Tabla2[[#This Row],[META_CENTRO_ORIENTE]]</f>
        <v>42679560</v>
      </c>
      <c r="M57" s="93">
        <f>+Tabla2[[#This Row],[META_CENTRO_ORIENTE]]*4.55/100</f>
        <v>2.73</v>
      </c>
      <c r="N57" s="94">
        <f>+Tabla2[[#This Row],[META_CENTRO_ORIENTE]]*22.8/100</f>
        <v>13.68</v>
      </c>
      <c r="O57" s="94">
        <f>+Tabla2[[#This Row],[META_CENTRO_ORIENTE]]*8.3/100</f>
        <v>4.9800000000000004</v>
      </c>
      <c r="P57" s="94">
        <f>+Tabla2[[#This Row],[META_CENTRO_ORIENTE]]*22.73/100</f>
        <v>13.638</v>
      </c>
      <c r="Q57" s="94">
        <f>+Tabla2[[#This Row],[META_CENTRO_ORIENTE]]*27.64/100</f>
        <v>16.584</v>
      </c>
      <c r="R57" s="94">
        <f>+Tabla2[[#This Row],[META_CENTRO_ORIENTE]]*14/100</f>
        <v>8.4</v>
      </c>
      <c r="S57" s="94">
        <v>0</v>
      </c>
      <c r="T57" s="97">
        <v>0</v>
      </c>
      <c r="U57" s="28">
        <f>+Tabla2[[#This Row],[META_CANDELARIA]]+Tabla2[[#This Row],[META_SANTA_FE]]+Tabla2[[#This Row],[META_MARTIRES]]+Tabla2[[#This Row],[META_SAN_CRISTOBAL]]+Tabla2[[#This Row],[META_RAFAEL_URIBE_URIBE]]+Tabla2[[#This Row],[META_ANTONIO_NARIÑO]]+Tabla2[[#This Row],[META_SUBRED]]+Tabla2[[#This Row],[META_DISTRITO]]</f>
        <v>60.011999999999993</v>
      </c>
      <c r="V57" s="29">
        <f>+Tabla2[[#This Row],[META_CENTRO_ORIENTE]]-Tabla2[[#This Row],[META_TOTAL]]</f>
        <v>-1.1999999999993349E-2</v>
      </c>
      <c r="W57" s="93">
        <v>9</v>
      </c>
      <c r="X57" s="94">
        <v>16</v>
      </c>
      <c r="Y57" s="94">
        <v>8</v>
      </c>
      <c r="Z57" s="94">
        <v>8</v>
      </c>
      <c r="AA57" s="94">
        <v>10</v>
      </c>
      <c r="AB57" s="94">
        <v>9</v>
      </c>
      <c r="AC57" s="94"/>
      <c r="AD57" s="97"/>
      <c r="AE57" s="28">
        <f>SUM(Tabla2[[#This Row],[META_CANDELARIA2]:[META_DISTRITO2]])</f>
        <v>60</v>
      </c>
      <c r="AF57" s="29">
        <f>+Tabla2[[#This Row],[META_CENTRO_ORIENTE]]-Tabla2[[#This Row],[META_TOTAL2]]</f>
        <v>0</v>
      </c>
      <c r="AH57" s="75">
        <f>+Tabla2[[#This Row],[META_CANDELARIA]]-Tabla2[[#This Row],[META_CANDELARIA2]]</f>
        <v>-6.27</v>
      </c>
      <c r="AI57" s="76">
        <f>+Tabla2[[#This Row],[META_SANTA_FE]]-Tabla2[[#This Row],[META_SANTA_FE2]]</f>
        <v>-2.3200000000000003</v>
      </c>
      <c r="AJ57" s="76">
        <f>+Tabla2[[#This Row],[META_MARTIRES]]-Tabla2[[#This Row],[META_MARTIRES2]]</f>
        <v>-3.0199999999999996</v>
      </c>
      <c r="AK57" s="76">
        <f>+Tabla2[[#This Row],[META_SAN_CRISTOBAL]]-Tabla2[[#This Row],[META_SAN_CRISTOBAL2]]</f>
        <v>5.6379999999999999</v>
      </c>
      <c r="AL57" s="76">
        <f>+Tabla2[[#This Row],[META_RAFAEL_URIBE_URIBE]]-Tabla2[[#This Row],[META_RAFAEL_URIBE_URIBE2]]</f>
        <v>6.5839999999999996</v>
      </c>
      <c r="AM57" s="76">
        <f>+Tabla2[[#This Row],[META_ANTONIO_NARIÑO]]-Tabla2[[#This Row],[META_ANTONIO_NARIÑO2]]</f>
        <v>-0.59999999999999964</v>
      </c>
      <c r="AN57" s="76">
        <f>+Tabla2[[#This Row],[META_SUBRED]]-Tabla2[[#This Row],[META_SUBRED2]]</f>
        <v>0</v>
      </c>
      <c r="AO57" s="79">
        <f>+Tabla2[[#This Row],[META_DISTRITO]]-Tabla2[[#This Row],[META_DISTRITO2]]</f>
        <v>0</v>
      </c>
      <c r="AP57" s="88">
        <f t="shared" si="0"/>
        <v>1.2000000000000455E-2</v>
      </c>
      <c r="AR57" s="126" t="s">
        <v>126</v>
      </c>
      <c r="AS57" s="127"/>
      <c r="AT57" s="127"/>
      <c r="AU57" s="127"/>
      <c r="AV57" s="127"/>
      <c r="AW57" s="127"/>
      <c r="AX57" s="127"/>
      <c r="AY57" s="128"/>
    </row>
    <row r="58" spans="1:51" ht="52.5" hidden="1" thickTop="1" thickBot="1">
      <c r="A58" s="20" t="s">
        <v>82</v>
      </c>
      <c r="B58" s="20" t="s">
        <v>83</v>
      </c>
      <c r="C58" s="20" t="s">
        <v>120</v>
      </c>
      <c r="D58" s="21">
        <v>45</v>
      </c>
      <c r="E58" s="20" t="s">
        <v>127</v>
      </c>
      <c r="F58" s="20" t="s">
        <v>86</v>
      </c>
      <c r="G58" s="20" t="s">
        <v>122</v>
      </c>
      <c r="H58" s="19" t="s">
        <v>59</v>
      </c>
      <c r="I58" s="19" t="s">
        <v>56</v>
      </c>
      <c r="J58" s="22">
        <v>281078</v>
      </c>
      <c r="K58" s="5">
        <v>60</v>
      </c>
      <c r="L58" s="22">
        <f>+Tabla2[[#This Row],[VALOR UNITARIO]]*Tabla2[[#This Row],[META_CENTRO_ORIENTE]]</f>
        <v>16864680</v>
      </c>
      <c r="M58" s="93">
        <f>+Tabla2[[#This Row],[META_CENTRO_ORIENTE]]*4.55/100</f>
        <v>2.73</v>
      </c>
      <c r="N58" s="94">
        <f>+Tabla2[[#This Row],[META_CENTRO_ORIENTE]]*22.8/100</f>
        <v>13.68</v>
      </c>
      <c r="O58" s="94">
        <f>+Tabla2[[#This Row],[META_CENTRO_ORIENTE]]*8.3/100</f>
        <v>4.9800000000000004</v>
      </c>
      <c r="P58" s="94">
        <f>+Tabla2[[#This Row],[META_CENTRO_ORIENTE]]*22.73/100</f>
        <v>13.638</v>
      </c>
      <c r="Q58" s="94">
        <f>+Tabla2[[#This Row],[META_CENTRO_ORIENTE]]*27.64/100</f>
        <v>16.584</v>
      </c>
      <c r="R58" s="94">
        <f>+Tabla2[[#This Row],[META_CENTRO_ORIENTE]]*14/100</f>
        <v>8.4</v>
      </c>
      <c r="S58" s="94">
        <v>0</v>
      </c>
      <c r="T58" s="97">
        <v>0</v>
      </c>
      <c r="U58" s="28">
        <f>+Tabla2[[#This Row],[META_CANDELARIA]]+Tabla2[[#This Row],[META_SANTA_FE]]+Tabla2[[#This Row],[META_MARTIRES]]+Tabla2[[#This Row],[META_SAN_CRISTOBAL]]+Tabla2[[#This Row],[META_RAFAEL_URIBE_URIBE]]+Tabla2[[#This Row],[META_ANTONIO_NARIÑO]]+Tabla2[[#This Row],[META_SUBRED]]+Tabla2[[#This Row],[META_DISTRITO]]</f>
        <v>60.011999999999993</v>
      </c>
      <c r="V58" s="29">
        <f>+Tabla2[[#This Row],[META_CENTRO_ORIENTE]]-Tabla2[[#This Row],[META_TOTAL]]</f>
        <v>-1.1999999999993349E-2</v>
      </c>
      <c r="W58" s="93">
        <v>9</v>
      </c>
      <c r="X58" s="94">
        <v>16</v>
      </c>
      <c r="Y58" s="94">
        <v>8</v>
      </c>
      <c r="Z58" s="94">
        <v>8</v>
      </c>
      <c r="AA58" s="94">
        <v>10</v>
      </c>
      <c r="AB58" s="94">
        <v>9</v>
      </c>
      <c r="AC58" s="94"/>
      <c r="AD58" s="97"/>
      <c r="AE58" s="28">
        <f>SUM(Tabla2[[#This Row],[META_CANDELARIA2]:[META_DISTRITO2]])</f>
        <v>60</v>
      </c>
      <c r="AF58" s="29">
        <f>+Tabla2[[#This Row],[META_CENTRO_ORIENTE]]-Tabla2[[#This Row],[META_TOTAL2]]</f>
        <v>0</v>
      </c>
      <c r="AH58" s="75">
        <f>+Tabla2[[#This Row],[META_CANDELARIA]]-Tabla2[[#This Row],[META_CANDELARIA2]]</f>
        <v>-6.27</v>
      </c>
      <c r="AI58" s="76">
        <f>+Tabla2[[#This Row],[META_SANTA_FE]]-Tabla2[[#This Row],[META_SANTA_FE2]]</f>
        <v>-2.3200000000000003</v>
      </c>
      <c r="AJ58" s="76">
        <f>+Tabla2[[#This Row],[META_MARTIRES]]-Tabla2[[#This Row],[META_MARTIRES2]]</f>
        <v>-3.0199999999999996</v>
      </c>
      <c r="AK58" s="76">
        <f>+Tabla2[[#This Row],[META_SAN_CRISTOBAL]]-Tabla2[[#This Row],[META_SAN_CRISTOBAL2]]</f>
        <v>5.6379999999999999</v>
      </c>
      <c r="AL58" s="76">
        <f>+Tabla2[[#This Row],[META_RAFAEL_URIBE_URIBE]]-Tabla2[[#This Row],[META_RAFAEL_URIBE_URIBE2]]</f>
        <v>6.5839999999999996</v>
      </c>
      <c r="AM58" s="76">
        <f>+Tabla2[[#This Row],[META_ANTONIO_NARIÑO]]-Tabla2[[#This Row],[META_ANTONIO_NARIÑO2]]</f>
        <v>-0.59999999999999964</v>
      </c>
      <c r="AN58" s="76">
        <f>+Tabla2[[#This Row],[META_SUBRED]]-Tabla2[[#This Row],[META_SUBRED2]]</f>
        <v>0</v>
      </c>
      <c r="AO58" s="79">
        <f>+Tabla2[[#This Row],[META_DISTRITO]]-Tabla2[[#This Row],[META_DISTRITO2]]</f>
        <v>0</v>
      </c>
      <c r="AP58" s="88">
        <f t="shared" si="0"/>
        <v>1.2000000000000455E-2</v>
      </c>
      <c r="AR58" s="126" t="s">
        <v>126</v>
      </c>
      <c r="AS58" s="127"/>
      <c r="AT58" s="127"/>
      <c r="AU58" s="127"/>
      <c r="AV58" s="127"/>
      <c r="AW58" s="127"/>
      <c r="AX58" s="127"/>
      <c r="AY58" s="128"/>
    </row>
    <row r="59" spans="1:51" ht="39.75" hidden="1" thickTop="1" thickBot="1">
      <c r="A59" s="20" t="s">
        <v>82</v>
      </c>
      <c r="B59" s="20" t="s">
        <v>83</v>
      </c>
      <c r="C59" s="20" t="s">
        <v>84</v>
      </c>
      <c r="D59" s="21">
        <v>46</v>
      </c>
      <c r="E59" s="20" t="s">
        <v>128</v>
      </c>
      <c r="F59" s="20" t="s">
        <v>89</v>
      </c>
      <c r="G59" s="20" t="s">
        <v>122</v>
      </c>
      <c r="H59" s="19" t="s">
        <v>59</v>
      </c>
      <c r="I59" s="19" t="s">
        <v>56</v>
      </c>
      <c r="J59" s="22">
        <v>2366976</v>
      </c>
      <c r="K59" s="5">
        <v>60.000000422479992</v>
      </c>
      <c r="L59" s="22">
        <f>+Tabla2[[#This Row],[VALOR UNITARIO]]*Tabla2[[#This Row],[META_CENTRO_ORIENTE]]</f>
        <v>142018561</v>
      </c>
      <c r="M59" s="93">
        <f>+Tabla2[[#This Row],[META_CENTRO_ORIENTE]]*4.55/100</f>
        <v>2.7300000192228397</v>
      </c>
      <c r="N59" s="94">
        <f>+Tabla2[[#This Row],[META_CENTRO_ORIENTE]]*22.8/100</f>
        <v>13.680000096325438</v>
      </c>
      <c r="O59" s="94">
        <f>+Tabla2[[#This Row],[META_CENTRO_ORIENTE]]*8.3/100</f>
        <v>4.9800000350658395</v>
      </c>
      <c r="P59" s="94">
        <f>+Tabla2[[#This Row],[META_CENTRO_ORIENTE]]*22.73/100</f>
        <v>13.638000096029703</v>
      </c>
      <c r="Q59" s="94">
        <f>+Tabla2[[#This Row],[META_CENTRO_ORIENTE]]*27.64/100</f>
        <v>16.584000116773471</v>
      </c>
      <c r="R59" s="94">
        <f>+Tabla2[[#This Row],[META_CENTRO_ORIENTE]]*14/100</f>
        <v>8.4000000591471977</v>
      </c>
      <c r="S59" s="94">
        <v>0</v>
      </c>
      <c r="T59" s="97">
        <v>0</v>
      </c>
      <c r="U59" s="28">
        <f>+Tabla2[[#This Row],[META_CANDELARIA]]+Tabla2[[#This Row],[META_SANTA_FE]]+Tabla2[[#This Row],[META_MARTIRES]]+Tabla2[[#This Row],[META_SAN_CRISTOBAL]]+Tabla2[[#This Row],[META_RAFAEL_URIBE_URIBE]]+Tabla2[[#This Row],[META_ANTONIO_NARIÑO]]+Tabla2[[#This Row],[META_SUBRED]]+Tabla2[[#This Row],[META_DISTRITO]]</f>
        <v>60.012000422564491</v>
      </c>
      <c r="V59" s="29">
        <f>+Tabla2[[#This Row],[META_CENTRO_ORIENTE]]-Tabla2[[#This Row],[META_TOTAL]]</f>
        <v>-1.2000000084498197E-2</v>
      </c>
      <c r="W59" s="93">
        <v>12</v>
      </c>
      <c r="X59" s="94">
        <v>20</v>
      </c>
      <c r="Y59" s="94">
        <v>2</v>
      </c>
      <c r="Z59" s="94">
        <v>0</v>
      </c>
      <c r="AA59" s="94">
        <v>2</v>
      </c>
      <c r="AB59" s="94">
        <v>24</v>
      </c>
      <c r="AC59" s="94">
        <v>0</v>
      </c>
      <c r="AD59" s="97">
        <v>0</v>
      </c>
      <c r="AE59" s="28">
        <f>SUM(Tabla2[[#This Row],[META_CANDELARIA2]:[META_DISTRITO2]])</f>
        <v>60</v>
      </c>
      <c r="AF59" s="29">
        <f>+Tabla2[[#This Row],[META_CENTRO_ORIENTE]]-Tabla2[[#This Row],[META_TOTAL2]]</f>
        <v>4.2247999232358779E-7</v>
      </c>
      <c r="AH59" s="75">
        <f>+Tabla2[[#This Row],[META_CANDELARIA]]-Tabla2[[#This Row],[META_CANDELARIA2]]</f>
        <v>-9.2699999807771611</v>
      </c>
      <c r="AI59" s="76">
        <f>+Tabla2[[#This Row],[META_SANTA_FE]]-Tabla2[[#This Row],[META_SANTA_FE2]]</f>
        <v>-6.319999903674562</v>
      </c>
      <c r="AJ59" s="76">
        <f>+Tabla2[[#This Row],[META_MARTIRES]]-Tabla2[[#This Row],[META_MARTIRES2]]</f>
        <v>2.9800000350658395</v>
      </c>
      <c r="AK59" s="76">
        <f>+Tabla2[[#This Row],[META_SAN_CRISTOBAL]]-Tabla2[[#This Row],[META_SAN_CRISTOBAL2]]</f>
        <v>13.638000096029703</v>
      </c>
      <c r="AL59" s="76">
        <f>+Tabla2[[#This Row],[META_RAFAEL_URIBE_URIBE]]-Tabla2[[#This Row],[META_RAFAEL_URIBE_URIBE2]]</f>
        <v>14.584000116773471</v>
      </c>
      <c r="AM59" s="76">
        <f>+Tabla2[[#This Row],[META_ANTONIO_NARIÑO]]-Tabla2[[#This Row],[META_ANTONIO_NARIÑO2]]</f>
        <v>-15.599999940852802</v>
      </c>
      <c r="AN59" s="76">
        <f>+Tabla2[[#This Row],[META_SUBRED]]-Tabla2[[#This Row],[META_SUBRED2]]</f>
        <v>0</v>
      </c>
      <c r="AO59" s="79">
        <f>+Tabla2[[#This Row],[META_DISTRITO]]-Tabla2[[#This Row],[META_DISTRITO2]]</f>
        <v>0</v>
      </c>
      <c r="AP59" s="88">
        <f t="shared" si="0"/>
        <v>1.2000422564488744E-2</v>
      </c>
      <c r="AR59" s="123"/>
      <c r="AS59" s="124"/>
      <c r="AT59" s="124"/>
      <c r="AU59" s="124"/>
      <c r="AV59" s="124"/>
      <c r="AW59" s="124"/>
      <c r="AX59" s="124"/>
      <c r="AY59" s="125"/>
    </row>
    <row r="60" spans="1:51" ht="39.75" hidden="1" thickTop="1" thickBot="1">
      <c r="A60" s="20" t="s">
        <v>82</v>
      </c>
      <c r="B60" s="20" t="s">
        <v>83</v>
      </c>
      <c r="C60" s="20" t="s">
        <v>84</v>
      </c>
      <c r="D60" s="21">
        <v>47</v>
      </c>
      <c r="E60" s="20" t="s">
        <v>129</v>
      </c>
      <c r="F60" s="20" t="s">
        <v>97</v>
      </c>
      <c r="G60" s="20" t="s">
        <v>122</v>
      </c>
      <c r="H60" s="19" t="s">
        <v>59</v>
      </c>
      <c r="I60" s="19" t="s">
        <v>74</v>
      </c>
      <c r="J60" s="22">
        <v>110336</v>
      </c>
      <c r="K60" s="5">
        <v>9</v>
      </c>
      <c r="L60" s="22">
        <f>+Tabla2[[#This Row],[VALOR UNITARIO]]*Tabla2[[#This Row],[META_CENTRO_ORIENTE]]</f>
        <v>993024</v>
      </c>
      <c r="M60" s="93">
        <f>+Tabla2[[#This Row],[META_CENTRO_ORIENTE]]*4.55/100</f>
        <v>0.40949999999999998</v>
      </c>
      <c r="N60" s="94">
        <f>+Tabla2[[#This Row],[META_CENTRO_ORIENTE]]*22.8/100</f>
        <v>2.052</v>
      </c>
      <c r="O60" s="94">
        <f>+Tabla2[[#This Row],[META_CENTRO_ORIENTE]]*8.3/100</f>
        <v>0.747</v>
      </c>
      <c r="P60" s="94">
        <f>+Tabla2[[#This Row],[META_CENTRO_ORIENTE]]*22.73/100</f>
        <v>2.0457000000000001</v>
      </c>
      <c r="Q60" s="94">
        <f>+Tabla2[[#This Row],[META_CENTRO_ORIENTE]]*27.64/100</f>
        <v>2.4876</v>
      </c>
      <c r="R60" s="94">
        <f>+Tabla2[[#This Row],[META_CENTRO_ORIENTE]]*14/100</f>
        <v>1.26</v>
      </c>
      <c r="S60" s="94">
        <v>0</v>
      </c>
      <c r="T60" s="97">
        <v>0</v>
      </c>
      <c r="U60" s="28">
        <f>+Tabla2[[#This Row],[META_CANDELARIA]]+Tabla2[[#This Row],[META_SANTA_FE]]+Tabla2[[#This Row],[META_MARTIRES]]+Tabla2[[#This Row],[META_SAN_CRISTOBAL]]+Tabla2[[#This Row],[META_RAFAEL_URIBE_URIBE]]+Tabla2[[#This Row],[META_ANTONIO_NARIÑO]]+Tabla2[[#This Row],[META_SUBRED]]+Tabla2[[#This Row],[META_DISTRITO]]</f>
        <v>9.0017999999999994</v>
      </c>
      <c r="V60" s="29">
        <f>+Tabla2[[#This Row],[META_CENTRO_ORIENTE]]-Tabla2[[#This Row],[META_TOTAL]]</f>
        <v>-1.7999999999993577E-3</v>
      </c>
      <c r="W60" s="93">
        <v>1</v>
      </c>
      <c r="X60" s="94"/>
      <c r="Y60" s="94">
        <v>2</v>
      </c>
      <c r="Z60" s="94">
        <v>3</v>
      </c>
      <c r="AA60" s="94">
        <v>2</v>
      </c>
      <c r="AB60" s="94">
        <v>1</v>
      </c>
      <c r="AC60" s="94"/>
      <c r="AD60" s="97"/>
      <c r="AE60" s="28">
        <f>SUM(Tabla2[[#This Row],[META_CANDELARIA2]:[META_DISTRITO2]])</f>
        <v>9</v>
      </c>
      <c r="AF60" s="29">
        <f>+Tabla2[[#This Row],[META_CENTRO_ORIENTE]]-Tabla2[[#This Row],[META_TOTAL2]]</f>
        <v>0</v>
      </c>
      <c r="AH60" s="75">
        <f>+Tabla2[[#This Row],[META_CANDELARIA]]-Tabla2[[#This Row],[META_CANDELARIA2]]</f>
        <v>-0.59050000000000002</v>
      </c>
      <c r="AI60" s="76">
        <f>+Tabla2[[#This Row],[META_SANTA_FE]]-Tabla2[[#This Row],[META_SANTA_FE2]]</f>
        <v>2.052</v>
      </c>
      <c r="AJ60" s="76">
        <f>+Tabla2[[#This Row],[META_MARTIRES]]-Tabla2[[#This Row],[META_MARTIRES2]]</f>
        <v>-1.2530000000000001</v>
      </c>
      <c r="AK60" s="76">
        <f>+Tabla2[[#This Row],[META_SAN_CRISTOBAL]]-Tabla2[[#This Row],[META_SAN_CRISTOBAL2]]</f>
        <v>-0.95429999999999993</v>
      </c>
      <c r="AL60" s="76">
        <f>+Tabla2[[#This Row],[META_RAFAEL_URIBE_URIBE]]-Tabla2[[#This Row],[META_RAFAEL_URIBE_URIBE2]]</f>
        <v>0.48760000000000003</v>
      </c>
      <c r="AM60" s="76">
        <f>+Tabla2[[#This Row],[META_ANTONIO_NARIÑO]]-Tabla2[[#This Row],[META_ANTONIO_NARIÑO2]]</f>
        <v>0.26</v>
      </c>
      <c r="AN60" s="76">
        <f>+Tabla2[[#This Row],[META_SUBRED]]-Tabla2[[#This Row],[META_SUBRED2]]</f>
        <v>0</v>
      </c>
      <c r="AO60" s="79">
        <f>+Tabla2[[#This Row],[META_DISTRITO]]-Tabla2[[#This Row],[META_DISTRITO2]]</f>
        <v>0</v>
      </c>
      <c r="AP60" s="88">
        <f t="shared" si="0"/>
        <v>1.8000000000000238E-3</v>
      </c>
      <c r="AR60" s="123"/>
      <c r="AS60" s="124"/>
      <c r="AT60" s="124"/>
      <c r="AU60" s="124"/>
      <c r="AV60" s="124"/>
      <c r="AW60" s="124"/>
      <c r="AX60" s="124"/>
      <c r="AY60" s="125"/>
    </row>
    <row r="61" spans="1:51" ht="52.5" hidden="1" thickTop="1" thickBot="1">
      <c r="A61" s="20" t="s">
        <v>82</v>
      </c>
      <c r="B61" s="20" t="s">
        <v>83</v>
      </c>
      <c r="C61" s="20" t="s">
        <v>84</v>
      </c>
      <c r="D61" s="21">
        <v>48</v>
      </c>
      <c r="E61" s="20" t="s">
        <v>130</v>
      </c>
      <c r="F61" s="20" t="s">
        <v>86</v>
      </c>
      <c r="G61" s="20" t="s">
        <v>122</v>
      </c>
      <c r="H61" s="19" t="s">
        <v>59</v>
      </c>
      <c r="I61" s="19" t="s">
        <v>56</v>
      </c>
      <c r="J61" s="22">
        <v>430247</v>
      </c>
      <c r="K61" s="5">
        <v>30.000002324246307</v>
      </c>
      <c r="L61" s="22">
        <f>+Tabla2[[#This Row],[VALOR UNITARIO]]*Tabla2[[#This Row],[META_CENTRO_ORIENTE]]</f>
        <v>12907411</v>
      </c>
      <c r="M61" s="93">
        <f>+Tabla2[[#This Row],[META_CENTRO_ORIENTE]]*4.55/100</f>
        <v>1.3650001057532068</v>
      </c>
      <c r="N61" s="94">
        <f>+Tabla2[[#This Row],[META_CENTRO_ORIENTE]]*22.8/100</f>
        <v>6.8400005299281581</v>
      </c>
      <c r="O61" s="94">
        <f>+Tabla2[[#This Row],[META_CENTRO_ORIENTE]]*8.3/100</f>
        <v>2.4900001929124436</v>
      </c>
      <c r="P61" s="94">
        <f>+Tabla2[[#This Row],[META_CENTRO_ORIENTE]]*22.73/100</f>
        <v>6.819000528301185</v>
      </c>
      <c r="Q61" s="94">
        <f>+Tabla2[[#This Row],[META_CENTRO_ORIENTE]]*27.64/100</f>
        <v>8.2920006424216801</v>
      </c>
      <c r="R61" s="94">
        <f>+Tabla2[[#This Row],[META_CENTRO_ORIENTE]]*14/100</f>
        <v>4.2000003253944831</v>
      </c>
      <c r="S61" s="94">
        <v>0</v>
      </c>
      <c r="T61" s="97">
        <v>0</v>
      </c>
      <c r="U61" s="28">
        <f>+Tabla2[[#This Row],[META_CANDELARIA]]+Tabla2[[#This Row],[META_SANTA_FE]]+Tabla2[[#This Row],[META_MARTIRES]]+Tabla2[[#This Row],[META_SAN_CRISTOBAL]]+Tabla2[[#This Row],[META_RAFAEL_URIBE_URIBE]]+Tabla2[[#This Row],[META_ANTONIO_NARIÑO]]+Tabla2[[#This Row],[META_SUBRED]]+Tabla2[[#This Row],[META_DISTRITO]]</f>
        <v>30.006002324711158</v>
      </c>
      <c r="V61" s="29">
        <f>+Tabla2[[#This Row],[META_CENTRO_ORIENTE]]-Tabla2[[#This Row],[META_TOTAL]]</f>
        <v>-6.000000464851496E-3</v>
      </c>
      <c r="W61" s="93">
        <v>3</v>
      </c>
      <c r="X61" s="94">
        <v>4</v>
      </c>
      <c r="Y61" s="94">
        <v>3</v>
      </c>
      <c r="Z61" s="94">
        <v>8</v>
      </c>
      <c r="AA61" s="94">
        <v>8.0000023242462994</v>
      </c>
      <c r="AB61" s="94">
        <v>4</v>
      </c>
      <c r="AC61" s="94"/>
      <c r="AD61" s="97"/>
      <c r="AE61" s="28">
        <f>SUM(Tabla2[[#This Row],[META_CANDELARIA2]:[META_DISTRITO2]])</f>
        <v>30.000002324246299</v>
      </c>
      <c r="AF61" s="29">
        <f>+Tabla2[[#This Row],[META_CENTRO_ORIENTE]]-Tabla2[[#This Row],[META_TOTAL2]]</f>
        <v>0</v>
      </c>
      <c r="AH61" s="75">
        <f>+Tabla2[[#This Row],[META_CANDELARIA]]-Tabla2[[#This Row],[META_CANDELARIA2]]</f>
        <v>-1.6349998942467932</v>
      </c>
      <c r="AI61" s="76">
        <f>+Tabla2[[#This Row],[META_SANTA_FE]]-Tabla2[[#This Row],[META_SANTA_FE2]]</f>
        <v>2.8400005299281581</v>
      </c>
      <c r="AJ61" s="76">
        <f>+Tabla2[[#This Row],[META_MARTIRES]]-Tabla2[[#This Row],[META_MARTIRES2]]</f>
        <v>-0.50999980708755643</v>
      </c>
      <c r="AK61" s="76">
        <f>+Tabla2[[#This Row],[META_SAN_CRISTOBAL]]-Tabla2[[#This Row],[META_SAN_CRISTOBAL2]]</f>
        <v>-1.180999471698815</v>
      </c>
      <c r="AL61" s="76">
        <f>+Tabla2[[#This Row],[META_RAFAEL_URIBE_URIBE]]-Tabla2[[#This Row],[META_RAFAEL_URIBE_URIBE2]]</f>
        <v>0.29199831817538069</v>
      </c>
      <c r="AM61" s="76">
        <f>+Tabla2[[#This Row],[META_ANTONIO_NARIÑO]]-Tabla2[[#This Row],[META_ANTONIO_NARIÑO2]]</f>
        <v>0.20000032539448309</v>
      </c>
      <c r="AN61" s="76">
        <f>+Tabla2[[#This Row],[META_SUBRED]]-Tabla2[[#This Row],[META_SUBRED2]]</f>
        <v>0</v>
      </c>
      <c r="AO61" s="79">
        <f>+Tabla2[[#This Row],[META_DISTRITO]]-Tabla2[[#This Row],[META_DISTRITO2]]</f>
        <v>0</v>
      </c>
      <c r="AP61" s="88">
        <f t="shared" si="0"/>
        <v>6.0000004648572691E-3</v>
      </c>
      <c r="AR61" s="123" t="s">
        <v>106</v>
      </c>
      <c r="AS61" s="124"/>
      <c r="AT61" s="124"/>
      <c r="AU61" s="124"/>
      <c r="AV61" s="124"/>
      <c r="AW61" s="124"/>
      <c r="AX61" s="124"/>
      <c r="AY61" s="125"/>
    </row>
    <row r="62" spans="1:51" ht="39.75" hidden="1" thickTop="1" thickBot="1">
      <c r="A62" s="20" t="s">
        <v>82</v>
      </c>
      <c r="B62" s="20" t="s">
        <v>83</v>
      </c>
      <c r="C62" s="20" t="s">
        <v>84</v>
      </c>
      <c r="D62" s="21">
        <v>49</v>
      </c>
      <c r="E62" s="20" t="s">
        <v>131</v>
      </c>
      <c r="F62" s="20" t="s">
        <v>86</v>
      </c>
      <c r="G62" s="20" t="s">
        <v>122</v>
      </c>
      <c r="H62" s="19" t="s">
        <v>59</v>
      </c>
      <c r="I62" s="19" t="s">
        <v>56</v>
      </c>
      <c r="J62" s="22">
        <v>711326</v>
      </c>
      <c r="K62" s="5">
        <v>261</v>
      </c>
      <c r="L62" s="22">
        <f>+Tabla2[[#This Row],[VALOR UNITARIO]]*Tabla2[[#This Row],[META_CENTRO_ORIENTE]]</f>
        <v>185656086</v>
      </c>
      <c r="M62" s="93">
        <v>11</v>
      </c>
      <c r="N62" s="94">
        <v>61</v>
      </c>
      <c r="O62" s="94">
        <v>21</v>
      </c>
      <c r="P62" s="94">
        <v>60</v>
      </c>
      <c r="Q62" s="94">
        <v>72</v>
      </c>
      <c r="R62" s="94">
        <v>36</v>
      </c>
      <c r="S62" s="94">
        <v>0</v>
      </c>
      <c r="T62" s="97">
        <v>0</v>
      </c>
      <c r="U62" s="28">
        <f>+Tabla2[[#This Row],[META_CANDELARIA]]+Tabla2[[#This Row],[META_SANTA_FE]]+Tabla2[[#This Row],[META_MARTIRES]]+Tabla2[[#This Row],[META_SAN_CRISTOBAL]]+Tabla2[[#This Row],[META_RAFAEL_URIBE_URIBE]]+Tabla2[[#This Row],[META_ANTONIO_NARIÑO]]+Tabla2[[#This Row],[META_SUBRED]]+Tabla2[[#This Row],[META_DISTRITO]]</f>
        <v>261</v>
      </c>
      <c r="V62" s="29">
        <f>+Tabla2[[#This Row],[META_CENTRO_ORIENTE]]-Tabla2[[#This Row],[META_TOTAL]]</f>
        <v>0</v>
      </c>
      <c r="W62" s="93">
        <v>20</v>
      </c>
      <c r="X62" s="94">
        <v>58</v>
      </c>
      <c r="Y62" s="94">
        <v>39</v>
      </c>
      <c r="Z62" s="94">
        <v>38</v>
      </c>
      <c r="AA62" s="94">
        <v>59</v>
      </c>
      <c r="AB62" s="94">
        <v>47</v>
      </c>
      <c r="AC62" s="94"/>
      <c r="AD62" s="97"/>
      <c r="AE62" s="28">
        <f>SUM(Tabla2[[#This Row],[META_CANDELARIA2]:[META_DISTRITO2]])</f>
        <v>261</v>
      </c>
      <c r="AF62" s="29">
        <f>+Tabla2[[#This Row],[META_CENTRO_ORIENTE]]-Tabla2[[#This Row],[META_TOTAL2]]</f>
        <v>0</v>
      </c>
      <c r="AH62" s="75">
        <f>+Tabla2[[#This Row],[META_CANDELARIA]]-Tabla2[[#This Row],[META_CANDELARIA2]]</f>
        <v>-9</v>
      </c>
      <c r="AI62" s="76">
        <f>+Tabla2[[#This Row],[META_SANTA_FE]]-Tabla2[[#This Row],[META_SANTA_FE2]]</f>
        <v>3</v>
      </c>
      <c r="AJ62" s="76">
        <f>+Tabla2[[#This Row],[META_MARTIRES]]-Tabla2[[#This Row],[META_MARTIRES2]]</f>
        <v>-18</v>
      </c>
      <c r="AK62" s="76">
        <f>+Tabla2[[#This Row],[META_SAN_CRISTOBAL]]-Tabla2[[#This Row],[META_SAN_CRISTOBAL2]]</f>
        <v>22</v>
      </c>
      <c r="AL62" s="76">
        <f>+Tabla2[[#This Row],[META_RAFAEL_URIBE_URIBE]]-Tabla2[[#This Row],[META_RAFAEL_URIBE_URIBE2]]</f>
        <v>13</v>
      </c>
      <c r="AM62" s="76">
        <f>+Tabla2[[#This Row],[META_ANTONIO_NARIÑO]]-Tabla2[[#This Row],[META_ANTONIO_NARIÑO2]]</f>
        <v>-11</v>
      </c>
      <c r="AN62" s="76">
        <f>+Tabla2[[#This Row],[META_SUBRED]]-Tabla2[[#This Row],[META_SUBRED2]]</f>
        <v>0</v>
      </c>
      <c r="AO62" s="79">
        <f>+Tabla2[[#This Row],[META_DISTRITO]]-Tabla2[[#This Row],[META_DISTRITO2]]</f>
        <v>0</v>
      </c>
      <c r="AP62" s="88">
        <f t="shared" si="0"/>
        <v>0</v>
      </c>
      <c r="AR62" s="126" t="s">
        <v>132</v>
      </c>
      <c r="AS62" s="127"/>
      <c r="AT62" s="127"/>
      <c r="AU62" s="127"/>
      <c r="AV62" s="127"/>
      <c r="AW62" s="127"/>
      <c r="AX62" s="127"/>
      <c r="AY62" s="128"/>
    </row>
    <row r="63" spans="1:51" ht="60.75" hidden="1" customHeight="1" thickTop="1" thickBot="1">
      <c r="A63" s="20" t="s">
        <v>82</v>
      </c>
      <c r="B63" s="20" t="s">
        <v>83</v>
      </c>
      <c r="C63" s="20" t="s">
        <v>84</v>
      </c>
      <c r="D63" s="21">
        <v>50</v>
      </c>
      <c r="E63" s="20" t="s">
        <v>133</v>
      </c>
      <c r="F63" s="20" t="s">
        <v>86</v>
      </c>
      <c r="G63" s="20" t="s">
        <v>87</v>
      </c>
      <c r="H63" s="19" t="s">
        <v>59</v>
      </c>
      <c r="I63" s="19" t="s">
        <v>56</v>
      </c>
      <c r="J63" s="22">
        <v>266747</v>
      </c>
      <c r="K63" s="5">
        <v>81.000003748870654</v>
      </c>
      <c r="L63" s="22">
        <f>+Tabla2[[#This Row],[VALOR UNITARIO]]*Tabla2[[#This Row],[META_CENTRO_ORIENTE]]</f>
        <v>21606508</v>
      </c>
      <c r="M63" s="93">
        <f>+Tabla2[[#This Row],[META_CENTRO_ORIENTE]]*4.55/100</f>
        <v>3.6855001705736146</v>
      </c>
      <c r="N63" s="94">
        <f>+Tabla2[[#This Row],[META_CENTRO_ORIENTE]]*22.8/100</f>
        <v>18.46800085474251</v>
      </c>
      <c r="O63" s="94">
        <f>+Tabla2[[#This Row],[META_CENTRO_ORIENTE]]*8.3/100</f>
        <v>6.7230003111562642</v>
      </c>
      <c r="P63" s="94">
        <f>+Tabla2[[#This Row],[META_CENTRO_ORIENTE]]*22.73/100</f>
        <v>18.411300852118298</v>
      </c>
      <c r="Q63" s="94">
        <f>+Tabla2[[#This Row],[META_CENTRO_ORIENTE]]*27.64/100</f>
        <v>22.388401036187847</v>
      </c>
      <c r="R63" s="94">
        <f>+Tabla2[[#This Row],[META_CENTRO_ORIENTE]]*14/100</f>
        <v>11.340000524841891</v>
      </c>
      <c r="S63" s="94">
        <v>0</v>
      </c>
      <c r="T63" s="97">
        <v>0</v>
      </c>
      <c r="U63" s="28">
        <f>+Tabla2[[#This Row],[META_CANDELARIA]]+Tabla2[[#This Row],[META_SANTA_FE]]+Tabla2[[#This Row],[META_MARTIRES]]+Tabla2[[#This Row],[META_SAN_CRISTOBAL]]+Tabla2[[#This Row],[META_RAFAEL_URIBE_URIBE]]+Tabla2[[#This Row],[META_ANTONIO_NARIÑO]]+Tabla2[[#This Row],[META_SUBRED]]+Tabla2[[#This Row],[META_DISTRITO]]</f>
        <v>81.016203749620416</v>
      </c>
      <c r="V63" s="29">
        <f>+Tabla2[[#This Row],[META_CENTRO_ORIENTE]]-Tabla2[[#This Row],[META_TOTAL]]</f>
        <v>-1.6200000749762467E-2</v>
      </c>
      <c r="W63" s="93">
        <v>6</v>
      </c>
      <c r="X63" s="94">
        <v>18</v>
      </c>
      <c r="Y63" s="94">
        <v>12</v>
      </c>
      <c r="Z63" s="94">
        <v>12</v>
      </c>
      <c r="AA63" s="94">
        <v>18.0000037488707</v>
      </c>
      <c r="AB63" s="94">
        <v>15</v>
      </c>
      <c r="AC63" s="94"/>
      <c r="AD63" s="97"/>
      <c r="AE63" s="28">
        <f>SUM(Tabla2[[#This Row],[META_CANDELARIA2]:[META_DISTRITO2]])</f>
        <v>81.000003748870697</v>
      </c>
      <c r="AF63" s="29">
        <f>+Tabla2[[#This Row],[META_CENTRO_ORIENTE]]-Tabla2[[#This Row],[META_TOTAL2]]</f>
        <v>0</v>
      </c>
      <c r="AH63" s="75">
        <f>+Tabla2[[#This Row],[META_CANDELARIA]]-Tabla2[[#This Row],[META_CANDELARIA2]]</f>
        <v>-2.3144998294263854</v>
      </c>
      <c r="AI63" s="76">
        <f>+Tabla2[[#This Row],[META_SANTA_FE]]-Tabla2[[#This Row],[META_SANTA_FE2]]</f>
        <v>0.46800085474250963</v>
      </c>
      <c r="AJ63" s="76">
        <f>+Tabla2[[#This Row],[META_MARTIRES]]-Tabla2[[#This Row],[META_MARTIRES2]]</f>
        <v>-5.2769996888437358</v>
      </c>
      <c r="AK63" s="76">
        <f>+Tabla2[[#This Row],[META_SAN_CRISTOBAL]]-Tabla2[[#This Row],[META_SAN_CRISTOBAL2]]</f>
        <v>6.4113008521182984</v>
      </c>
      <c r="AL63" s="76">
        <f>+Tabla2[[#This Row],[META_RAFAEL_URIBE_URIBE]]-Tabla2[[#This Row],[META_RAFAEL_URIBE_URIBE2]]</f>
        <v>4.3883972873171473</v>
      </c>
      <c r="AM63" s="76">
        <f>+Tabla2[[#This Row],[META_ANTONIO_NARIÑO]]-Tabla2[[#This Row],[META_ANTONIO_NARIÑO2]]</f>
        <v>-3.6599994751581093</v>
      </c>
      <c r="AN63" s="76">
        <f>+Tabla2[[#This Row],[META_SUBRED]]-Tabla2[[#This Row],[META_SUBRED2]]</f>
        <v>0</v>
      </c>
      <c r="AO63" s="79">
        <f>+Tabla2[[#This Row],[META_DISTRITO]]-Tabla2[[#This Row],[META_DISTRITO2]]</f>
        <v>0</v>
      </c>
      <c r="AP63" s="88">
        <f t="shared" si="0"/>
        <v>1.6200000749725163E-2</v>
      </c>
      <c r="AR63" s="126" t="s">
        <v>134</v>
      </c>
      <c r="AS63" s="127"/>
      <c r="AT63" s="127"/>
      <c r="AU63" s="127"/>
      <c r="AV63" s="127"/>
      <c r="AW63" s="127"/>
      <c r="AX63" s="127"/>
      <c r="AY63" s="128"/>
    </row>
    <row r="64" spans="1:51" ht="90.75" hidden="1" thickTop="1" thickBot="1">
      <c r="A64" s="20" t="s">
        <v>82</v>
      </c>
      <c r="B64" s="20" t="s">
        <v>83</v>
      </c>
      <c r="C64" s="20" t="s">
        <v>84</v>
      </c>
      <c r="D64" s="21">
        <v>51</v>
      </c>
      <c r="E64" s="20" t="s">
        <v>135</v>
      </c>
      <c r="F64" s="20" t="s">
        <v>86</v>
      </c>
      <c r="G64" s="20" t="s">
        <v>54</v>
      </c>
      <c r="H64" s="19" t="s">
        <v>59</v>
      </c>
      <c r="I64" s="19" t="s">
        <v>56</v>
      </c>
      <c r="J64" s="22">
        <v>5621568</v>
      </c>
      <c r="K64" s="5">
        <v>3</v>
      </c>
      <c r="L64" s="22">
        <f>+Tabla2[[#This Row],[VALOR UNITARIO]]*Tabla2[[#This Row],[META_CENTRO_ORIENTE]]</f>
        <v>16864704</v>
      </c>
      <c r="M64" s="93">
        <v>0</v>
      </c>
      <c r="N64" s="94">
        <v>0</v>
      </c>
      <c r="O64" s="94">
        <v>0</v>
      </c>
      <c r="P64" s="94">
        <v>3</v>
      </c>
      <c r="Q64" s="94">
        <v>0</v>
      </c>
      <c r="R64" s="94">
        <v>0</v>
      </c>
      <c r="S64" s="94">
        <v>0</v>
      </c>
      <c r="T64" s="97">
        <v>0</v>
      </c>
      <c r="U64" s="28">
        <f>+Tabla2[[#This Row],[META_CANDELARIA]]+Tabla2[[#This Row],[META_SANTA_FE]]+Tabla2[[#This Row],[META_MARTIRES]]+Tabla2[[#This Row],[META_SAN_CRISTOBAL]]+Tabla2[[#This Row],[META_RAFAEL_URIBE_URIBE]]+Tabla2[[#This Row],[META_ANTONIO_NARIÑO]]+Tabla2[[#This Row],[META_SUBRED]]+Tabla2[[#This Row],[META_DISTRITO]]</f>
        <v>3</v>
      </c>
      <c r="V64" s="29">
        <f>+Tabla2[[#This Row],[META_CENTRO_ORIENTE]]-Tabla2[[#This Row],[META_TOTAL]]</f>
        <v>0</v>
      </c>
      <c r="W64" s="93"/>
      <c r="X64" s="94"/>
      <c r="Y64" s="94"/>
      <c r="Z64" s="94"/>
      <c r="AA64" s="94"/>
      <c r="AB64" s="94"/>
      <c r="AC64" s="94"/>
      <c r="AD64" s="97">
        <v>3</v>
      </c>
      <c r="AE64" s="28">
        <f>SUM(Tabla2[[#This Row],[META_CANDELARIA2]:[META_DISTRITO2]])</f>
        <v>3</v>
      </c>
      <c r="AF64" s="29">
        <f>+Tabla2[[#This Row],[META_CENTRO_ORIENTE]]-Tabla2[[#This Row],[META_TOTAL2]]</f>
        <v>0</v>
      </c>
      <c r="AH64" s="75">
        <f>+Tabla2[[#This Row],[META_CANDELARIA]]-Tabla2[[#This Row],[META_CANDELARIA2]]</f>
        <v>0</v>
      </c>
      <c r="AI64" s="76">
        <f>+Tabla2[[#This Row],[META_SANTA_FE]]-Tabla2[[#This Row],[META_SANTA_FE2]]</f>
        <v>0</v>
      </c>
      <c r="AJ64" s="76">
        <f>+Tabla2[[#This Row],[META_MARTIRES]]-Tabla2[[#This Row],[META_MARTIRES2]]</f>
        <v>0</v>
      </c>
      <c r="AK64" s="76">
        <f>+Tabla2[[#This Row],[META_SAN_CRISTOBAL]]-Tabla2[[#This Row],[META_SAN_CRISTOBAL2]]</f>
        <v>3</v>
      </c>
      <c r="AL64" s="76">
        <f>+Tabla2[[#This Row],[META_RAFAEL_URIBE_URIBE]]-Tabla2[[#This Row],[META_RAFAEL_URIBE_URIBE2]]</f>
        <v>0</v>
      </c>
      <c r="AM64" s="76">
        <f>+Tabla2[[#This Row],[META_ANTONIO_NARIÑO]]-Tabla2[[#This Row],[META_ANTONIO_NARIÑO2]]</f>
        <v>0</v>
      </c>
      <c r="AN64" s="76">
        <f>+Tabla2[[#This Row],[META_SUBRED]]-Tabla2[[#This Row],[META_SUBRED2]]</f>
        <v>0</v>
      </c>
      <c r="AO64" s="79">
        <f>+Tabla2[[#This Row],[META_DISTRITO]]-Tabla2[[#This Row],[META_DISTRITO2]]</f>
        <v>-3</v>
      </c>
      <c r="AP64" s="88">
        <f t="shared" si="0"/>
        <v>0</v>
      </c>
      <c r="AR64" s="126" t="s">
        <v>136</v>
      </c>
      <c r="AS64" s="127"/>
      <c r="AT64" s="127"/>
      <c r="AU64" s="127"/>
      <c r="AV64" s="127"/>
      <c r="AW64" s="127"/>
      <c r="AX64" s="127"/>
      <c r="AY64" s="128"/>
    </row>
    <row r="65" spans="1:51" ht="65.25" hidden="1" thickTop="1" thickBot="1">
      <c r="A65" s="20" t="s">
        <v>82</v>
      </c>
      <c r="B65" s="20" t="s">
        <v>83</v>
      </c>
      <c r="C65" s="20" t="s">
        <v>110</v>
      </c>
      <c r="D65" s="21">
        <v>52</v>
      </c>
      <c r="E65" s="20" t="s">
        <v>137</v>
      </c>
      <c r="F65" s="20" t="s">
        <v>86</v>
      </c>
      <c r="G65" s="20" t="s">
        <v>122</v>
      </c>
      <c r="H65" s="19" t="s">
        <v>59</v>
      </c>
      <c r="I65" s="19" t="s">
        <v>56</v>
      </c>
      <c r="J65" s="22">
        <v>711326</v>
      </c>
      <c r="K65" s="5">
        <v>60</v>
      </c>
      <c r="L65" s="22">
        <f>+Tabla2[[#This Row],[VALOR UNITARIO]]*Tabla2[[#This Row],[META_CENTRO_ORIENTE]]</f>
        <v>42679560</v>
      </c>
      <c r="M65" s="93">
        <f>+Tabla2[[#This Row],[META_CENTRO_ORIENTE]]*4.55/100</f>
        <v>2.73</v>
      </c>
      <c r="N65" s="94">
        <f>+Tabla2[[#This Row],[META_CENTRO_ORIENTE]]*22.8/100</f>
        <v>13.68</v>
      </c>
      <c r="O65" s="94">
        <f>+Tabla2[[#This Row],[META_CENTRO_ORIENTE]]*8.3/100</f>
        <v>4.9800000000000004</v>
      </c>
      <c r="P65" s="94">
        <f>+Tabla2[[#This Row],[META_CENTRO_ORIENTE]]*22.73/100</f>
        <v>13.638</v>
      </c>
      <c r="Q65" s="94">
        <f>+Tabla2[[#This Row],[META_CENTRO_ORIENTE]]*27.64/100</f>
        <v>16.584</v>
      </c>
      <c r="R65" s="94">
        <f>+Tabla2[[#This Row],[META_CENTRO_ORIENTE]]*14/100</f>
        <v>8.4</v>
      </c>
      <c r="S65" s="94">
        <v>0</v>
      </c>
      <c r="T65" s="97">
        <v>0</v>
      </c>
      <c r="U65" s="28">
        <f>+Tabla2[[#This Row],[META_CANDELARIA]]+Tabla2[[#This Row],[META_SANTA_FE]]+Tabla2[[#This Row],[META_MARTIRES]]+Tabla2[[#This Row],[META_SAN_CRISTOBAL]]+Tabla2[[#This Row],[META_RAFAEL_URIBE_URIBE]]+Tabla2[[#This Row],[META_ANTONIO_NARIÑO]]+Tabla2[[#This Row],[META_SUBRED]]+Tabla2[[#This Row],[META_DISTRITO]]</f>
        <v>60.011999999999993</v>
      </c>
      <c r="V65" s="29">
        <f>+Tabla2[[#This Row],[META_CENTRO_ORIENTE]]-Tabla2[[#This Row],[META_TOTAL]]</f>
        <v>-1.1999999999993349E-2</v>
      </c>
      <c r="W65" s="93">
        <v>7</v>
      </c>
      <c r="X65" s="94">
        <v>17</v>
      </c>
      <c r="Y65" s="94">
        <v>6</v>
      </c>
      <c r="Z65" s="94">
        <v>12</v>
      </c>
      <c r="AA65" s="94">
        <v>8</v>
      </c>
      <c r="AB65" s="94">
        <v>10</v>
      </c>
      <c r="AC65" s="94"/>
      <c r="AD65" s="97"/>
      <c r="AE65" s="28">
        <f>SUM(Tabla2[[#This Row],[META_CANDELARIA2]:[META_DISTRITO2]])</f>
        <v>60</v>
      </c>
      <c r="AF65" s="29">
        <f>+Tabla2[[#This Row],[META_CENTRO_ORIENTE]]-Tabla2[[#This Row],[META_TOTAL2]]</f>
        <v>0</v>
      </c>
      <c r="AH65" s="75">
        <f>+Tabla2[[#This Row],[META_CANDELARIA]]-Tabla2[[#This Row],[META_CANDELARIA2]]</f>
        <v>-4.2699999999999996</v>
      </c>
      <c r="AI65" s="76">
        <f>+Tabla2[[#This Row],[META_SANTA_FE]]-Tabla2[[#This Row],[META_SANTA_FE2]]</f>
        <v>-3.3200000000000003</v>
      </c>
      <c r="AJ65" s="76">
        <f>+Tabla2[[#This Row],[META_MARTIRES]]-Tabla2[[#This Row],[META_MARTIRES2]]</f>
        <v>-1.0199999999999996</v>
      </c>
      <c r="AK65" s="76">
        <f>+Tabla2[[#This Row],[META_SAN_CRISTOBAL]]-Tabla2[[#This Row],[META_SAN_CRISTOBAL2]]</f>
        <v>1.6379999999999999</v>
      </c>
      <c r="AL65" s="76">
        <f>+Tabla2[[#This Row],[META_RAFAEL_URIBE_URIBE]]-Tabla2[[#This Row],[META_RAFAEL_URIBE_URIBE2]]</f>
        <v>8.5839999999999996</v>
      </c>
      <c r="AM65" s="76">
        <f>+Tabla2[[#This Row],[META_ANTONIO_NARIÑO]]-Tabla2[[#This Row],[META_ANTONIO_NARIÑO2]]</f>
        <v>-1.5999999999999996</v>
      </c>
      <c r="AN65" s="76">
        <f>+Tabla2[[#This Row],[META_SUBRED]]-Tabla2[[#This Row],[META_SUBRED2]]</f>
        <v>0</v>
      </c>
      <c r="AO65" s="79">
        <f>+Tabla2[[#This Row],[META_DISTRITO]]-Tabla2[[#This Row],[META_DISTRITO2]]</f>
        <v>0</v>
      </c>
      <c r="AP65" s="88">
        <f t="shared" si="0"/>
        <v>1.2000000000000455E-2</v>
      </c>
      <c r="AR65" s="123" t="s">
        <v>138</v>
      </c>
      <c r="AS65" s="124"/>
      <c r="AT65" s="124"/>
      <c r="AU65" s="124"/>
      <c r="AV65" s="124"/>
      <c r="AW65" s="124"/>
      <c r="AX65" s="124"/>
      <c r="AY65" s="125"/>
    </row>
    <row r="66" spans="1:51" ht="39.75" hidden="1" thickTop="1" thickBot="1">
      <c r="A66" s="20" t="s">
        <v>82</v>
      </c>
      <c r="B66" s="20" t="s">
        <v>83</v>
      </c>
      <c r="C66" s="20" t="s">
        <v>84</v>
      </c>
      <c r="D66" s="21">
        <v>53</v>
      </c>
      <c r="E66" s="20" t="s">
        <v>139</v>
      </c>
      <c r="F66" s="20" t="s">
        <v>86</v>
      </c>
      <c r="G66" s="20" t="s">
        <v>54</v>
      </c>
      <c r="H66" s="19" t="s">
        <v>55</v>
      </c>
      <c r="I66" s="19" t="s">
        <v>56</v>
      </c>
      <c r="J66" s="22">
        <v>5621568</v>
      </c>
      <c r="K66" s="5">
        <v>3</v>
      </c>
      <c r="L66" s="22">
        <f>+Tabla2[[#This Row],[VALOR UNITARIO]]*Tabla2[[#This Row],[META_CENTRO_ORIENTE]]</f>
        <v>16864704</v>
      </c>
      <c r="M66" s="93">
        <v>0</v>
      </c>
      <c r="N66" s="94">
        <v>0</v>
      </c>
      <c r="O66" s="94">
        <v>0</v>
      </c>
      <c r="P66" s="94">
        <v>0</v>
      </c>
      <c r="Q66" s="94">
        <v>0</v>
      </c>
      <c r="R66" s="94">
        <v>0</v>
      </c>
      <c r="S66" s="94">
        <v>3</v>
      </c>
      <c r="T66" s="97">
        <v>0</v>
      </c>
      <c r="U66" s="28">
        <f>+Tabla2[[#This Row],[META_CANDELARIA]]+Tabla2[[#This Row],[META_SANTA_FE]]+Tabla2[[#This Row],[META_MARTIRES]]+Tabla2[[#This Row],[META_SAN_CRISTOBAL]]+Tabla2[[#This Row],[META_RAFAEL_URIBE_URIBE]]+Tabla2[[#This Row],[META_ANTONIO_NARIÑO]]+Tabla2[[#This Row],[META_SUBRED]]+Tabla2[[#This Row],[META_DISTRITO]]</f>
        <v>3</v>
      </c>
      <c r="V66" s="29">
        <f>+Tabla2[[#This Row],[META_CENTRO_ORIENTE]]-Tabla2[[#This Row],[META_TOTAL]]</f>
        <v>0</v>
      </c>
      <c r="W66" s="93"/>
      <c r="X66" s="94"/>
      <c r="Y66" s="94"/>
      <c r="Z66" s="94"/>
      <c r="AA66" s="94"/>
      <c r="AB66" s="94"/>
      <c r="AC66" s="94">
        <v>3</v>
      </c>
      <c r="AD66" s="97"/>
      <c r="AE66" s="28">
        <f>SUM(Tabla2[[#This Row],[META_CANDELARIA2]:[META_DISTRITO2]])</f>
        <v>3</v>
      </c>
      <c r="AF66" s="29">
        <f>+Tabla2[[#This Row],[META_CENTRO_ORIENTE]]-Tabla2[[#This Row],[META_TOTAL2]]</f>
        <v>0</v>
      </c>
      <c r="AH66" s="75">
        <f>+Tabla2[[#This Row],[META_CANDELARIA]]-Tabla2[[#This Row],[META_CANDELARIA2]]</f>
        <v>0</v>
      </c>
      <c r="AI66" s="76">
        <f>+Tabla2[[#This Row],[META_SANTA_FE]]-Tabla2[[#This Row],[META_SANTA_FE2]]</f>
        <v>0</v>
      </c>
      <c r="AJ66" s="76">
        <f>+Tabla2[[#This Row],[META_MARTIRES]]-Tabla2[[#This Row],[META_MARTIRES2]]</f>
        <v>0</v>
      </c>
      <c r="AK66" s="76">
        <f>+Tabla2[[#This Row],[META_SAN_CRISTOBAL]]-Tabla2[[#This Row],[META_SAN_CRISTOBAL2]]</f>
        <v>0</v>
      </c>
      <c r="AL66" s="76">
        <f>+Tabla2[[#This Row],[META_RAFAEL_URIBE_URIBE]]-Tabla2[[#This Row],[META_RAFAEL_URIBE_URIBE2]]</f>
        <v>0</v>
      </c>
      <c r="AM66" s="76">
        <f>+Tabla2[[#This Row],[META_ANTONIO_NARIÑO]]-Tabla2[[#This Row],[META_ANTONIO_NARIÑO2]]</f>
        <v>0</v>
      </c>
      <c r="AN66" s="76">
        <f>+Tabla2[[#This Row],[META_SUBRED]]-Tabla2[[#This Row],[META_SUBRED2]]</f>
        <v>0</v>
      </c>
      <c r="AO66" s="79">
        <f>+Tabla2[[#This Row],[META_DISTRITO]]-Tabla2[[#This Row],[META_DISTRITO2]]</f>
        <v>0</v>
      </c>
      <c r="AP66" s="88">
        <f t="shared" si="0"/>
        <v>0</v>
      </c>
      <c r="AR66" s="123"/>
      <c r="AS66" s="124"/>
      <c r="AT66" s="124"/>
      <c r="AU66" s="124"/>
      <c r="AV66" s="124"/>
      <c r="AW66" s="124"/>
      <c r="AX66" s="124"/>
      <c r="AY66" s="125"/>
    </row>
    <row r="67" spans="1:51" ht="39.75" hidden="1" thickTop="1" thickBot="1">
      <c r="A67" s="20" t="s">
        <v>82</v>
      </c>
      <c r="B67" s="20" t="s">
        <v>83</v>
      </c>
      <c r="C67" s="20" t="s">
        <v>84</v>
      </c>
      <c r="D67" s="21">
        <v>54</v>
      </c>
      <c r="E67" s="20" t="s">
        <v>140</v>
      </c>
      <c r="F67" s="20" t="s">
        <v>86</v>
      </c>
      <c r="G67" s="20" t="s">
        <v>87</v>
      </c>
      <c r="H67" s="19" t="s">
        <v>59</v>
      </c>
      <c r="I67" s="19" t="s">
        <v>56</v>
      </c>
      <c r="J67" s="22">
        <v>285702</v>
      </c>
      <c r="K67" s="5">
        <v>739.00000350015046</v>
      </c>
      <c r="L67" s="22">
        <f>+Tabla2[[#This Row],[VALOR UNITARIO]]*Tabla2[[#This Row],[META_CENTRO_ORIENTE]]</f>
        <v>211133779</v>
      </c>
      <c r="M67" s="93">
        <v>34</v>
      </c>
      <c r="N67" s="94">
        <v>168</v>
      </c>
      <c r="O67" s="94">
        <v>61</v>
      </c>
      <c r="P67" s="94">
        <v>168</v>
      </c>
      <c r="Q67" s="94">
        <v>205</v>
      </c>
      <c r="R67" s="94">
        <v>103</v>
      </c>
      <c r="S67" s="94">
        <v>0</v>
      </c>
      <c r="T67" s="97">
        <v>0</v>
      </c>
      <c r="U67" s="28">
        <f>+Tabla2[[#This Row],[META_CANDELARIA]]+Tabla2[[#This Row],[META_SANTA_FE]]+Tabla2[[#This Row],[META_MARTIRES]]+Tabla2[[#This Row],[META_SAN_CRISTOBAL]]+Tabla2[[#This Row],[META_RAFAEL_URIBE_URIBE]]+Tabla2[[#This Row],[META_ANTONIO_NARIÑO]]+Tabla2[[#This Row],[META_SUBRED]]+Tabla2[[#This Row],[META_DISTRITO]]</f>
        <v>739</v>
      </c>
      <c r="V67" s="29">
        <f>+Tabla2[[#This Row],[META_CENTRO_ORIENTE]]-Tabla2[[#This Row],[META_TOTAL]]</f>
        <v>3.500150455693074E-6</v>
      </c>
      <c r="W67" s="93">
        <v>40</v>
      </c>
      <c r="X67" s="94">
        <v>132</v>
      </c>
      <c r="Y67" s="94">
        <v>86</v>
      </c>
      <c r="Z67" s="94">
        <v>145</v>
      </c>
      <c r="AA67" s="94">
        <v>191.00000350015</v>
      </c>
      <c r="AB67" s="94">
        <v>145</v>
      </c>
      <c r="AC67" s="94"/>
      <c r="AD67" s="97"/>
      <c r="AE67" s="28">
        <f>SUM(Tabla2[[#This Row],[META_CANDELARIA2]:[META_DISTRITO2]])</f>
        <v>739.00000350015</v>
      </c>
      <c r="AF67" s="29">
        <f>+Tabla2[[#This Row],[META_CENTRO_ORIENTE]]-Tabla2[[#This Row],[META_TOTAL2]]</f>
        <v>0</v>
      </c>
      <c r="AH67" s="75">
        <f>+Tabla2[[#This Row],[META_CANDELARIA]]-Tabla2[[#This Row],[META_CANDELARIA2]]</f>
        <v>-6</v>
      </c>
      <c r="AI67" s="76">
        <f>+Tabla2[[#This Row],[META_SANTA_FE]]-Tabla2[[#This Row],[META_SANTA_FE2]]</f>
        <v>36</v>
      </c>
      <c r="AJ67" s="76">
        <f>+Tabla2[[#This Row],[META_MARTIRES]]-Tabla2[[#This Row],[META_MARTIRES2]]</f>
        <v>-25</v>
      </c>
      <c r="AK67" s="76">
        <f>+Tabla2[[#This Row],[META_SAN_CRISTOBAL]]-Tabla2[[#This Row],[META_SAN_CRISTOBAL2]]</f>
        <v>23</v>
      </c>
      <c r="AL67" s="76">
        <f>+Tabla2[[#This Row],[META_RAFAEL_URIBE_URIBE]]-Tabla2[[#This Row],[META_RAFAEL_URIBE_URIBE2]]</f>
        <v>13.999996499849999</v>
      </c>
      <c r="AM67" s="76">
        <f>+Tabla2[[#This Row],[META_ANTONIO_NARIÑO]]-Tabla2[[#This Row],[META_ANTONIO_NARIÑO2]]</f>
        <v>-42</v>
      </c>
      <c r="AN67" s="76">
        <f>+Tabla2[[#This Row],[META_SUBRED]]-Tabla2[[#This Row],[META_SUBRED2]]</f>
        <v>0</v>
      </c>
      <c r="AO67" s="79">
        <f>+Tabla2[[#This Row],[META_DISTRITO]]-Tabla2[[#This Row],[META_DISTRITO2]]</f>
        <v>0</v>
      </c>
      <c r="AP67" s="88">
        <f t="shared" si="0"/>
        <v>-3.5001500009457231E-6</v>
      </c>
      <c r="AR67" s="123"/>
      <c r="AS67" s="124"/>
      <c r="AT67" s="124"/>
      <c r="AU67" s="124"/>
      <c r="AV67" s="124"/>
      <c r="AW67" s="124"/>
      <c r="AX67" s="124"/>
      <c r="AY67" s="125"/>
    </row>
    <row r="68" spans="1:51" ht="52.5" hidden="1" thickTop="1" thickBot="1">
      <c r="A68" s="20" t="s">
        <v>82</v>
      </c>
      <c r="B68" s="20" t="s">
        <v>83</v>
      </c>
      <c r="C68" s="20" t="s">
        <v>84</v>
      </c>
      <c r="D68" s="21">
        <v>55</v>
      </c>
      <c r="E68" s="20" t="s">
        <v>141</v>
      </c>
      <c r="F68" s="20" t="s">
        <v>86</v>
      </c>
      <c r="G68" s="20" t="s">
        <v>87</v>
      </c>
      <c r="H68" s="19" t="s">
        <v>59</v>
      </c>
      <c r="I68" s="19" t="s">
        <v>56</v>
      </c>
      <c r="J68" s="22">
        <v>380935</v>
      </c>
      <c r="K68" s="5">
        <v>60</v>
      </c>
      <c r="L68" s="22">
        <f>+Tabla2[[#This Row],[VALOR UNITARIO]]*Tabla2[[#This Row],[META_CENTRO_ORIENTE]]</f>
        <v>22856100</v>
      </c>
      <c r="M68" s="93">
        <f>+Tabla2[[#This Row],[META_CENTRO_ORIENTE]]*4.55/100</f>
        <v>2.73</v>
      </c>
      <c r="N68" s="94">
        <f>+Tabla2[[#This Row],[META_CENTRO_ORIENTE]]*22.8/100</f>
        <v>13.68</v>
      </c>
      <c r="O68" s="94">
        <f>+Tabla2[[#This Row],[META_CENTRO_ORIENTE]]*8.3/100</f>
        <v>4.9800000000000004</v>
      </c>
      <c r="P68" s="94">
        <f>+Tabla2[[#This Row],[META_CENTRO_ORIENTE]]*22.73/100</f>
        <v>13.638</v>
      </c>
      <c r="Q68" s="94">
        <f>+Tabla2[[#This Row],[META_CENTRO_ORIENTE]]*27.64/100</f>
        <v>16.584</v>
      </c>
      <c r="R68" s="94">
        <f>+Tabla2[[#This Row],[META_CENTRO_ORIENTE]]*14/100</f>
        <v>8.4</v>
      </c>
      <c r="S68" s="94">
        <v>0</v>
      </c>
      <c r="T68" s="97">
        <v>0</v>
      </c>
      <c r="U68" s="28">
        <f>+Tabla2[[#This Row],[META_CANDELARIA]]+Tabla2[[#This Row],[META_SANTA_FE]]+Tabla2[[#This Row],[META_MARTIRES]]+Tabla2[[#This Row],[META_SAN_CRISTOBAL]]+Tabla2[[#This Row],[META_RAFAEL_URIBE_URIBE]]+Tabla2[[#This Row],[META_ANTONIO_NARIÑO]]+Tabla2[[#This Row],[META_SUBRED]]+Tabla2[[#This Row],[META_DISTRITO]]</f>
        <v>60.011999999999993</v>
      </c>
      <c r="V68" s="29">
        <f>+Tabla2[[#This Row],[META_CENTRO_ORIENTE]]-Tabla2[[#This Row],[META_TOTAL]]</f>
        <v>-1.1999999999993349E-2</v>
      </c>
      <c r="W68" s="93">
        <v>3</v>
      </c>
      <c r="X68" s="94">
        <v>11</v>
      </c>
      <c r="Y68" s="94">
        <v>7</v>
      </c>
      <c r="Z68" s="94">
        <v>12</v>
      </c>
      <c r="AA68" s="94">
        <v>15</v>
      </c>
      <c r="AB68" s="94">
        <v>12</v>
      </c>
      <c r="AC68" s="94"/>
      <c r="AD68" s="97"/>
      <c r="AE68" s="28">
        <f>SUM(Tabla2[[#This Row],[META_CANDELARIA2]:[META_DISTRITO2]])</f>
        <v>60</v>
      </c>
      <c r="AF68" s="29">
        <f>+Tabla2[[#This Row],[META_CENTRO_ORIENTE]]-Tabla2[[#This Row],[META_TOTAL2]]</f>
        <v>0</v>
      </c>
      <c r="AH68" s="75">
        <f>+Tabla2[[#This Row],[META_CANDELARIA]]-Tabla2[[#This Row],[META_CANDELARIA2]]</f>
        <v>-0.27</v>
      </c>
      <c r="AI68" s="76">
        <f>+Tabla2[[#This Row],[META_SANTA_FE]]-Tabla2[[#This Row],[META_SANTA_FE2]]</f>
        <v>2.6799999999999997</v>
      </c>
      <c r="AJ68" s="76">
        <f>+Tabla2[[#This Row],[META_MARTIRES]]-Tabla2[[#This Row],[META_MARTIRES2]]</f>
        <v>-2.0199999999999996</v>
      </c>
      <c r="AK68" s="76">
        <f>+Tabla2[[#This Row],[META_SAN_CRISTOBAL]]-Tabla2[[#This Row],[META_SAN_CRISTOBAL2]]</f>
        <v>1.6379999999999999</v>
      </c>
      <c r="AL68" s="76">
        <f>+Tabla2[[#This Row],[META_RAFAEL_URIBE_URIBE]]-Tabla2[[#This Row],[META_RAFAEL_URIBE_URIBE2]]</f>
        <v>1.5839999999999996</v>
      </c>
      <c r="AM68" s="76">
        <f>+Tabla2[[#This Row],[META_ANTONIO_NARIÑO]]-Tabla2[[#This Row],[META_ANTONIO_NARIÑO2]]</f>
        <v>-3.5999999999999996</v>
      </c>
      <c r="AN68" s="76">
        <f>+Tabla2[[#This Row],[META_SUBRED]]-Tabla2[[#This Row],[META_SUBRED2]]</f>
        <v>0</v>
      </c>
      <c r="AO68" s="79">
        <f>+Tabla2[[#This Row],[META_DISTRITO]]-Tabla2[[#This Row],[META_DISTRITO2]]</f>
        <v>0</v>
      </c>
      <c r="AP68" s="88">
        <f t="shared" si="0"/>
        <v>1.2000000000000011E-2</v>
      </c>
      <c r="AR68" s="123"/>
      <c r="AS68" s="124"/>
      <c r="AT68" s="124"/>
      <c r="AU68" s="124"/>
      <c r="AV68" s="124"/>
      <c r="AW68" s="124"/>
      <c r="AX68" s="124"/>
      <c r="AY68" s="125"/>
    </row>
    <row r="69" spans="1:51" ht="60.75" hidden="1" customHeight="1" thickTop="1" thickBot="1">
      <c r="A69" s="20" t="s">
        <v>82</v>
      </c>
      <c r="B69" s="20" t="s">
        <v>83</v>
      </c>
      <c r="C69" s="20" t="s">
        <v>84</v>
      </c>
      <c r="D69" s="21">
        <v>56</v>
      </c>
      <c r="E69" s="20" t="s">
        <v>142</v>
      </c>
      <c r="F69" s="20" t="s">
        <v>86</v>
      </c>
      <c r="G69" s="20" t="s">
        <v>87</v>
      </c>
      <c r="H69" s="19" t="s">
        <v>59</v>
      </c>
      <c r="I69" s="19" t="s">
        <v>56</v>
      </c>
      <c r="J69" s="22">
        <v>266747</v>
      </c>
      <c r="K69" s="5">
        <v>575.99999625112935</v>
      </c>
      <c r="L69" s="22">
        <f>+Tabla2[[#This Row],[VALOR UNITARIO]]*Tabla2[[#This Row],[META_CENTRO_ORIENTE]]</f>
        <v>153646271</v>
      </c>
      <c r="M69" s="93">
        <v>26</v>
      </c>
      <c r="N69" s="94">
        <v>131</v>
      </c>
      <c r="O69" s="94">
        <v>48</v>
      </c>
      <c r="P69" s="94">
        <v>130</v>
      </c>
      <c r="Q69" s="94">
        <v>160</v>
      </c>
      <c r="R69" s="94">
        <v>81</v>
      </c>
      <c r="S69" s="94">
        <v>0</v>
      </c>
      <c r="T69" s="97">
        <v>0</v>
      </c>
      <c r="U69" s="28">
        <f>+Tabla2[[#This Row],[META_CANDELARIA]]+Tabla2[[#This Row],[META_SANTA_FE]]+Tabla2[[#This Row],[META_MARTIRES]]+Tabla2[[#This Row],[META_SAN_CRISTOBAL]]+Tabla2[[#This Row],[META_RAFAEL_URIBE_URIBE]]+Tabla2[[#This Row],[META_ANTONIO_NARIÑO]]+Tabla2[[#This Row],[META_SUBRED]]+Tabla2[[#This Row],[META_DISTRITO]]</f>
        <v>576</v>
      </c>
      <c r="V69" s="29">
        <f>+Tabla2[[#This Row],[META_CENTRO_ORIENTE]]-Tabla2[[#This Row],[META_TOTAL]]</f>
        <v>-3.7488706539079431E-6</v>
      </c>
      <c r="W69" s="93">
        <v>0</v>
      </c>
      <c r="X69" s="94">
        <v>0</v>
      </c>
      <c r="Y69" s="94">
        <v>140</v>
      </c>
      <c r="Z69" s="94">
        <v>70</v>
      </c>
      <c r="AA69" s="94">
        <v>365.99999625112901</v>
      </c>
      <c r="AB69" s="94">
        <v>0</v>
      </c>
      <c r="AC69" s="94"/>
      <c r="AD69" s="97"/>
      <c r="AE69" s="28">
        <f>SUM(Tabla2[[#This Row],[META_CANDELARIA2]:[META_DISTRITO2]])</f>
        <v>575.99999625112901</v>
      </c>
      <c r="AF69" s="29">
        <f>+Tabla2[[#This Row],[META_CENTRO_ORIENTE]]-Tabla2[[#This Row],[META_TOTAL2]]</f>
        <v>0</v>
      </c>
      <c r="AH69" s="75">
        <f>+Tabla2[[#This Row],[META_CANDELARIA]]-Tabla2[[#This Row],[META_CANDELARIA2]]</f>
        <v>26</v>
      </c>
      <c r="AI69" s="76">
        <f>+Tabla2[[#This Row],[META_SANTA_FE]]-Tabla2[[#This Row],[META_SANTA_FE2]]</f>
        <v>131</v>
      </c>
      <c r="AJ69" s="76">
        <f>+Tabla2[[#This Row],[META_MARTIRES]]-Tabla2[[#This Row],[META_MARTIRES2]]</f>
        <v>-92</v>
      </c>
      <c r="AK69" s="76">
        <f>+Tabla2[[#This Row],[META_SAN_CRISTOBAL]]-Tabla2[[#This Row],[META_SAN_CRISTOBAL2]]</f>
        <v>60</v>
      </c>
      <c r="AL69" s="76">
        <f>+Tabla2[[#This Row],[META_RAFAEL_URIBE_URIBE]]-Tabla2[[#This Row],[META_RAFAEL_URIBE_URIBE2]]</f>
        <v>-205.99999625112901</v>
      </c>
      <c r="AM69" s="76">
        <f>+Tabla2[[#This Row],[META_ANTONIO_NARIÑO]]-Tabla2[[#This Row],[META_ANTONIO_NARIÑO2]]</f>
        <v>81</v>
      </c>
      <c r="AN69" s="76">
        <f>+Tabla2[[#This Row],[META_SUBRED]]-Tabla2[[#This Row],[META_SUBRED2]]</f>
        <v>0</v>
      </c>
      <c r="AO69" s="79">
        <f>+Tabla2[[#This Row],[META_DISTRITO]]-Tabla2[[#This Row],[META_DISTRITO2]]</f>
        <v>0</v>
      </c>
      <c r="AP69" s="88">
        <f t="shared" si="0"/>
        <v>3.7488709949684562E-6</v>
      </c>
      <c r="AR69" s="126" t="s">
        <v>143</v>
      </c>
      <c r="AS69" s="127"/>
      <c r="AT69" s="127"/>
      <c r="AU69" s="127"/>
      <c r="AV69" s="127"/>
      <c r="AW69" s="127"/>
      <c r="AX69" s="127"/>
      <c r="AY69" s="128"/>
    </row>
    <row r="70" spans="1:51" ht="65.25" hidden="1" thickTop="1" thickBot="1">
      <c r="A70" s="20" t="s">
        <v>82</v>
      </c>
      <c r="B70" s="20" t="s">
        <v>83</v>
      </c>
      <c r="C70" s="20" t="s">
        <v>110</v>
      </c>
      <c r="D70" s="21">
        <v>57</v>
      </c>
      <c r="E70" s="20" t="s">
        <v>144</v>
      </c>
      <c r="F70" s="20" t="s">
        <v>86</v>
      </c>
      <c r="G70" s="20" t="s">
        <v>87</v>
      </c>
      <c r="H70" s="19" t="s">
        <v>59</v>
      </c>
      <c r="I70" s="19" t="s">
        <v>56</v>
      </c>
      <c r="J70" s="22">
        <v>88916</v>
      </c>
      <c r="K70" s="5">
        <v>2112</v>
      </c>
      <c r="L70" s="22">
        <f>+Tabla2[[#This Row],[VALOR UNITARIO]]*Tabla2[[#This Row],[META_CENTRO_ORIENTE]]</f>
        <v>187790592</v>
      </c>
      <c r="M70" s="93">
        <v>98</v>
      </c>
      <c r="N70" s="94">
        <v>481</v>
      </c>
      <c r="O70" s="94">
        <v>175</v>
      </c>
      <c r="P70" s="94">
        <v>480</v>
      </c>
      <c r="Q70" s="94">
        <v>583</v>
      </c>
      <c r="R70" s="94">
        <v>295</v>
      </c>
      <c r="S70" s="94">
        <v>0</v>
      </c>
      <c r="T70" s="97">
        <v>0</v>
      </c>
      <c r="U70" s="28">
        <f>+Tabla2[[#This Row],[META_CANDELARIA]]+Tabla2[[#This Row],[META_SANTA_FE]]+Tabla2[[#This Row],[META_MARTIRES]]+Tabla2[[#This Row],[META_SAN_CRISTOBAL]]+Tabla2[[#This Row],[META_RAFAEL_URIBE_URIBE]]+Tabla2[[#This Row],[META_ANTONIO_NARIÑO]]+Tabla2[[#This Row],[META_SUBRED]]+Tabla2[[#This Row],[META_DISTRITO]]</f>
        <v>2112</v>
      </c>
      <c r="V70" s="29">
        <f>+Tabla2[[#This Row],[META_CENTRO_ORIENTE]]-Tabla2[[#This Row],[META_TOTAL]]</f>
        <v>0</v>
      </c>
      <c r="W70" s="93">
        <v>0</v>
      </c>
      <c r="X70" s="94">
        <v>0</v>
      </c>
      <c r="Y70" s="94">
        <v>515</v>
      </c>
      <c r="Z70" s="94">
        <v>258</v>
      </c>
      <c r="AA70" s="94">
        <v>1339</v>
      </c>
      <c r="AB70" s="94">
        <v>0</v>
      </c>
      <c r="AC70" s="94"/>
      <c r="AD70" s="97"/>
      <c r="AE70" s="28">
        <f>SUM(Tabla2[[#This Row],[META_CANDELARIA2]:[META_DISTRITO2]])</f>
        <v>2112</v>
      </c>
      <c r="AF70" s="29">
        <f>+Tabla2[[#This Row],[META_CENTRO_ORIENTE]]-Tabla2[[#This Row],[META_TOTAL2]]</f>
        <v>0</v>
      </c>
      <c r="AH70" s="75">
        <f>+Tabla2[[#This Row],[META_CANDELARIA]]-Tabla2[[#This Row],[META_CANDELARIA2]]</f>
        <v>98</v>
      </c>
      <c r="AI70" s="76">
        <f>+Tabla2[[#This Row],[META_SANTA_FE]]-Tabla2[[#This Row],[META_SANTA_FE2]]</f>
        <v>481</v>
      </c>
      <c r="AJ70" s="76">
        <f>+Tabla2[[#This Row],[META_MARTIRES]]-Tabla2[[#This Row],[META_MARTIRES2]]</f>
        <v>-340</v>
      </c>
      <c r="AK70" s="76">
        <f>+Tabla2[[#This Row],[META_SAN_CRISTOBAL]]-Tabla2[[#This Row],[META_SAN_CRISTOBAL2]]</f>
        <v>222</v>
      </c>
      <c r="AL70" s="76">
        <f>+Tabla2[[#This Row],[META_RAFAEL_URIBE_URIBE]]-Tabla2[[#This Row],[META_RAFAEL_URIBE_URIBE2]]</f>
        <v>-756</v>
      </c>
      <c r="AM70" s="76">
        <f>+Tabla2[[#This Row],[META_ANTONIO_NARIÑO]]-Tabla2[[#This Row],[META_ANTONIO_NARIÑO2]]</f>
        <v>295</v>
      </c>
      <c r="AN70" s="76">
        <f>+Tabla2[[#This Row],[META_SUBRED]]-Tabla2[[#This Row],[META_SUBRED2]]</f>
        <v>0</v>
      </c>
      <c r="AO70" s="79">
        <f>+Tabla2[[#This Row],[META_DISTRITO]]-Tabla2[[#This Row],[META_DISTRITO2]]</f>
        <v>0</v>
      </c>
      <c r="AP70" s="88">
        <f t="shared" si="0"/>
        <v>0</v>
      </c>
      <c r="AR70" s="126" t="s">
        <v>143</v>
      </c>
      <c r="AS70" s="127"/>
      <c r="AT70" s="127"/>
      <c r="AU70" s="127"/>
      <c r="AV70" s="127"/>
      <c r="AW70" s="127"/>
      <c r="AX70" s="127"/>
      <c r="AY70" s="128"/>
    </row>
    <row r="71" spans="1:51" ht="39.75" hidden="1" thickTop="1" thickBot="1">
      <c r="A71" s="20" t="s">
        <v>82</v>
      </c>
      <c r="B71" s="20" t="s">
        <v>83</v>
      </c>
      <c r="C71" s="20" t="s">
        <v>84</v>
      </c>
      <c r="D71" s="21">
        <v>58</v>
      </c>
      <c r="E71" s="20" t="s">
        <v>145</v>
      </c>
      <c r="F71" s="20" t="s">
        <v>89</v>
      </c>
      <c r="G71" s="20" t="s">
        <v>146</v>
      </c>
      <c r="H71" s="19" t="s">
        <v>147</v>
      </c>
      <c r="I71" s="19" t="s">
        <v>74</v>
      </c>
      <c r="J71" s="22">
        <v>562157</v>
      </c>
      <c r="K71" s="5">
        <v>60.00000177886249</v>
      </c>
      <c r="L71" s="22">
        <f>+Tabla2[[#This Row],[VALOR UNITARIO]]*Tabla2[[#This Row],[META_CENTRO_ORIENTE]]</f>
        <v>33729421</v>
      </c>
      <c r="M71" s="98">
        <v>3</v>
      </c>
      <c r="N71" s="95">
        <v>14</v>
      </c>
      <c r="O71" s="95">
        <v>5</v>
      </c>
      <c r="P71" s="95">
        <v>14</v>
      </c>
      <c r="Q71" s="95">
        <v>15</v>
      </c>
      <c r="R71" s="95">
        <v>9</v>
      </c>
      <c r="S71" s="95">
        <v>0</v>
      </c>
      <c r="T71" s="96">
        <v>0</v>
      </c>
      <c r="U71" s="28">
        <f>+Tabla2[[#This Row],[META_CANDELARIA]]+Tabla2[[#This Row],[META_SANTA_FE]]+Tabla2[[#This Row],[META_MARTIRES]]+Tabla2[[#This Row],[META_SAN_CRISTOBAL]]+Tabla2[[#This Row],[META_RAFAEL_URIBE_URIBE]]+Tabla2[[#This Row],[META_ANTONIO_NARIÑO]]+Tabla2[[#This Row],[META_SUBRED]]+Tabla2[[#This Row],[META_DISTRITO]]</f>
        <v>60</v>
      </c>
      <c r="V71" s="29">
        <f>+Tabla2[[#This Row],[META_CENTRO_ORIENTE]]-Tabla2[[#This Row],[META_TOTAL]]</f>
        <v>1.7788624901982075E-6</v>
      </c>
      <c r="W71" s="98">
        <v>0</v>
      </c>
      <c r="X71" s="95">
        <v>6</v>
      </c>
      <c r="Y71" s="95">
        <v>3</v>
      </c>
      <c r="Z71" s="95">
        <v>21</v>
      </c>
      <c r="AA71" s="95">
        <v>24</v>
      </c>
      <c r="AB71" s="95">
        <v>6</v>
      </c>
      <c r="AC71" s="95">
        <v>0</v>
      </c>
      <c r="AD71" s="96">
        <v>0</v>
      </c>
      <c r="AE71" s="28">
        <f>SUM(Tabla2[[#This Row],[META_CANDELARIA2]:[META_DISTRITO2]])</f>
        <v>60</v>
      </c>
      <c r="AF71" s="29">
        <f>+Tabla2[[#This Row],[META_CENTRO_ORIENTE]]-Tabla2[[#This Row],[META_TOTAL2]]</f>
        <v>1.7788624901982075E-6</v>
      </c>
      <c r="AH71" s="80">
        <f>+Tabla2[[#This Row],[META_CANDELARIA]]-Tabla2[[#This Row],[META_CANDELARIA2]]</f>
        <v>3</v>
      </c>
      <c r="AI71" s="77">
        <f>+Tabla2[[#This Row],[META_SANTA_FE]]-Tabla2[[#This Row],[META_SANTA_FE2]]</f>
        <v>8</v>
      </c>
      <c r="AJ71" s="77">
        <f>+Tabla2[[#This Row],[META_MARTIRES]]-Tabla2[[#This Row],[META_MARTIRES2]]</f>
        <v>2</v>
      </c>
      <c r="AK71" s="77">
        <f>+Tabla2[[#This Row],[META_SAN_CRISTOBAL]]-Tabla2[[#This Row],[META_SAN_CRISTOBAL2]]</f>
        <v>-7</v>
      </c>
      <c r="AL71" s="77">
        <f>+Tabla2[[#This Row],[META_RAFAEL_URIBE_URIBE]]-Tabla2[[#This Row],[META_RAFAEL_URIBE_URIBE2]]</f>
        <v>-9</v>
      </c>
      <c r="AM71" s="77">
        <f>+Tabla2[[#This Row],[META_ANTONIO_NARIÑO]]-Tabla2[[#This Row],[META_ANTONIO_NARIÑO2]]</f>
        <v>3</v>
      </c>
      <c r="AN71" s="77">
        <f>+Tabla2[[#This Row],[META_SUBRED]]-Tabla2[[#This Row],[META_SUBRED2]]</f>
        <v>0</v>
      </c>
      <c r="AO71" s="78">
        <f>+Tabla2[[#This Row],[META_DISTRITO]]-Tabla2[[#This Row],[META_DISTRITO2]]</f>
        <v>0</v>
      </c>
      <c r="AP71" s="88">
        <f t="shared" si="0"/>
        <v>0</v>
      </c>
      <c r="AR71" s="123"/>
      <c r="AS71" s="124"/>
      <c r="AT71" s="124"/>
      <c r="AU71" s="124"/>
      <c r="AV71" s="124"/>
      <c r="AW71" s="124"/>
      <c r="AX71" s="124"/>
      <c r="AY71" s="125"/>
    </row>
    <row r="72" spans="1:51" ht="39.75" hidden="1" thickTop="1" thickBot="1">
      <c r="A72" s="20" t="s">
        <v>82</v>
      </c>
      <c r="B72" s="20" t="s">
        <v>83</v>
      </c>
      <c r="C72" s="20" t="s">
        <v>84</v>
      </c>
      <c r="D72" s="21">
        <v>59</v>
      </c>
      <c r="E72" s="20" t="s">
        <v>148</v>
      </c>
      <c r="F72" s="20" t="s">
        <v>89</v>
      </c>
      <c r="G72" s="20" t="s">
        <v>54</v>
      </c>
      <c r="H72" s="19" t="s">
        <v>147</v>
      </c>
      <c r="I72" s="19" t="s">
        <v>56</v>
      </c>
      <c r="J72" s="22">
        <v>14226512</v>
      </c>
      <c r="K72" s="5">
        <v>3.0000000702912986</v>
      </c>
      <c r="L72" s="22">
        <f>+Tabla2[[#This Row],[VALOR UNITARIO]]*Tabla2[[#This Row],[META_CENTRO_ORIENTE]]</f>
        <v>42679537</v>
      </c>
      <c r="M72" s="93">
        <v>0</v>
      </c>
      <c r="N72" s="94">
        <v>0</v>
      </c>
      <c r="O72" s="94">
        <v>0</v>
      </c>
      <c r="P72" s="94">
        <v>0</v>
      </c>
      <c r="Q72" s="94">
        <v>0</v>
      </c>
      <c r="R72" s="94">
        <v>0</v>
      </c>
      <c r="S72" s="94">
        <v>3</v>
      </c>
      <c r="T72" s="97">
        <v>0</v>
      </c>
      <c r="U72" s="28">
        <f>+Tabla2[[#This Row],[META_CANDELARIA]]+Tabla2[[#This Row],[META_SANTA_FE]]+Tabla2[[#This Row],[META_MARTIRES]]+Tabla2[[#This Row],[META_SAN_CRISTOBAL]]+Tabla2[[#This Row],[META_RAFAEL_URIBE_URIBE]]+Tabla2[[#This Row],[META_ANTONIO_NARIÑO]]+Tabla2[[#This Row],[META_SUBRED]]+Tabla2[[#This Row],[META_DISTRITO]]</f>
        <v>3</v>
      </c>
      <c r="V72" s="29">
        <f>+Tabla2[[#This Row],[META_CENTRO_ORIENTE]]-Tabla2[[#This Row],[META_TOTAL]]</f>
        <v>7.0291298559510551E-8</v>
      </c>
      <c r="W72" s="93">
        <v>0</v>
      </c>
      <c r="X72" s="94">
        <v>0</v>
      </c>
      <c r="Y72" s="94">
        <v>0</v>
      </c>
      <c r="Z72" s="94">
        <v>0</v>
      </c>
      <c r="AA72" s="94">
        <v>0</v>
      </c>
      <c r="AB72" s="94">
        <v>0</v>
      </c>
      <c r="AC72" s="94">
        <v>3</v>
      </c>
      <c r="AD72" s="97">
        <v>0</v>
      </c>
      <c r="AE72" s="28">
        <f>SUM(Tabla2[[#This Row],[META_CANDELARIA2]:[META_DISTRITO2]])</f>
        <v>3</v>
      </c>
      <c r="AF72" s="29">
        <f>+Tabla2[[#This Row],[META_CENTRO_ORIENTE]]-Tabla2[[#This Row],[META_TOTAL2]]</f>
        <v>7.0291298559510551E-8</v>
      </c>
      <c r="AH72" s="75">
        <f>+Tabla2[[#This Row],[META_CANDELARIA]]-Tabla2[[#This Row],[META_CANDELARIA2]]</f>
        <v>0</v>
      </c>
      <c r="AI72" s="76">
        <f>+Tabla2[[#This Row],[META_SANTA_FE]]-Tabla2[[#This Row],[META_SANTA_FE2]]</f>
        <v>0</v>
      </c>
      <c r="AJ72" s="76">
        <f>+Tabla2[[#This Row],[META_MARTIRES]]-Tabla2[[#This Row],[META_MARTIRES2]]</f>
        <v>0</v>
      </c>
      <c r="AK72" s="76">
        <f>+Tabla2[[#This Row],[META_SAN_CRISTOBAL]]-Tabla2[[#This Row],[META_SAN_CRISTOBAL2]]</f>
        <v>0</v>
      </c>
      <c r="AL72" s="76">
        <f>+Tabla2[[#This Row],[META_RAFAEL_URIBE_URIBE]]-Tabla2[[#This Row],[META_RAFAEL_URIBE_URIBE2]]</f>
        <v>0</v>
      </c>
      <c r="AM72" s="76">
        <f>+Tabla2[[#This Row],[META_ANTONIO_NARIÑO]]-Tabla2[[#This Row],[META_ANTONIO_NARIÑO2]]</f>
        <v>0</v>
      </c>
      <c r="AN72" s="76">
        <f>+Tabla2[[#This Row],[META_SUBRED]]-Tabla2[[#This Row],[META_SUBRED2]]</f>
        <v>0</v>
      </c>
      <c r="AO72" s="79">
        <f>+Tabla2[[#This Row],[META_DISTRITO]]-Tabla2[[#This Row],[META_DISTRITO2]]</f>
        <v>0</v>
      </c>
      <c r="AP72" s="88">
        <f t="shared" si="0"/>
        <v>0</v>
      </c>
      <c r="AR72" s="123"/>
      <c r="AS72" s="124"/>
      <c r="AT72" s="124"/>
      <c r="AU72" s="124"/>
      <c r="AV72" s="124"/>
      <c r="AW72" s="124"/>
      <c r="AX72" s="124"/>
      <c r="AY72" s="125"/>
    </row>
    <row r="73" spans="1:51" ht="39.75" hidden="1" thickTop="1" thickBot="1">
      <c r="A73" s="20" t="s">
        <v>82</v>
      </c>
      <c r="B73" s="20" t="s">
        <v>83</v>
      </c>
      <c r="C73" s="20" t="s">
        <v>84</v>
      </c>
      <c r="D73" s="21">
        <v>60</v>
      </c>
      <c r="E73" s="20" t="s">
        <v>149</v>
      </c>
      <c r="F73" s="20" t="s">
        <v>89</v>
      </c>
      <c r="G73" s="20" t="s">
        <v>87</v>
      </c>
      <c r="H73" s="19" t="s">
        <v>147</v>
      </c>
      <c r="I73" s="19" t="s">
        <v>74</v>
      </c>
      <c r="J73" s="22">
        <v>105404</v>
      </c>
      <c r="K73" s="5">
        <v>318</v>
      </c>
      <c r="L73" s="22">
        <f>+Tabla2[[#This Row],[VALOR UNITARIO]]*Tabla2[[#This Row],[META_CENTRO_ORIENTE]]</f>
        <v>33518472</v>
      </c>
      <c r="M73" s="98">
        <v>16</v>
      </c>
      <c r="N73" s="95">
        <v>75</v>
      </c>
      <c r="O73" s="95">
        <v>28</v>
      </c>
      <c r="P73" s="95">
        <v>75</v>
      </c>
      <c r="Q73" s="95">
        <v>75</v>
      </c>
      <c r="R73" s="95">
        <v>49</v>
      </c>
      <c r="S73" s="95">
        <v>0</v>
      </c>
      <c r="T73" s="96">
        <v>0</v>
      </c>
      <c r="U73" s="28">
        <f>+Tabla2[[#This Row],[META_CANDELARIA]]+Tabla2[[#This Row],[META_SANTA_FE]]+Tabla2[[#This Row],[META_MARTIRES]]+Tabla2[[#This Row],[META_SAN_CRISTOBAL]]+Tabla2[[#This Row],[META_RAFAEL_URIBE_URIBE]]+Tabla2[[#This Row],[META_ANTONIO_NARIÑO]]+Tabla2[[#This Row],[META_SUBRED]]+Tabla2[[#This Row],[META_DISTRITO]]</f>
        <v>318</v>
      </c>
      <c r="V73" s="29">
        <f>+Tabla2[[#This Row],[META_CENTRO_ORIENTE]]-Tabla2[[#This Row],[META_TOTAL]]</f>
        <v>0</v>
      </c>
      <c r="W73" s="98">
        <v>27</v>
      </c>
      <c r="X73" s="95">
        <v>47</v>
      </c>
      <c r="Y73" s="95">
        <v>67</v>
      </c>
      <c r="Z73" s="95">
        <v>59</v>
      </c>
      <c r="AA73" s="95">
        <v>94</v>
      </c>
      <c r="AB73" s="95">
        <v>24</v>
      </c>
      <c r="AC73" s="95">
        <v>0</v>
      </c>
      <c r="AD73" s="96">
        <v>0</v>
      </c>
      <c r="AE73" s="28">
        <f>SUM(Tabla2[[#This Row],[META_CANDELARIA2]:[META_DISTRITO2]])</f>
        <v>318</v>
      </c>
      <c r="AF73" s="29">
        <f>+Tabla2[[#This Row],[META_CENTRO_ORIENTE]]-Tabla2[[#This Row],[META_TOTAL2]]</f>
        <v>0</v>
      </c>
      <c r="AH73" s="80">
        <f>+Tabla2[[#This Row],[META_CANDELARIA]]-Tabla2[[#This Row],[META_CANDELARIA2]]</f>
        <v>-11</v>
      </c>
      <c r="AI73" s="77">
        <f>+Tabla2[[#This Row],[META_SANTA_FE]]-Tabla2[[#This Row],[META_SANTA_FE2]]</f>
        <v>28</v>
      </c>
      <c r="AJ73" s="77">
        <f>+Tabla2[[#This Row],[META_MARTIRES]]-Tabla2[[#This Row],[META_MARTIRES2]]</f>
        <v>-39</v>
      </c>
      <c r="AK73" s="77">
        <f>+Tabla2[[#This Row],[META_SAN_CRISTOBAL]]-Tabla2[[#This Row],[META_SAN_CRISTOBAL2]]</f>
        <v>16</v>
      </c>
      <c r="AL73" s="77">
        <f>+Tabla2[[#This Row],[META_RAFAEL_URIBE_URIBE]]-Tabla2[[#This Row],[META_RAFAEL_URIBE_URIBE2]]</f>
        <v>-19</v>
      </c>
      <c r="AM73" s="77">
        <f>+Tabla2[[#This Row],[META_ANTONIO_NARIÑO]]-Tabla2[[#This Row],[META_ANTONIO_NARIÑO2]]</f>
        <v>25</v>
      </c>
      <c r="AN73" s="77">
        <f>+Tabla2[[#This Row],[META_SUBRED]]-Tabla2[[#This Row],[META_SUBRED2]]</f>
        <v>0</v>
      </c>
      <c r="AO73" s="78">
        <f>+Tabla2[[#This Row],[META_DISTRITO]]-Tabla2[[#This Row],[META_DISTRITO2]]</f>
        <v>0</v>
      </c>
      <c r="AP73" s="88">
        <f t="shared" si="0"/>
        <v>0</v>
      </c>
      <c r="AR73" s="123"/>
      <c r="AS73" s="124"/>
      <c r="AT73" s="124"/>
      <c r="AU73" s="124"/>
      <c r="AV73" s="124"/>
      <c r="AW73" s="124"/>
      <c r="AX73" s="124"/>
      <c r="AY73" s="125"/>
    </row>
    <row r="74" spans="1:51" ht="39.75" hidden="1" thickTop="1" thickBot="1">
      <c r="A74" s="20" t="s">
        <v>82</v>
      </c>
      <c r="B74" s="20" t="s">
        <v>83</v>
      </c>
      <c r="C74" s="20" t="s">
        <v>84</v>
      </c>
      <c r="D74" s="21">
        <v>61</v>
      </c>
      <c r="E74" s="20" t="s">
        <v>150</v>
      </c>
      <c r="F74" s="20" t="s">
        <v>89</v>
      </c>
      <c r="G74" s="20" t="s">
        <v>87</v>
      </c>
      <c r="H74" s="19" t="s">
        <v>147</v>
      </c>
      <c r="I74" s="19" t="s">
        <v>56</v>
      </c>
      <c r="J74" s="22">
        <v>266747</v>
      </c>
      <c r="K74" s="5">
        <v>216</v>
      </c>
      <c r="L74" s="22">
        <f>+Tabla2[[#This Row],[VALOR UNITARIO]]*Tabla2[[#This Row],[META_CENTRO_ORIENTE]]</f>
        <v>57617352</v>
      </c>
      <c r="M74" s="98">
        <v>12</v>
      </c>
      <c r="N74" s="95">
        <v>51</v>
      </c>
      <c r="O74" s="95">
        <v>20</v>
      </c>
      <c r="P74" s="95">
        <v>51</v>
      </c>
      <c r="Q74" s="95">
        <v>51</v>
      </c>
      <c r="R74" s="95">
        <v>31</v>
      </c>
      <c r="S74" s="95">
        <v>0</v>
      </c>
      <c r="T74" s="96">
        <v>0</v>
      </c>
      <c r="U74" s="28">
        <f>+Tabla2[[#This Row],[META_CANDELARIA]]+Tabla2[[#This Row],[META_SANTA_FE]]+Tabla2[[#This Row],[META_MARTIRES]]+Tabla2[[#This Row],[META_SAN_CRISTOBAL]]+Tabla2[[#This Row],[META_RAFAEL_URIBE_URIBE]]+Tabla2[[#This Row],[META_ANTONIO_NARIÑO]]+Tabla2[[#This Row],[META_SUBRED]]+Tabla2[[#This Row],[META_DISTRITO]]</f>
        <v>216</v>
      </c>
      <c r="V74" s="29">
        <f>+Tabla2[[#This Row],[META_CENTRO_ORIENTE]]-Tabla2[[#This Row],[META_TOTAL]]</f>
        <v>0</v>
      </c>
      <c r="W74" s="98">
        <v>24</v>
      </c>
      <c r="X74" s="95">
        <v>0</v>
      </c>
      <c r="Y74" s="95">
        <v>21</v>
      </c>
      <c r="Z74" s="95">
        <v>21</v>
      </c>
      <c r="AA74" s="95">
        <v>66</v>
      </c>
      <c r="AB74" s="95">
        <v>84</v>
      </c>
      <c r="AC74" s="95">
        <v>0</v>
      </c>
      <c r="AD74" s="96">
        <v>0</v>
      </c>
      <c r="AE74" s="28">
        <f>SUM(Tabla2[[#This Row],[META_CANDELARIA2]:[META_DISTRITO2]])</f>
        <v>216</v>
      </c>
      <c r="AF74" s="29">
        <f>+Tabla2[[#This Row],[META_CENTRO_ORIENTE]]-Tabla2[[#This Row],[META_TOTAL2]]</f>
        <v>0</v>
      </c>
      <c r="AH74" s="80">
        <f>+Tabla2[[#This Row],[META_CANDELARIA]]-Tabla2[[#This Row],[META_CANDELARIA2]]</f>
        <v>-12</v>
      </c>
      <c r="AI74" s="77">
        <f>+Tabla2[[#This Row],[META_SANTA_FE]]-Tabla2[[#This Row],[META_SANTA_FE2]]</f>
        <v>51</v>
      </c>
      <c r="AJ74" s="77">
        <f>+Tabla2[[#This Row],[META_MARTIRES]]-Tabla2[[#This Row],[META_MARTIRES2]]</f>
        <v>-1</v>
      </c>
      <c r="AK74" s="77">
        <f>+Tabla2[[#This Row],[META_SAN_CRISTOBAL]]-Tabla2[[#This Row],[META_SAN_CRISTOBAL2]]</f>
        <v>30</v>
      </c>
      <c r="AL74" s="77">
        <f>+Tabla2[[#This Row],[META_RAFAEL_URIBE_URIBE]]-Tabla2[[#This Row],[META_RAFAEL_URIBE_URIBE2]]</f>
        <v>-15</v>
      </c>
      <c r="AM74" s="77">
        <f>+Tabla2[[#This Row],[META_ANTONIO_NARIÑO]]-Tabla2[[#This Row],[META_ANTONIO_NARIÑO2]]</f>
        <v>-53</v>
      </c>
      <c r="AN74" s="77">
        <f>+Tabla2[[#This Row],[META_SUBRED]]-Tabla2[[#This Row],[META_SUBRED2]]</f>
        <v>0</v>
      </c>
      <c r="AO74" s="78">
        <f>+Tabla2[[#This Row],[META_DISTRITO]]-Tabla2[[#This Row],[META_DISTRITO2]]</f>
        <v>0</v>
      </c>
      <c r="AP74" s="88">
        <f t="shared" ref="AP74:AP137" si="1">SUM(AH74:AO74)</f>
        <v>0</v>
      </c>
      <c r="AR74" s="123"/>
      <c r="AS74" s="124"/>
      <c r="AT74" s="124"/>
      <c r="AU74" s="124"/>
      <c r="AV74" s="124"/>
      <c r="AW74" s="124"/>
      <c r="AX74" s="124"/>
      <c r="AY74" s="125"/>
    </row>
    <row r="75" spans="1:51" ht="27" hidden="1" thickTop="1" thickBot="1">
      <c r="A75" s="20" t="s">
        <v>82</v>
      </c>
      <c r="B75" s="20" t="s">
        <v>83</v>
      </c>
      <c r="C75" s="20" t="s">
        <v>120</v>
      </c>
      <c r="D75" s="21">
        <v>62</v>
      </c>
      <c r="E75" s="20" t="s">
        <v>151</v>
      </c>
      <c r="F75" s="20" t="s">
        <v>89</v>
      </c>
      <c r="G75" s="20" t="s">
        <v>54</v>
      </c>
      <c r="H75" s="19" t="s">
        <v>147</v>
      </c>
      <c r="I75" s="19" t="s">
        <v>56</v>
      </c>
      <c r="J75" s="22">
        <v>13610112</v>
      </c>
      <c r="K75" s="5">
        <v>3</v>
      </c>
      <c r="L75" s="22">
        <f>+Tabla2[[#This Row],[VALOR UNITARIO]]*Tabla2[[#This Row],[META_CENTRO_ORIENTE]]</f>
        <v>40830336</v>
      </c>
      <c r="M75" s="93">
        <v>0</v>
      </c>
      <c r="N75" s="94">
        <v>0</v>
      </c>
      <c r="O75" s="94">
        <v>0</v>
      </c>
      <c r="P75" s="94">
        <v>0</v>
      </c>
      <c r="Q75" s="94">
        <v>0</v>
      </c>
      <c r="R75" s="94">
        <v>0</v>
      </c>
      <c r="S75" s="94">
        <v>3</v>
      </c>
      <c r="T75" s="97">
        <v>0</v>
      </c>
      <c r="U75" s="28">
        <f>+Tabla2[[#This Row],[META_CANDELARIA]]+Tabla2[[#This Row],[META_SANTA_FE]]+Tabla2[[#This Row],[META_MARTIRES]]+Tabla2[[#This Row],[META_SAN_CRISTOBAL]]+Tabla2[[#This Row],[META_RAFAEL_URIBE_URIBE]]+Tabla2[[#This Row],[META_ANTONIO_NARIÑO]]+Tabla2[[#This Row],[META_SUBRED]]+Tabla2[[#This Row],[META_DISTRITO]]</f>
        <v>3</v>
      </c>
      <c r="V75" s="29">
        <f>+Tabla2[[#This Row],[META_CENTRO_ORIENTE]]-Tabla2[[#This Row],[META_TOTAL]]</f>
        <v>0</v>
      </c>
      <c r="W75" s="93">
        <v>0</v>
      </c>
      <c r="X75" s="94">
        <v>0</v>
      </c>
      <c r="Y75" s="94">
        <v>0</v>
      </c>
      <c r="Z75" s="94">
        <v>0</v>
      </c>
      <c r="AA75" s="94">
        <v>0</v>
      </c>
      <c r="AB75" s="94">
        <v>0</v>
      </c>
      <c r="AC75" s="94">
        <v>3</v>
      </c>
      <c r="AD75" s="97">
        <v>0</v>
      </c>
      <c r="AE75" s="28">
        <f>SUM(Tabla2[[#This Row],[META_CANDELARIA2]:[META_DISTRITO2]])</f>
        <v>3</v>
      </c>
      <c r="AF75" s="29">
        <f>+Tabla2[[#This Row],[META_CENTRO_ORIENTE]]-Tabla2[[#This Row],[META_TOTAL2]]</f>
        <v>0</v>
      </c>
      <c r="AH75" s="75">
        <f>+Tabla2[[#This Row],[META_CANDELARIA]]-Tabla2[[#This Row],[META_CANDELARIA2]]</f>
        <v>0</v>
      </c>
      <c r="AI75" s="76">
        <f>+Tabla2[[#This Row],[META_SANTA_FE]]-Tabla2[[#This Row],[META_SANTA_FE2]]</f>
        <v>0</v>
      </c>
      <c r="AJ75" s="76">
        <f>+Tabla2[[#This Row],[META_MARTIRES]]-Tabla2[[#This Row],[META_MARTIRES2]]</f>
        <v>0</v>
      </c>
      <c r="AK75" s="76">
        <f>+Tabla2[[#This Row],[META_SAN_CRISTOBAL]]-Tabla2[[#This Row],[META_SAN_CRISTOBAL2]]</f>
        <v>0</v>
      </c>
      <c r="AL75" s="76">
        <f>+Tabla2[[#This Row],[META_RAFAEL_URIBE_URIBE]]-Tabla2[[#This Row],[META_RAFAEL_URIBE_URIBE2]]</f>
        <v>0</v>
      </c>
      <c r="AM75" s="76">
        <f>+Tabla2[[#This Row],[META_ANTONIO_NARIÑO]]-Tabla2[[#This Row],[META_ANTONIO_NARIÑO2]]</f>
        <v>0</v>
      </c>
      <c r="AN75" s="76">
        <f>+Tabla2[[#This Row],[META_SUBRED]]-Tabla2[[#This Row],[META_SUBRED2]]</f>
        <v>0</v>
      </c>
      <c r="AO75" s="79">
        <f>+Tabla2[[#This Row],[META_DISTRITO]]-Tabla2[[#This Row],[META_DISTRITO2]]</f>
        <v>0</v>
      </c>
      <c r="AP75" s="88">
        <f t="shared" si="1"/>
        <v>0</v>
      </c>
      <c r="AR75" s="123"/>
      <c r="AS75" s="124"/>
      <c r="AT75" s="124"/>
      <c r="AU75" s="124"/>
      <c r="AV75" s="124"/>
      <c r="AW75" s="124"/>
      <c r="AX75" s="124"/>
      <c r="AY75" s="125"/>
    </row>
    <row r="76" spans="1:51" ht="27" hidden="1" thickTop="1" thickBot="1">
      <c r="A76" s="20" t="s">
        <v>82</v>
      </c>
      <c r="B76" s="20" t="s">
        <v>83</v>
      </c>
      <c r="C76" s="20" t="s">
        <v>120</v>
      </c>
      <c r="D76" s="21">
        <v>63</v>
      </c>
      <c r="E76" s="20" t="s">
        <v>152</v>
      </c>
      <c r="F76" s="20" t="s">
        <v>89</v>
      </c>
      <c r="G76" s="20" t="s">
        <v>87</v>
      </c>
      <c r="H76" s="19" t="s">
        <v>147</v>
      </c>
      <c r="I76" s="19" t="s">
        <v>56</v>
      </c>
      <c r="J76" s="22">
        <v>105404</v>
      </c>
      <c r="K76" s="5">
        <v>159</v>
      </c>
      <c r="L76" s="22">
        <f>+Tabla2[[#This Row],[VALOR UNITARIO]]*Tabla2[[#This Row],[META_CENTRO_ORIENTE]]</f>
        <v>16759236</v>
      </c>
      <c r="M76" s="98">
        <v>8</v>
      </c>
      <c r="N76" s="95">
        <v>36</v>
      </c>
      <c r="O76" s="95">
        <v>18</v>
      </c>
      <c r="P76" s="95">
        <v>38</v>
      </c>
      <c r="Q76" s="95">
        <v>36</v>
      </c>
      <c r="R76" s="95">
        <v>23</v>
      </c>
      <c r="S76" s="95">
        <v>0</v>
      </c>
      <c r="T76" s="96">
        <v>0</v>
      </c>
      <c r="U76" s="28">
        <f>+Tabla2[[#This Row],[META_CANDELARIA]]+Tabla2[[#This Row],[META_SANTA_FE]]+Tabla2[[#This Row],[META_MARTIRES]]+Tabla2[[#This Row],[META_SAN_CRISTOBAL]]+Tabla2[[#This Row],[META_RAFAEL_URIBE_URIBE]]+Tabla2[[#This Row],[META_ANTONIO_NARIÑO]]+Tabla2[[#This Row],[META_SUBRED]]+Tabla2[[#This Row],[META_DISTRITO]]</f>
        <v>159</v>
      </c>
      <c r="V76" s="29">
        <f>+Tabla2[[#This Row],[META_CENTRO_ORIENTE]]-Tabla2[[#This Row],[META_TOTAL]]</f>
        <v>0</v>
      </c>
      <c r="W76" s="98">
        <v>0</v>
      </c>
      <c r="X76" s="95">
        <v>15</v>
      </c>
      <c r="Y76" s="95">
        <v>0</v>
      </c>
      <c r="Z76" s="95">
        <v>69</v>
      </c>
      <c r="AA76" s="95">
        <v>75</v>
      </c>
      <c r="AB76" s="95">
        <v>0</v>
      </c>
      <c r="AC76" s="95">
        <v>0</v>
      </c>
      <c r="AD76" s="96">
        <v>0</v>
      </c>
      <c r="AE76" s="28">
        <f>SUM(Tabla2[[#This Row],[META_CANDELARIA2]:[META_DISTRITO2]])</f>
        <v>159</v>
      </c>
      <c r="AF76" s="29">
        <f>+Tabla2[[#This Row],[META_CENTRO_ORIENTE]]-Tabla2[[#This Row],[META_TOTAL2]]</f>
        <v>0</v>
      </c>
      <c r="AH76" s="80">
        <f>+Tabla2[[#This Row],[META_CANDELARIA]]-Tabla2[[#This Row],[META_CANDELARIA2]]</f>
        <v>8</v>
      </c>
      <c r="AI76" s="77">
        <f>+Tabla2[[#This Row],[META_SANTA_FE]]-Tabla2[[#This Row],[META_SANTA_FE2]]</f>
        <v>21</v>
      </c>
      <c r="AJ76" s="77">
        <f>+Tabla2[[#This Row],[META_MARTIRES]]-Tabla2[[#This Row],[META_MARTIRES2]]</f>
        <v>18</v>
      </c>
      <c r="AK76" s="77">
        <f>+Tabla2[[#This Row],[META_SAN_CRISTOBAL]]-Tabla2[[#This Row],[META_SAN_CRISTOBAL2]]</f>
        <v>-31</v>
      </c>
      <c r="AL76" s="77">
        <f>+Tabla2[[#This Row],[META_RAFAEL_URIBE_URIBE]]-Tabla2[[#This Row],[META_RAFAEL_URIBE_URIBE2]]</f>
        <v>-39</v>
      </c>
      <c r="AM76" s="77">
        <f>+Tabla2[[#This Row],[META_ANTONIO_NARIÑO]]-Tabla2[[#This Row],[META_ANTONIO_NARIÑO2]]</f>
        <v>23</v>
      </c>
      <c r="AN76" s="77">
        <f>+Tabla2[[#This Row],[META_SUBRED]]-Tabla2[[#This Row],[META_SUBRED2]]</f>
        <v>0</v>
      </c>
      <c r="AO76" s="78">
        <f>+Tabla2[[#This Row],[META_DISTRITO]]-Tabla2[[#This Row],[META_DISTRITO2]]</f>
        <v>0</v>
      </c>
      <c r="AP76" s="88">
        <f t="shared" si="1"/>
        <v>0</v>
      </c>
      <c r="AR76" s="123"/>
      <c r="AS76" s="124"/>
      <c r="AT76" s="124"/>
      <c r="AU76" s="124"/>
      <c r="AV76" s="124"/>
      <c r="AW76" s="124"/>
      <c r="AX76" s="124"/>
      <c r="AY76" s="125"/>
    </row>
    <row r="77" spans="1:51" ht="65.25" hidden="1" thickTop="1" thickBot="1">
      <c r="A77" s="20" t="s">
        <v>82</v>
      </c>
      <c r="B77" s="20" t="s">
        <v>83</v>
      </c>
      <c r="C77" s="20" t="s">
        <v>110</v>
      </c>
      <c r="D77" s="21">
        <v>64</v>
      </c>
      <c r="E77" s="20" t="s">
        <v>153</v>
      </c>
      <c r="F77" s="20" t="s">
        <v>89</v>
      </c>
      <c r="G77" s="20" t="s">
        <v>87</v>
      </c>
      <c r="H77" s="19" t="s">
        <v>147</v>
      </c>
      <c r="I77" s="19" t="s">
        <v>56</v>
      </c>
      <c r="J77" s="22">
        <v>137765</v>
      </c>
      <c r="K77" s="5">
        <v>795.0000072587377</v>
      </c>
      <c r="L77" s="22">
        <f>+Tabla2[[#This Row],[VALOR UNITARIO]]*Tabla2[[#This Row],[META_CENTRO_ORIENTE]]</f>
        <v>109523176</v>
      </c>
      <c r="M77" s="98">
        <v>56</v>
      </c>
      <c r="N77" s="95">
        <v>182</v>
      </c>
      <c r="O77" s="95">
        <v>76</v>
      </c>
      <c r="P77" s="95">
        <v>182</v>
      </c>
      <c r="Q77" s="95">
        <v>180</v>
      </c>
      <c r="R77" s="95">
        <v>119</v>
      </c>
      <c r="S77" s="95">
        <v>0</v>
      </c>
      <c r="T77" s="96">
        <v>0</v>
      </c>
      <c r="U77" s="28">
        <f>+Tabla2[[#This Row],[META_CANDELARIA]]+Tabla2[[#This Row],[META_SANTA_FE]]+Tabla2[[#This Row],[META_MARTIRES]]+Tabla2[[#This Row],[META_SAN_CRISTOBAL]]+Tabla2[[#This Row],[META_RAFAEL_URIBE_URIBE]]+Tabla2[[#This Row],[META_ANTONIO_NARIÑO]]+Tabla2[[#This Row],[META_SUBRED]]+Tabla2[[#This Row],[META_DISTRITO]]</f>
        <v>795</v>
      </c>
      <c r="V77" s="29">
        <f>+Tabla2[[#This Row],[META_CENTRO_ORIENTE]]-Tabla2[[#This Row],[META_TOTAL]]</f>
        <v>7.2587376962474082E-6</v>
      </c>
      <c r="W77" s="98">
        <v>39</v>
      </c>
      <c r="X77" s="95">
        <v>120</v>
      </c>
      <c r="Y77" s="95">
        <v>159</v>
      </c>
      <c r="Z77" s="95">
        <v>159</v>
      </c>
      <c r="AA77" s="95">
        <v>159</v>
      </c>
      <c r="AB77" s="95">
        <v>159</v>
      </c>
      <c r="AC77" s="95">
        <v>0</v>
      </c>
      <c r="AD77" s="96">
        <v>0</v>
      </c>
      <c r="AE77" s="28">
        <f>SUM(Tabla2[[#This Row],[META_CANDELARIA2]:[META_DISTRITO2]])</f>
        <v>795</v>
      </c>
      <c r="AF77" s="29">
        <f>+Tabla2[[#This Row],[META_CENTRO_ORIENTE]]-Tabla2[[#This Row],[META_TOTAL2]]</f>
        <v>7.2587376962474082E-6</v>
      </c>
      <c r="AH77" s="80">
        <f>+Tabla2[[#This Row],[META_CANDELARIA]]-Tabla2[[#This Row],[META_CANDELARIA2]]</f>
        <v>17</v>
      </c>
      <c r="AI77" s="77">
        <f>+Tabla2[[#This Row],[META_SANTA_FE]]-Tabla2[[#This Row],[META_SANTA_FE2]]</f>
        <v>62</v>
      </c>
      <c r="AJ77" s="77">
        <f>+Tabla2[[#This Row],[META_MARTIRES]]-Tabla2[[#This Row],[META_MARTIRES2]]</f>
        <v>-83</v>
      </c>
      <c r="AK77" s="77">
        <f>+Tabla2[[#This Row],[META_SAN_CRISTOBAL]]-Tabla2[[#This Row],[META_SAN_CRISTOBAL2]]</f>
        <v>23</v>
      </c>
      <c r="AL77" s="77">
        <f>+Tabla2[[#This Row],[META_RAFAEL_URIBE_URIBE]]-Tabla2[[#This Row],[META_RAFAEL_URIBE_URIBE2]]</f>
        <v>21</v>
      </c>
      <c r="AM77" s="77">
        <f>+Tabla2[[#This Row],[META_ANTONIO_NARIÑO]]-Tabla2[[#This Row],[META_ANTONIO_NARIÑO2]]</f>
        <v>-40</v>
      </c>
      <c r="AN77" s="77">
        <f>+Tabla2[[#This Row],[META_SUBRED]]-Tabla2[[#This Row],[META_SUBRED2]]</f>
        <v>0</v>
      </c>
      <c r="AO77" s="78">
        <f>+Tabla2[[#This Row],[META_DISTRITO]]-Tabla2[[#This Row],[META_DISTRITO2]]</f>
        <v>0</v>
      </c>
      <c r="AP77" s="88">
        <f t="shared" si="1"/>
        <v>0</v>
      </c>
      <c r="AR77" s="123"/>
      <c r="AS77" s="124"/>
      <c r="AT77" s="124"/>
      <c r="AU77" s="124"/>
      <c r="AV77" s="124"/>
      <c r="AW77" s="124"/>
      <c r="AX77" s="124"/>
      <c r="AY77" s="125"/>
    </row>
    <row r="78" spans="1:51" ht="65.25" hidden="1" thickTop="1" thickBot="1">
      <c r="A78" s="20" t="s">
        <v>82</v>
      </c>
      <c r="B78" s="20" t="s">
        <v>83</v>
      </c>
      <c r="C78" s="20" t="s">
        <v>110</v>
      </c>
      <c r="D78" s="21">
        <v>65</v>
      </c>
      <c r="E78" s="20" t="s">
        <v>154</v>
      </c>
      <c r="F78" s="20" t="s">
        <v>89</v>
      </c>
      <c r="G78" s="20" t="s">
        <v>87</v>
      </c>
      <c r="H78" s="19" t="s">
        <v>147</v>
      </c>
      <c r="I78" s="19" t="s">
        <v>56</v>
      </c>
      <c r="J78" s="22">
        <v>105404</v>
      </c>
      <c r="K78" s="5">
        <v>954</v>
      </c>
      <c r="L78" s="22">
        <f>+Tabla2[[#This Row],[VALOR UNITARIO]]*Tabla2[[#This Row],[META_CENTRO_ORIENTE]]</f>
        <v>100555416</v>
      </c>
      <c r="M78" s="98">
        <v>71</v>
      </c>
      <c r="N78" s="95">
        <v>218</v>
      </c>
      <c r="O78" s="95">
        <v>98</v>
      </c>
      <c r="P78" s="95">
        <v>217</v>
      </c>
      <c r="Q78" s="95">
        <v>216</v>
      </c>
      <c r="R78" s="95">
        <v>134</v>
      </c>
      <c r="S78" s="95">
        <v>0</v>
      </c>
      <c r="T78" s="96">
        <v>0</v>
      </c>
      <c r="U78" s="28">
        <f>+Tabla2[[#This Row],[META_CANDELARIA]]+Tabla2[[#This Row],[META_SANTA_FE]]+Tabla2[[#This Row],[META_MARTIRES]]+Tabla2[[#This Row],[META_SAN_CRISTOBAL]]+Tabla2[[#This Row],[META_RAFAEL_URIBE_URIBE]]+Tabla2[[#This Row],[META_ANTONIO_NARIÑO]]+Tabla2[[#This Row],[META_SUBRED]]+Tabla2[[#This Row],[META_DISTRITO]]</f>
        <v>954</v>
      </c>
      <c r="V78" s="29">
        <f>+Tabla2[[#This Row],[META_CENTRO_ORIENTE]]-Tabla2[[#This Row],[META_TOTAL]]</f>
        <v>0</v>
      </c>
      <c r="W78" s="98">
        <v>81</v>
      </c>
      <c r="X78" s="95">
        <v>78</v>
      </c>
      <c r="Y78" s="95">
        <v>159</v>
      </c>
      <c r="Z78" s="95">
        <v>159</v>
      </c>
      <c r="AA78" s="95">
        <v>318</v>
      </c>
      <c r="AB78" s="95">
        <v>159</v>
      </c>
      <c r="AC78" s="95">
        <v>0</v>
      </c>
      <c r="AD78" s="96">
        <v>0</v>
      </c>
      <c r="AE78" s="28">
        <f>SUM(Tabla2[[#This Row],[META_CANDELARIA2]:[META_DISTRITO2]])</f>
        <v>954</v>
      </c>
      <c r="AF78" s="29">
        <f>+Tabla2[[#This Row],[META_CENTRO_ORIENTE]]-Tabla2[[#This Row],[META_TOTAL2]]</f>
        <v>0</v>
      </c>
      <c r="AH78" s="80">
        <f>+Tabla2[[#This Row],[META_CANDELARIA]]-Tabla2[[#This Row],[META_CANDELARIA2]]</f>
        <v>-10</v>
      </c>
      <c r="AI78" s="77">
        <f>+Tabla2[[#This Row],[META_SANTA_FE]]-Tabla2[[#This Row],[META_SANTA_FE2]]</f>
        <v>140</v>
      </c>
      <c r="AJ78" s="77">
        <f>+Tabla2[[#This Row],[META_MARTIRES]]-Tabla2[[#This Row],[META_MARTIRES2]]</f>
        <v>-61</v>
      </c>
      <c r="AK78" s="77">
        <f>+Tabla2[[#This Row],[META_SAN_CRISTOBAL]]-Tabla2[[#This Row],[META_SAN_CRISTOBAL2]]</f>
        <v>58</v>
      </c>
      <c r="AL78" s="77">
        <f>+Tabla2[[#This Row],[META_RAFAEL_URIBE_URIBE]]-Tabla2[[#This Row],[META_RAFAEL_URIBE_URIBE2]]</f>
        <v>-102</v>
      </c>
      <c r="AM78" s="77">
        <f>+Tabla2[[#This Row],[META_ANTONIO_NARIÑO]]-Tabla2[[#This Row],[META_ANTONIO_NARIÑO2]]</f>
        <v>-25</v>
      </c>
      <c r="AN78" s="77">
        <f>+Tabla2[[#This Row],[META_SUBRED]]-Tabla2[[#This Row],[META_SUBRED2]]</f>
        <v>0</v>
      </c>
      <c r="AO78" s="78">
        <f>+Tabla2[[#This Row],[META_DISTRITO]]-Tabla2[[#This Row],[META_DISTRITO2]]</f>
        <v>0</v>
      </c>
      <c r="AP78" s="88">
        <f t="shared" si="1"/>
        <v>0</v>
      </c>
      <c r="AR78" s="123"/>
      <c r="AS78" s="124"/>
      <c r="AT78" s="124"/>
      <c r="AU78" s="124"/>
      <c r="AV78" s="124"/>
      <c r="AW78" s="124"/>
      <c r="AX78" s="124"/>
      <c r="AY78" s="125"/>
    </row>
    <row r="79" spans="1:51" ht="65.25" hidden="1" thickTop="1" thickBot="1">
      <c r="A79" s="20" t="s">
        <v>82</v>
      </c>
      <c r="B79" s="20" t="s">
        <v>83</v>
      </c>
      <c r="C79" s="20" t="s">
        <v>110</v>
      </c>
      <c r="D79" s="21">
        <v>66</v>
      </c>
      <c r="E79" s="20" t="s">
        <v>155</v>
      </c>
      <c r="F79" s="20" t="s">
        <v>89</v>
      </c>
      <c r="G79" s="20" t="s">
        <v>122</v>
      </c>
      <c r="H79" s="19" t="s">
        <v>147</v>
      </c>
      <c r="I79" s="19" t="s">
        <v>56</v>
      </c>
      <c r="J79" s="22">
        <v>199714</v>
      </c>
      <c r="K79" s="5">
        <v>60</v>
      </c>
      <c r="L79" s="22">
        <f>+Tabla2[[#This Row],[VALOR UNITARIO]]*Tabla2[[#This Row],[META_CENTRO_ORIENTE]]</f>
        <v>11982840</v>
      </c>
      <c r="M79" s="98">
        <v>3</v>
      </c>
      <c r="N79" s="95">
        <v>14</v>
      </c>
      <c r="O79" s="95">
        <v>5</v>
      </c>
      <c r="P79" s="95">
        <v>14</v>
      </c>
      <c r="Q79" s="95">
        <v>15</v>
      </c>
      <c r="R79" s="95">
        <v>9</v>
      </c>
      <c r="S79" s="95">
        <v>0</v>
      </c>
      <c r="T79" s="96">
        <v>0</v>
      </c>
      <c r="U79" s="28">
        <f>+Tabla2[[#This Row],[META_CANDELARIA]]+Tabla2[[#This Row],[META_SANTA_FE]]+Tabla2[[#This Row],[META_MARTIRES]]+Tabla2[[#This Row],[META_SAN_CRISTOBAL]]+Tabla2[[#This Row],[META_RAFAEL_URIBE_URIBE]]+Tabla2[[#This Row],[META_ANTONIO_NARIÑO]]+Tabla2[[#This Row],[META_SUBRED]]+Tabla2[[#This Row],[META_DISTRITO]]</f>
        <v>60</v>
      </c>
      <c r="V79" s="29">
        <f>+Tabla2[[#This Row],[META_CENTRO_ORIENTE]]-Tabla2[[#This Row],[META_TOTAL]]</f>
        <v>0</v>
      </c>
      <c r="W79" s="98">
        <v>12</v>
      </c>
      <c r="X79" s="95">
        <v>20</v>
      </c>
      <c r="Y79" s="95">
        <v>2</v>
      </c>
      <c r="Z79" s="95">
        <v>0</v>
      </c>
      <c r="AA79" s="95">
        <v>2</v>
      </c>
      <c r="AB79" s="95">
        <v>24</v>
      </c>
      <c r="AC79" s="95">
        <v>0</v>
      </c>
      <c r="AD79" s="96">
        <v>0</v>
      </c>
      <c r="AE79" s="28">
        <f>SUM(Tabla2[[#This Row],[META_CANDELARIA2]:[META_DISTRITO2]])</f>
        <v>60</v>
      </c>
      <c r="AF79" s="29">
        <f>+Tabla2[[#This Row],[META_CENTRO_ORIENTE]]-Tabla2[[#This Row],[META_TOTAL2]]</f>
        <v>0</v>
      </c>
      <c r="AH79" s="80">
        <f>+Tabla2[[#This Row],[META_CANDELARIA]]-Tabla2[[#This Row],[META_CANDELARIA2]]</f>
        <v>-9</v>
      </c>
      <c r="AI79" s="77">
        <f>+Tabla2[[#This Row],[META_SANTA_FE]]-Tabla2[[#This Row],[META_SANTA_FE2]]</f>
        <v>-6</v>
      </c>
      <c r="AJ79" s="77">
        <f>+Tabla2[[#This Row],[META_MARTIRES]]-Tabla2[[#This Row],[META_MARTIRES2]]</f>
        <v>3</v>
      </c>
      <c r="AK79" s="77">
        <f>+Tabla2[[#This Row],[META_SAN_CRISTOBAL]]-Tabla2[[#This Row],[META_SAN_CRISTOBAL2]]</f>
        <v>14</v>
      </c>
      <c r="AL79" s="77">
        <f>+Tabla2[[#This Row],[META_RAFAEL_URIBE_URIBE]]-Tabla2[[#This Row],[META_RAFAEL_URIBE_URIBE2]]</f>
        <v>13</v>
      </c>
      <c r="AM79" s="77">
        <f>+Tabla2[[#This Row],[META_ANTONIO_NARIÑO]]-Tabla2[[#This Row],[META_ANTONIO_NARIÑO2]]</f>
        <v>-15</v>
      </c>
      <c r="AN79" s="77">
        <f>+Tabla2[[#This Row],[META_SUBRED]]-Tabla2[[#This Row],[META_SUBRED2]]</f>
        <v>0</v>
      </c>
      <c r="AO79" s="78">
        <f>+Tabla2[[#This Row],[META_DISTRITO]]-Tabla2[[#This Row],[META_DISTRITO2]]</f>
        <v>0</v>
      </c>
      <c r="AP79" s="88">
        <f t="shared" si="1"/>
        <v>0</v>
      </c>
      <c r="AR79" s="123"/>
      <c r="AS79" s="124"/>
      <c r="AT79" s="124"/>
      <c r="AU79" s="124"/>
      <c r="AV79" s="124"/>
      <c r="AW79" s="124"/>
      <c r="AX79" s="124"/>
      <c r="AY79" s="125"/>
    </row>
    <row r="80" spans="1:51" ht="65.25" hidden="1" thickTop="1" thickBot="1">
      <c r="A80" s="20" t="s">
        <v>82</v>
      </c>
      <c r="B80" s="20" t="s">
        <v>83</v>
      </c>
      <c r="C80" s="20" t="s">
        <v>110</v>
      </c>
      <c r="D80" s="21">
        <v>67</v>
      </c>
      <c r="E80" s="20" t="s">
        <v>156</v>
      </c>
      <c r="F80" s="20" t="s">
        <v>89</v>
      </c>
      <c r="G80" s="20" t="s">
        <v>87</v>
      </c>
      <c r="H80" s="19" t="s">
        <v>147</v>
      </c>
      <c r="I80" s="19" t="s">
        <v>56</v>
      </c>
      <c r="J80" s="22">
        <v>88916</v>
      </c>
      <c r="K80" s="5">
        <v>792</v>
      </c>
      <c r="L80" s="22">
        <f>+Tabla2[[#This Row],[VALOR UNITARIO]]*Tabla2[[#This Row],[META_CENTRO_ORIENTE]]</f>
        <v>70421472</v>
      </c>
      <c r="M80" s="98">
        <v>60</v>
      </c>
      <c r="N80" s="95">
        <v>182</v>
      </c>
      <c r="O80" s="95">
        <v>80</v>
      </c>
      <c r="P80" s="95">
        <v>180</v>
      </c>
      <c r="Q80" s="95">
        <v>179</v>
      </c>
      <c r="R80" s="95">
        <v>111</v>
      </c>
      <c r="S80" s="95">
        <v>0</v>
      </c>
      <c r="T80" s="96">
        <v>0</v>
      </c>
      <c r="U80" s="28">
        <f>+Tabla2[[#This Row],[META_CANDELARIA]]+Tabla2[[#This Row],[META_SANTA_FE]]+Tabla2[[#This Row],[META_MARTIRES]]+Tabla2[[#This Row],[META_SAN_CRISTOBAL]]+Tabla2[[#This Row],[META_RAFAEL_URIBE_URIBE]]+Tabla2[[#This Row],[META_ANTONIO_NARIÑO]]+Tabla2[[#This Row],[META_SUBRED]]+Tabla2[[#This Row],[META_DISTRITO]]</f>
        <v>792</v>
      </c>
      <c r="V80" s="29">
        <f>+Tabla2[[#This Row],[META_CENTRO_ORIENTE]]-Tabla2[[#This Row],[META_TOTAL]]</f>
        <v>0</v>
      </c>
      <c r="W80" s="98">
        <v>87</v>
      </c>
      <c r="X80" s="95">
        <v>0</v>
      </c>
      <c r="Y80" s="95">
        <v>90</v>
      </c>
      <c r="Z80" s="95">
        <v>78</v>
      </c>
      <c r="AA80" s="95">
        <v>165</v>
      </c>
      <c r="AB80" s="95">
        <v>372</v>
      </c>
      <c r="AC80" s="95">
        <v>0</v>
      </c>
      <c r="AD80" s="96">
        <v>0</v>
      </c>
      <c r="AE80" s="28">
        <f>SUM(Tabla2[[#This Row],[META_CANDELARIA2]:[META_DISTRITO2]])</f>
        <v>792</v>
      </c>
      <c r="AF80" s="29">
        <f>+Tabla2[[#This Row],[META_CENTRO_ORIENTE]]-Tabla2[[#This Row],[META_TOTAL2]]</f>
        <v>0</v>
      </c>
      <c r="AH80" s="80">
        <f>+Tabla2[[#This Row],[META_CANDELARIA]]-Tabla2[[#This Row],[META_CANDELARIA2]]</f>
        <v>-27</v>
      </c>
      <c r="AI80" s="77">
        <f>+Tabla2[[#This Row],[META_SANTA_FE]]-Tabla2[[#This Row],[META_SANTA_FE2]]</f>
        <v>182</v>
      </c>
      <c r="AJ80" s="77">
        <f>+Tabla2[[#This Row],[META_MARTIRES]]-Tabla2[[#This Row],[META_MARTIRES2]]</f>
        <v>-10</v>
      </c>
      <c r="AK80" s="77">
        <f>+Tabla2[[#This Row],[META_SAN_CRISTOBAL]]-Tabla2[[#This Row],[META_SAN_CRISTOBAL2]]</f>
        <v>102</v>
      </c>
      <c r="AL80" s="77">
        <f>+Tabla2[[#This Row],[META_RAFAEL_URIBE_URIBE]]-Tabla2[[#This Row],[META_RAFAEL_URIBE_URIBE2]]</f>
        <v>14</v>
      </c>
      <c r="AM80" s="77">
        <f>+Tabla2[[#This Row],[META_ANTONIO_NARIÑO]]-Tabla2[[#This Row],[META_ANTONIO_NARIÑO2]]</f>
        <v>-261</v>
      </c>
      <c r="AN80" s="77">
        <f>+Tabla2[[#This Row],[META_SUBRED]]-Tabla2[[#This Row],[META_SUBRED2]]</f>
        <v>0</v>
      </c>
      <c r="AO80" s="78">
        <f>+Tabla2[[#This Row],[META_DISTRITO]]-Tabla2[[#This Row],[META_DISTRITO2]]</f>
        <v>0</v>
      </c>
      <c r="AP80" s="88">
        <f t="shared" si="1"/>
        <v>0</v>
      </c>
      <c r="AR80" s="123"/>
      <c r="AS80" s="124"/>
      <c r="AT80" s="124"/>
      <c r="AU80" s="124"/>
      <c r="AV80" s="124"/>
      <c r="AW80" s="124"/>
      <c r="AX80" s="124"/>
      <c r="AY80" s="125"/>
    </row>
    <row r="81" spans="1:51" ht="65.25" hidden="1" thickTop="1" thickBot="1">
      <c r="A81" s="20" t="s">
        <v>82</v>
      </c>
      <c r="B81" s="20" t="s">
        <v>83</v>
      </c>
      <c r="C81" s="20" t="s">
        <v>110</v>
      </c>
      <c r="D81" s="21">
        <v>68</v>
      </c>
      <c r="E81" s="20" t="s">
        <v>157</v>
      </c>
      <c r="F81" s="20" t="s">
        <v>90</v>
      </c>
      <c r="G81" s="20" t="s">
        <v>87</v>
      </c>
      <c r="H81" s="19" t="s">
        <v>158</v>
      </c>
      <c r="I81" s="19" t="s">
        <v>74</v>
      </c>
      <c r="J81" s="22">
        <v>105404</v>
      </c>
      <c r="K81" s="5">
        <v>273.00001897461198</v>
      </c>
      <c r="L81" s="22">
        <f>+Tabla2[[#This Row],[VALOR UNITARIO]]*Tabla2[[#This Row],[META_CENTRO_ORIENTE]]</f>
        <v>28775294</v>
      </c>
      <c r="M81" s="93">
        <v>12</v>
      </c>
      <c r="N81" s="94">
        <v>62</v>
      </c>
      <c r="O81" s="94">
        <v>24</v>
      </c>
      <c r="P81" s="94">
        <v>62</v>
      </c>
      <c r="Q81" s="94">
        <v>75</v>
      </c>
      <c r="R81" s="94">
        <v>38</v>
      </c>
      <c r="S81" s="94">
        <v>0</v>
      </c>
      <c r="T81" s="97">
        <v>0</v>
      </c>
      <c r="U81" s="28">
        <f>+Tabla2[[#This Row],[META_CANDELARIA]]+Tabla2[[#This Row],[META_SANTA_FE]]+Tabla2[[#This Row],[META_MARTIRES]]+Tabla2[[#This Row],[META_SAN_CRISTOBAL]]+Tabla2[[#This Row],[META_RAFAEL_URIBE_URIBE]]+Tabla2[[#This Row],[META_ANTONIO_NARIÑO]]+Tabla2[[#This Row],[META_SUBRED]]+Tabla2[[#This Row],[META_DISTRITO]]</f>
        <v>273</v>
      </c>
      <c r="V81" s="29">
        <f>+Tabla2[[#This Row],[META_CENTRO_ORIENTE]]-Tabla2[[#This Row],[META_TOTAL]]</f>
        <v>1.8974611975863809E-5</v>
      </c>
      <c r="W81" s="93">
        <v>12</v>
      </c>
      <c r="X81" s="94">
        <v>27</v>
      </c>
      <c r="Y81" s="94">
        <v>66</v>
      </c>
      <c r="Z81" s="94">
        <v>63</v>
      </c>
      <c r="AA81" s="94">
        <v>75</v>
      </c>
      <c r="AB81" s="94">
        <v>30</v>
      </c>
      <c r="AC81" s="94">
        <v>0</v>
      </c>
      <c r="AD81" s="97">
        <v>0</v>
      </c>
      <c r="AE81" s="28">
        <f>SUM(Tabla2[[#This Row],[META_CANDELARIA2]:[META_DISTRITO2]])</f>
        <v>273</v>
      </c>
      <c r="AF81" s="29">
        <f>+Tabla2[[#This Row],[META_CENTRO_ORIENTE]]-Tabla2[[#This Row],[META_TOTAL2]]</f>
        <v>1.8974611975863809E-5</v>
      </c>
      <c r="AH81" s="75">
        <f>+Tabla2[[#This Row],[META_CANDELARIA]]-Tabla2[[#This Row],[META_CANDELARIA2]]</f>
        <v>0</v>
      </c>
      <c r="AI81" s="76">
        <f>+Tabla2[[#This Row],[META_SANTA_FE]]-Tabla2[[#This Row],[META_SANTA_FE2]]</f>
        <v>35</v>
      </c>
      <c r="AJ81" s="76">
        <f>+Tabla2[[#This Row],[META_MARTIRES]]-Tabla2[[#This Row],[META_MARTIRES2]]</f>
        <v>-42</v>
      </c>
      <c r="AK81" s="76">
        <f>+Tabla2[[#This Row],[META_SAN_CRISTOBAL]]-Tabla2[[#This Row],[META_SAN_CRISTOBAL2]]</f>
        <v>-1</v>
      </c>
      <c r="AL81" s="76">
        <f>+Tabla2[[#This Row],[META_RAFAEL_URIBE_URIBE]]-Tabla2[[#This Row],[META_RAFAEL_URIBE_URIBE2]]</f>
        <v>0</v>
      </c>
      <c r="AM81" s="76">
        <f>+Tabla2[[#This Row],[META_ANTONIO_NARIÑO]]-Tabla2[[#This Row],[META_ANTONIO_NARIÑO2]]</f>
        <v>8</v>
      </c>
      <c r="AN81" s="76">
        <f>+Tabla2[[#This Row],[META_SUBRED]]-Tabla2[[#This Row],[META_SUBRED2]]</f>
        <v>0</v>
      </c>
      <c r="AO81" s="79">
        <f>+Tabla2[[#This Row],[META_DISTRITO]]-Tabla2[[#This Row],[META_DISTRITO2]]</f>
        <v>0</v>
      </c>
      <c r="AP81" s="88">
        <f t="shared" si="1"/>
        <v>0</v>
      </c>
      <c r="AR81" s="123"/>
      <c r="AS81" s="124"/>
      <c r="AT81" s="124"/>
      <c r="AU81" s="124"/>
      <c r="AV81" s="124"/>
      <c r="AW81" s="124"/>
      <c r="AX81" s="124"/>
      <c r="AY81" s="125"/>
    </row>
    <row r="82" spans="1:51" ht="52.5" hidden="1" thickTop="1" thickBot="1">
      <c r="A82" s="20" t="s">
        <v>82</v>
      </c>
      <c r="B82" s="20" t="s">
        <v>83</v>
      </c>
      <c r="C82" s="20" t="s">
        <v>120</v>
      </c>
      <c r="D82" s="21">
        <v>69</v>
      </c>
      <c r="E82" s="20" t="s">
        <v>159</v>
      </c>
      <c r="F82" s="20" t="s">
        <v>90</v>
      </c>
      <c r="G82" s="20" t="s">
        <v>87</v>
      </c>
      <c r="H82" s="19" t="s">
        <v>158</v>
      </c>
      <c r="I82" s="19" t="s">
        <v>74</v>
      </c>
      <c r="J82" s="22">
        <v>105404</v>
      </c>
      <c r="K82" s="5">
        <v>543.00000948730599</v>
      </c>
      <c r="L82" s="22">
        <f>+Tabla2[[#This Row],[VALOR UNITARIO]]*Tabla2[[#This Row],[META_CENTRO_ORIENTE]]</f>
        <v>57234373</v>
      </c>
      <c r="M82" s="93">
        <v>24</v>
      </c>
      <c r="N82" s="94">
        <v>123</v>
      </c>
      <c r="O82" s="94">
        <v>45</v>
      </c>
      <c r="P82" s="94">
        <v>123</v>
      </c>
      <c r="Q82" s="94">
        <v>150</v>
      </c>
      <c r="R82" s="94">
        <v>78</v>
      </c>
      <c r="S82" s="94">
        <v>0</v>
      </c>
      <c r="T82" s="97">
        <v>0</v>
      </c>
      <c r="U82" s="28">
        <f>+Tabla2[[#This Row],[META_CANDELARIA]]+Tabla2[[#This Row],[META_SANTA_FE]]+Tabla2[[#This Row],[META_MARTIRES]]+Tabla2[[#This Row],[META_SAN_CRISTOBAL]]+Tabla2[[#This Row],[META_RAFAEL_URIBE_URIBE]]+Tabla2[[#This Row],[META_ANTONIO_NARIÑO]]+Tabla2[[#This Row],[META_SUBRED]]+Tabla2[[#This Row],[META_DISTRITO]]</f>
        <v>543</v>
      </c>
      <c r="V82" s="29">
        <f>+Tabla2[[#This Row],[META_CENTRO_ORIENTE]]-Tabla2[[#This Row],[META_TOTAL]]</f>
        <v>9.4873059879319044E-6</v>
      </c>
      <c r="W82" s="93">
        <v>33</v>
      </c>
      <c r="X82" s="94">
        <v>69</v>
      </c>
      <c r="Y82" s="94">
        <v>99</v>
      </c>
      <c r="Z82" s="94">
        <v>120</v>
      </c>
      <c r="AA82" s="94">
        <v>168</v>
      </c>
      <c r="AB82" s="94">
        <v>54</v>
      </c>
      <c r="AC82" s="94">
        <v>0</v>
      </c>
      <c r="AD82" s="97">
        <v>0</v>
      </c>
      <c r="AE82" s="28">
        <f>SUM(Tabla2[[#This Row],[META_CANDELARIA2]:[META_DISTRITO2]])</f>
        <v>543</v>
      </c>
      <c r="AF82" s="29">
        <f>+Tabla2[[#This Row],[META_CENTRO_ORIENTE]]-Tabla2[[#This Row],[META_TOTAL2]]</f>
        <v>9.4873059879319044E-6</v>
      </c>
      <c r="AH82" s="75">
        <f>+Tabla2[[#This Row],[META_CANDELARIA]]-Tabla2[[#This Row],[META_CANDELARIA2]]</f>
        <v>-9</v>
      </c>
      <c r="AI82" s="76">
        <f>+Tabla2[[#This Row],[META_SANTA_FE]]-Tabla2[[#This Row],[META_SANTA_FE2]]</f>
        <v>54</v>
      </c>
      <c r="AJ82" s="76">
        <f>+Tabla2[[#This Row],[META_MARTIRES]]-Tabla2[[#This Row],[META_MARTIRES2]]</f>
        <v>-54</v>
      </c>
      <c r="AK82" s="76">
        <f>+Tabla2[[#This Row],[META_SAN_CRISTOBAL]]-Tabla2[[#This Row],[META_SAN_CRISTOBAL2]]</f>
        <v>3</v>
      </c>
      <c r="AL82" s="76">
        <f>+Tabla2[[#This Row],[META_RAFAEL_URIBE_URIBE]]-Tabla2[[#This Row],[META_RAFAEL_URIBE_URIBE2]]</f>
        <v>-18</v>
      </c>
      <c r="AM82" s="76">
        <f>+Tabla2[[#This Row],[META_ANTONIO_NARIÑO]]-Tabla2[[#This Row],[META_ANTONIO_NARIÑO2]]</f>
        <v>24</v>
      </c>
      <c r="AN82" s="76">
        <f>+Tabla2[[#This Row],[META_SUBRED]]-Tabla2[[#This Row],[META_SUBRED2]]</f>
        <v>0</v>
      </c>
      <c r="AO82" s="79">
        <f>+Tabla2[[#This Row],[META_DISTRITO]]-Tabla2[[#This Row],[META_DISTRITO2]]</f>
        <v>0</v>
      </c>
      <c r="AP82" s="88">
        <f t="shared" si="1"/>
        <v>0</v>
      </c>
      <c r="AR82" s="123"/>
      <c r="AS82" s="124"/>
      <c r="AT82" s="124"/>
      <c r="AU82" s="124"/>
      <c r="AV82" s="124"/>
      <c r="AW82" s="124"/>
      <c r="AX82" s="124"/>
      <c r="AY82" s="125"/>
    </row>
    <row r="83" spans="1:51" ht="39.75" hidden="1" thickTop="1" thickBot="1">
      <c r="A83" s="20" t="s">
        <v>82</v>
      </c>
      <c r="B83" s="20" t="s">
        <v>83</v>
      </c>
      <c r="C83" s="20" t="s">
        <v>84</v>
      </c>
      <c r="D83" s="21">
        <v>70</v>
      </c>
      <c r="E83" s="20" t="s">
        <v>160</v>
      </c>
      <c r="F83" s="20" t="s">
        <v>90</v>
      </c>
      <c r="G83" s="20" t="s">
        <v>87</v>
      </c>
      <c r="H83" s="19" t="s">
        <v>158</v>
      </c>
      <c r="I83" s="19" t="s">
        <v>74</v>
      </c>
      <c r="J83" s="22">
        <v>74893</v>
      </c>
      <c r="K83" s="5">
        <v>318</v>
      </c>
      <c r="L83" s="22">
        <f>+Tabla2[[#This Row],[VALOR UNITARIO]]*Tabla2[[#This Row],[META_CENTRO_ORIENTE]]</f>
        <v>23815974</v>
      </c>
      <c r="M83" s="98">
        <v>16</v>
      </c>
      <c r="N83" s="95">
        <v>75</v>
      </c>
      <c r="O83" s="95">
        <v>28</v>
      </c>
      <c r="P83" s="95">
        <v>75</v>
      </c>
      <c r="Q83" s="95">
        <v>75</v>
      </c>
      <c r="R83" s="95">
        <v>49</v>
      </c>
      <c r="S83" s="95">
        <v>0</v>
      </c>
      <c r="T83" s="96">
        <v>0</v>
      </c>
      <c r="U83" s="28">
        <f>+Tabla2[[#This Row],[META_CANDELARIA]]+Tabla2[[#This Row],[META_SANTA_FE]]+Tabla2[[#This Row],[META_MARTIRES]]+Tabla2[[#This Row],[META_SAN_CRISTOBAL]]+Tabla2[[#This Row],[META_RAFAEL_URIBE_URIBE]]+Tabla2[[#This Row],[META_ANTONIO_NARIÑO]]+Tabla2[[#This Row],[META_SUBRED]]+Tabla2[[#This Row],[META_DISTRITO]]</f>
        <v>318</v>
      </c>
      <c r="V83" s="29">
        <f>+Tabla2[[#This Row],[META_CENTRO_ORIENTE]]-Tabla2[[#This Row],[META_TOTAL]]</f>
        <v>0</v>
      </c>
      <c r="W83" s="98">
        <v>0</v>
      </c>
      <c r="X83" s="95">
        <v>54</v>
      </c>
      <c r="Y83" s="95">
        <v>12</v>
      </c>
      <c r="Z83" s="95">
        <v>129</v>
      </c>
      <c r="AA83" s="95">
        <v>123</v>
      </c>
      <c r="AB83" s="95">
        <v>0</v>
      </c>
      <c r="AC83" s="95">
        <v>0</v>
      </c>
      <c r="AD83" s="96">
        <v>0</v>
      </c>
      <c r="AE83" s="28">
        <f>SUM(Tabla2[[#This Row],[META_CANDELARIA2]:[META_DISTRITO2]])</f>
        <v>318</v>
      </c>
      <c r="AF83" s="29">
        <f>+Tabla2[[#This Row],[META_CENTRO_ORIENTE]]-Tabla2[[#This Row],[META_TOTAL2]]</f>
        <v>0</v>
      </c>
      <c r="AH83" s="80">
        <f>+Tabla2[[#This Row],[META_CANDELARIA]]-Tabla2[[#This Row],[META_CANDELARIA2]]</f>
        <v>16</v>
      </c>
      <c r="AI83" s="77">
        <f>+Tabla2[[#This Row],[META_SANTA_FE]]-Tabla2[[#This Row],[META_SANTA_FE2]]</f>
        <v>21</v>
      </c>
      <c r="AJ83" s="77">
        <f>+Tabla2[[#This Row],[META_MARTIRES]]-Tabla2[[#This Row],[META_MARTIRES2]]</f>
        <v>16</v>
      </c>
      <c r="AK83" s="77">
        <f>+Tabla2[[#This Row],[META_SAN_CRISTOBAL]]-Tabla2[[#This Row],[META_SAN_CRISTOBAL2]]</f>
        <v>-54</v>
      </c>
      <c r="AL83" s="77">
        <f>+Tabla2[[#This Row],[META_RAFAEL_URIBE_URIBE]]-Tabla2[[#This Row],[META_RAFAEL_URIBE_URIBE2]]</f>
        <v>-48</v>
      </c>
      <c r="AM83" s="77">
        <f>+Tabla2[[#This Row],[META_ANTONIO_NARIÑO]]-Tabla2[[#This Row],[META_ANTONIO_NARIÑO2]]</f>
        <v>49</v>
      </c>
      <c r="AN83" s="77">
        <f>+Tabla2[[#This Row],[META_SUBRED]]-Tabla2[[#This Row],[META_SUBRED2]]</f>
        <v>0</v>
      </c>
      <c r="AO83" s="78">
        <f>+Tabla2[[#This Row],[META_DISTRITO]]-Tabla2[[#This Row],[META_DISTRITO2]]</f>
        <v>0</v>
      </c>
      <c r="AP83" s="88">
        <f t="shared" si="1"/>
        <v>0</v>
      </c>
      <c r="AR83" s="123"/>
      <c r="AS83" s="124"/>
      <c r="AT83" s="124"/>
      <c r="AU83" s="124"/>
      <c r="AV83" s="124"/>
      <c r="AW83" s="124"/>
      <c r="AX83" s="124"/>
      <c r="AY83" s="125"/>
    </row>
    <row r="84" spans="1:51" ht="65.25" hidden="1" thickTop="1" thickBot="1">
      <c r="A84" s="20" t="s">
        <v>82</v>
      </c>
      <c r="B84" s="20" t="s">
        <v>83</v>
      </c>
      <c r="C84" s="20" t="s">
        <v>110</v>
      </c>
      <c r="D84" s="21">
        <v>71</v>
      </c>
      <c r="E84" s="20" t="s">
        <v>161</v>
      </c>
      <c r="F84" s="20" t="s">
        <v>97</v>
      </c>
      <c r="G84" s="20" t="s">
        <v>162</v>
      </c>
      <c r="H84" s="19" t="s">
        <v>59</v>
      </c>
      <c r="I84" s="19" t="s">
        <v>56</v>
      </c>
      <c r="J84" s="22">
        <v>59965</v>
      </c>
      <c r="K84" s="5">
        <v>174</v>
      </c>
      <c r="L84" s="22">
        <f>+Tabla2[[#This Row],[VALOR UNITARIO]]*Tabla2[[#This Row],[META_CENTRO_ORIENTE]]</f>
        <v>10433910</v>
      </c>
      <c r="M84" s="93">
        <f>+Tabla2[[#This Row],[META_CENTRO_ORIENTE]]*4.55/100</f>
        <v>7.9169999999999989</v>
      </c>
      <c r="N84" s="94">
        <f>+Tabla2[[#This Row],[META_CENTRO_ORIENTE]]*22.8/100</f>
        <v>39.672000000000004</v>
      </c>
      <c r="O84" s="94">
        <f>+Tabla2[[#This Row],[META_CENTRO_ORIENTE]]*8.3/100</f>
        <v>14.442</v>
      </c>
      <c r="P84" s="94">
        <f>+Tabla2[[#This Row],[META_CENTRO_ORIENTE]]*22.73/100</f>
        <v>39.550199999999997</v>
      </c>
      <c r="Q84" s="94">
        <f>+Tabla2[[#This Row],[META_CENTRO_ORIENTE]]*27.64/100</f>
        <v>48.093599999999995</v>
      </c>
      <c r="R84" s="94">
        <f>+Tabla2[[#This Row],[META_CENTRO_ORIENTE]]*14/100</f>
        <v>24.36</v>
      </c>
      <c r="S84" s="94">
        <v>0</v>
      </c>
      <c r="T84" s="97">
        <v>0</v>
      </c>
      <c r="U84" s="28">
        <f>+Tabla2[[#This Row],[META_CANDELARIA]]+Tabla2[[#This Row],[META_SANTA_FE]]+Tabla2[[#This Row],[META_MARTIRES]]+Tabla2[[#This Row],[META_SAN_CRISTOBAL]]+Tabla2[[#This Row],[META_RAFAEL_URIBE_URIBE]]+Tabla2[[#This Row],[META_ANTONIO_NARIÑO]]+Tabla2[[#This Row],[META_SUBRED]]+Tabla2[[#This Row],[META_DISTRITO]]</f>
        <v>174.03480000000002</v>
      </c>
      <c r="V84" s="29">
        <f>+Tabla2[[#This Row],[META_CENTRO_ORIENTE]]-Tabla2[[#This Row],[META_TOTAL]]</f>
        <v>-3.4800000000018372E-2</v>
      </c>
      <c r="W84" s="93">
        <v>12</v>
      </c>
      <c r="X84" s="94">
        <v>24</v>
      </c>
      <c r="Y84" s="94">
        <v>34</v>
      </c>
      <c r="Z84" s="94">
        <v>34</v>
      </c>
      <c r="AA84" s="94">
        <v>36</v>
      </c>
      <c r="AB84" s="94">
        <v>34</v>
      </c>
      <c r="AC84" s="94"/>
      <c r="AD84" s="97"/>
      <c r="AE84" s="28">
        <f>SUM(Tabla2[[#This Row],[META_CANDELARIA2]:[META_DISTRITO2]])</f>
        <v>174</v>
      </c>
      <c r="AF84" s="29">
        <f>+Tabla2[[#This Row],[META_CENTRO_ORIENTE]]-Tabla2[[#This Row],[META_TOTAL2]]</f>
        <v>0</v>
      </c>
      <c r="AH84" s="75">
        <f>+Tabla2[[#This Row],[META_CANDELARIA]]-Tabla2[[#This Row],[META_CANDELARIA2]]</f>
        <v>-4.0830000000000011</v>
      </c>
      <c r="AI84" s="76">
        <f>+Tabla2[[#This Row],[META_SANTA_FE]]-Tabla2[[#This Row],[META_SANTA_FE2]]</f>
        <v>15.672000000000004</v>
      </c>
      <c r="AJ84" s="76">
        <f>+Tabla2[[#This Row],[META_MARTIRES]]-Tabla2[[#This Row],[META_MARTIRES2]]</f>
        <v>-19.558</v>
      </c>
      <c r="AK84" s="76">
        <f>+Tabla2[[#This Row],[META_SAN_CRISTOBAL]]-Tabla2[[#This Row],[META_SAN_CRISTOBAL2]]</f>
        <v>5.5501999999999967</v>
      </c>
      <c r="AL84" s="76">
        <f>+Tabla2[[#This Row],[META_RAFAEL_URIBE_URIBE]]-Tabla2[[#This Row],[META_RAFAEL_URIBE_URIBE2]]</f>
        <v>12.093599999999995</v>
      </c>
      <c r="AM84" s="76">
        <f>+Tabla2[[#This Row],[META_ANTONIO_NARIÑO]]-Tabla2[[#This Row],[META_ANTONIO_NARIÑO2]]</f>
        <v>-9.64</v>
      </c>
      <c r="AN84" s="76">
        <f>+Tabla2[[#This Row],[META_SUBRED]]-Tabla2[[#This Row],[META_SUBRED2]]</f>
        <v>0</v>
      </c>
      <c r="AO84" s="79">
        <f>+Tabla2[[#This Row],[META_DISTRITO]]-Tabla2[[#This Row],[META_DISTRITO2]]</f>
        <v>0</v>
      </c>
      <c r="AP84" s="88">
        <f t="shared" si="1"/>
        <v>3.4799999999993503E-2</v>
      </c>
      <c r="AR84" s="123"/>
      <c r="AS84" s="124"/>
      <c r="AT84" s="124"/>
      <c r="AU84" s="124"/>
      <c r="AV84" s="124"/>
      <c r="AW84" s="124"/>
      <c r="AX84" s="124"/>
      <c r="AY84" s="125"/>
    </row>
    <row r="85" spans="1:51" ht="65.25" hidden="1" thickTop="1" thickBot="1">
      <c r="A85" s="20" t="s">
        <v>82</v>
      </c>
      <c r="B85" s="20" t="s">
        <v>83</v>
      </c>
      <c r="C85" s="20" t="s">
        <v>110</v>
      </c>
      <c r="D85" s="21">
        <v>72</v>
      </c>
      <c r="E85" s="20" t="s">
        <v>163</v>
      </c>
      <c r="F85" s="20" t="s">
        <v>97</v>
      </c>
      <c r="G85" s="20" t="s">
        <v>162</v>
      </c>
      <c r="H85" s="19" t="s">
        <v>59</v>
      </c>
      <c r="I85" s="19" t="s">
        <v>56</v>
      </c>
      <c r="J85" s="22">
        <v>99830</v>
      </c>
      <c r="K85" s="5">
        <v>96</v>
      </c>
      <c r="L85" s="22">
        <f>+Tabla2[[#This Row],[VALOR UNITARIO]]*Tabla2[[#This Row],[META_CENTRO_ORIENTE]]</f>
        <v>9583680</v>
      </c>
      <c r="M85" s="93">
        <f>+Tabla2[[#This Row],[META_CENTRO_ORIENTE]]*4.55/100</f>
        <v>4.3679999999999994</v>
      </c>
      <c r="N85" s="94">
        <f>+Tabla2[[#This Row],[META_CENTRO_ORIENTE]]*22.8/100</f>
        <v>21.888000000000002</v>
      </c>
      <c r="O85" s="94">
        <f>+Tabla2[[#This Row],[META_CENTRO_ORIENTE]]*8.3/100</f>
        <v>7.9680000000000009</v>
      </c>
      <c r="P85" s="94">
        <f>+Tabla2[[#This Row],[META_CENTRO_ORIENTE]]*22.73/100</f>
        <v>21.820799999999998</v>
      </c>
      <c r="Q85" s="94">
        <f>+Tabla2[[#This Row],[META_CENTRO_ORIENTE]]*27.64/100</f>
        <v>26.534400000000002</v>
      </c>
      <c r="R85" s="94">
        <f>+Tabla2[[#This Row],[META_CENTRO_ORIENTE]]*14/100</f>
        <v>13.44</v>
      </c>
      <c r="S85" s="94">
        <v>0</v>
      </c>
      <c r="T85" s="97">
        <v>0</v>
      </c>
      <c r="U85" s="28">
        <f>+Tabla2[[#This Row],[META_CANDELARIA]]+Tabla2[[#This Row],[META_SANTA_FE]]+Tabla2[[#This Row],[META_MARTIRES]]+Tabla2[[#This Row],[META_SAN_CRISTOBAL]]+Tabla2[[#This Row],[META_RAFAEL_URIBE_URIBE]]+Tabla2[[#This Row],[META_ANTONIO_NARIÑO]]+Tabla2[[#This Row],[META_SUBRED]]+Tabla2[[#This Row],[META_DISTRITO]]</f>
        <v>96.019199999999998</v>
      </c>
      <c r="V85" s="29">
        <f>+Tabla2[[#This Row],[META_CENTRO_ORIENTE]]-Tabla2[[#This Row],[META_TOTAL]]</f>
        <v>-1.9199999999997885E-2</v>
      </c>
      <c r="W85" s="93">
        <v>3</v>
      </c>
      <c r="X85" s="94">
        <v>20</v>
      </c>
      <c r="Y85" s="94">
        <v>20</v>
      </c>
      <c r="Z85" s="94">
        <v>20</v>
      </c>
      <c r="AA85" s="94">
        <v>23</v>
      </c>
      <c r="AB85" s="94">
        <v>10</v>
      </c>
      <c r="AC85" s="94"/>
      <c r="AD85" s="97"/>
      <c r="AE85" s="28">
        <f>SUM(Tabla2[[#This Row],[META_CANDELARIA2]:[META_DISTRITO2]])</f>
        <v>96</v>
      </c>
      <c r="AF85" s="29">
        <f>+Tabla2[[#This Row],[META_CENTRO_ORIENTE]]-Tabla2[[#This Row],[META_TOTAL2]]</f>
        <v>0</v>
      </c>
      <c r="AH85" s="75">
        <f>+Tabla2[[#This Row],[META_CANDELARIA]]-Tabla2[[#This Row],[META_CANDELARIA2]]</f>
        <v>1.3679999999999994</v>
      </c>
      <c r="AI85" s="76">
        <f>+Tabla2[[#This Row],[META_SANTA_FE]]-Tabla2[[#This Row],[META_SANTA_FE2]]</f>
        <v>1.8880000000000017</v>
      </c>
      <c r="AJ85" s="76">
        <f>+Tabla2[[#This Row],[META_MARTIRES]]-Tabla2[[#This Row],[META_MARTIRES2]]</f>
        <v>-12.032</v>
      </c>
      <c r="AK85" s="76">
        <f>+Tabla2[[#This Row],[META_SAN_CRISTOBAL]]-Tabla2[[#This Row],[META_SAN_CRISTOBAL2]]</f>
        <v>1.8207999999999984</v>
      </c>
      <c r="AL85" s="76">
        <f>+Tabla2[[#This Row],[META_RAFAEL_URIBE_URIBE]]-Tabla2[[#This Row],[META_RAFAEL_URIBE_URIBE2]]</f>
        <v>3.5344000000000015</v>
      </c>
      <c r="AM85" s="76">
        <f>+Tabla2[[#This Row],[META_ANTONIO_NARIÑO]]-Tabla2[[#This Row],[META_ANTONIO_NARIÑO2]]</f>
        <v>3.4399999999999995</v>
      </c>
      <c r="AN85" s="76">
        <f>+Tabla2[[#This Row],[META_SUBRED]]-Tabla2[[#This Row],[META_SUBRED2]]</f>
        <v>0</v>
      </c>
      <c r="AO85" s="79">
        <f>+Tabla2[[#This Row],[META_DISTRITO]]-Tabla2[[#This Row],[META_DISTRITO2]]</f>
        <v>0</v>
      </c>
      <c r="AP85" s="88">
        <f t="shared" si="1"/>
        <v>1.9199999999999662E-2</v>
      </c>
      <c r="AR85" s="123"/>
      <c r="AS85" s="124"/>
      <c r="AT85" s="124"/>
      <c r="AU85" s="124"/>
      <c r="AV85" s="124"/>
      <c r="AW85" s="124"/>
      <c r="AX85" s="124"/>
      <c r="AY85" s="125"/>
    </row>
    <row r="86" spans="1:51" ht="65.25" hidden="1" thickTop="1" thickBot="1">
      <c r="A86" s="20" t="s">
        <v>82</v>
      </c>
      <c r="B86" s="20" t="s">
        <v>83</v>
      </c>
      <c r="C86" s="20" t="s">
        <v>110</v>
      </c>
      <c r="D86" s="21">
        <v>73</v>
      </c>
      <c r="E86" s="20" t="s">
        <v>164</v>
      </c>
      <c r="F86" s="20" t="s">
        <v>97</v>
      </c>
      <c r="G86" s="20" t="s">
        <v>165</v>
      </c>
      <c r="H86" s="19" t="s">
        <v>59</v>
      </c>
      <c r="I86" s="19" t="s">
        <v>56</v>
      </c>
      <c r="J86" s="22">
        <v>220671</v>
      </c>
      <c r="K86" s="5">
        <v>174</v>
      </c>
      <c r="L86" s="22">
        <f>+Tabla2[[#This Row],[VALOR UNITARIO]]*Tabla2[[#This Row],[META_CENTRO_ORIENTE]]</f>
        <v>38396754</v>
      </c>
      <c r="M86" s="93">
        <f>+Tabla2[[#This Row],[META_CENTRO_ORIENTE]]*4.55/100</f>
        <v>7.9169999999999989</v>
      </c>
      <c r="N86" s="94">
        <f>+Tabla2[[#This Row],[META_CENTRO_ORIENTE]]*22.8/100</f>
        <v>39.672000000000004</v>
      </c>
      <c r="O86" s="94">
        <f>+Tabla2[[#This Row],[META_CENTRO_ORIENTE]]*8.3/100</f>
        <v>14.442</v>
      </c>
      <c r="P86" s="94">
        <f>+Tabla2[[#This Row],[META_CENTRO_ORIENTE]]*22.73/100</f>
        <v>39.550199999999997</v>
      </c>
      <c r="Q86" s="94">
        <f>+Tabla2[[#This Row],[META_CENTRO_ORIENTE]]*27.64/100</f>
        <v>48.093599999999995</v>
      </c>
      <c r="R86" s="94">
        <f>+Tabla2[[#This Row],[META_CENTRO_ORIENTE]]*14/100</f>
        <v>24.36</v>
      </c>
      <c r="S86" s="94">
        <v>0</v>
      </c>
      <c r="T86" s="97">
        <v>0</v>
      </c>
      <c r="U86" s="28">
        <f>+Tabla2[[#This Row],[META_CANDELARIA]]+Tabla2[[#This Row],[META_SANTA_FE]]+Tabla2[[#This Row],[META_MARTIRES]]+Tabla2[[#This Row],[META_SAN_CRISTOBAL]]+Tabla2[[#This Row],[META_RAFAEL_URIBE_URIBE]]+Tabla2[[#This Row],[META_ANTONIO_NARIÑO]]+Tabla2[[#This Row],[META_SUBRED]]+Tabla2[[#This Row],[META_DISTRITO]]</f>
        <v>174.03480000000002</v>
      </c>
      <c r="V86" s="29">
        <f>+Tabla2[[#This Row],[META_CENTRO_ORIENTE]]-Tabla2[[#This Row],[META_TOTAL]]</f>
        <v>-3.4800000000018372E-2</v>
      </c>
      <c r="W86" s="93">
        <v>12</v>
      </c>
      <c r="X86" s="94">
        <v>24</v>
      </c>
      <c r="Y86" s="94">
        <v>34</v>
      </c>
      <c r="Z86" s="94">
        <v>34</v>
      </c>
      <c r="AA86" s="94">
        <v>36</v>
      </c>
      <c r="AB86" s="94">
        <v>34</v>
      </c>
      <c r="AC86" s="94"/>
      <c r="AD86" s="97"/>
      <c r="AE86" s="28">
        <f>SUM(Tabla2[[#This Row],[META_CANDELARIA2]:[META_DISTRITO2]])</f>
        <v>174</v>
      </c>
      <c r="AF86" s="29">
        <f>+Tabla2[[#This Row],[META_CENTRO_ORIENTE]]-Tabla2[[#This Row],[META_TOTAL2]]</f>
        <v>0</v>
      </c>
      <c r="AH86" s="75">
        <f>+Tabla2[[#This Row],[META_CANDELARIA]]-Tabla2[[#This Row],[META_CANDELARIA2]]</f>
        <v>-4.0830000000000011</v>
      </c>
      <c r="AI86" s="76">
        <f>+Tabla2[[#This Row],[META_SANTA_FE]]-Tabla2[[#This Row],[META_SANTA_FE2]]</f>
        <v>15.672000000000004</v>
      </c>
      <c r="AJ86" s="76">
        <f>+Tabla2[[#This Row],[META_MARTIRES]]-Tabla2[[#This Row],[META_MARTIRES2]]</f>
        <v>-19.558</v>
      </c>
      <c r="AK86" s="76">
        <f>+Tabla2[[#This Row],[META_SAN_CRISTOBAL]]-Tabla2[[#This Row],[META_SAN_CRISTOBAL2]]</f>
        <v>5.5501999999999967</v>
      </c>
      <c r="AL86" s="76">
        <f>+Tabla2[[#This Row],[META_RAFAEL_URIBE_URIBE]]-Tabla2[[#This Row],[META_RAFAEL_URIBE_URIBE2]]</f>
        <v>12.093599999999995</v>
      </c>
      <c r="AM86" s="76">
        <f>+Tabla2[[#This Row],[META_ANTONIO_NARIÑO]]-Tabla2[[#This Row],[META_ANTONIO_NARIÑO2]]</f>
        <v>-9.64</v>
      </c>
      <c r="AN86" s="76">
        <f>+Tabla2[[#This Row],[META_SUBRED]]-Tabla2[[#This Row],[META_SUBRED2]]</f>
        <v>0</v>
      </c>
      <c r="AO86" s="79">
        <f>+Tabla2[[#This Row],[META_DISTRITO]]-Tabla2[[#This Row],[META_DISTRITO2]]</f>
        <v>0</v>
      </c>
      <c r="AP86" s="88">
        <f t="shared" si="1"/>
        <v>3.4799999999993503E-2</v>
      </c>
      <c r="AR86" s="123"/>
      <c r="AS86" s="124"/>
      <c r="AT86" s="124"/>
      <c r="AU86" s="124"/>
      <c r="AV86" s="124"/>
      <c r="AW86" s="124"/>
      <c r="AX86" s="124"/>
      <c r="AY86" s="125"/>
    </row>
    <row r="87" spans="1:51" ht="65.25" hidden="1" thickTop="1" thickBot="1">
      <c r="A87" s="20" t="s">
        <v>82</v>
      </c>
      <c r="B87" s="20" t="s">
        <v>83</v>
      </c>
      <c r="C87" s="20" t="s">
        <v>110</v>
      </c>
      <c r="D87" s="21">
        <v>74</v>
      </c>
      <c r="E87" s="20" t="s">
        <v>166</v>
      </c>
      <c r="F87" s="20" t="s">
        <v>97</v>
      </c>
      <c r="G87" s="20" t="s">
        <v>165</v>
      </c>
      <c r="H87" s="19" t="s">
        <v>59</v>
      </c>
      <c r="I87" s="19" t="s">
        <v>56</v>
      </c>
      <c r="J87" s="22">
        <v>367374</v>
      </c>
      <c r="K87" s="5">
        <v>96</v>
      </c>
      <c r="L87" s="22">
        <f>+Tabla2[[#This Row],[VALOR UNITARIO]]*Tabla2[[#This Row],[META_CENTRO_ORIENTE]]</f>
        <v>35267904</v>
      </c>
      <c r="M87" s="93">
        <f>+Tabla2[[#This Row],[META_CENTRO_ORIENTE]]*4.55/100</f>
        <v>4.3679999999999994</v>
      </c>
      <c r="N87" s="94">
        <f>+Tabla2[[#This Row],[META_CENTRO_ORIENTE]]*22.8/100</f>
        <v>21.888000000000002</v>
      </c>
      <c r="O87" s="94">
        <f>+Tabla2[[#This Row],[META_CENTRO_ORIENTE]]*8.3/100</f>
        <v>7.9680000000000009</v>
      </c>
      <c r="P87" s="94">
        <f>+Tabla2[[#This Row],[META_CENTRO_ORIENTE]]*22.73/100</f>
        <v>21.820799999999998</v>
      </c>
      <c r="Q87" s="94">
        <f>+Tabla2[[#This Row],[META_CENTRO_ORIENTE]]*27.64/100</f>
        <v>26.534400000000002</v>
      </c>
      <c r="R87" s="94">
        <f>+Tabla2[[#This Row],[META_CENTRO_ORIENTE]]*14/100</f>
        <v>13.44</v>
      </c>
      <c r="S87" s="94">
        <v>0</v>
      </c>
      <c r="T87" s="97">
        <v>0</v>
      </c>
      <c r="U87" s="28">
        <f>+Tabla2[[#This Row],[META_CANDELARIA]]+Tabla2[[#This Row],[META_SANTA_FE]]+Tabla2[[#This Row],[META_MARTIRES]]+Tabla2[[#This Row],[META_SAN_CRISTOBAL]]+Tabla2[[#This Row],[META_RAFAEL_URIBE_URIBE]]+Tabla2[[#This Row],[META_ANTONIO_NARIÑO]]+Tabla2[[#This Row],[META_SUBRED]]+Tabla2[[#This Row],[META_DISTRITO]]</f>
        <v>96.019199999999998</v>
      </c>
      <c r="V87" s="29">
        <f>+Tabla2[[#This Row],[META_CENTRO_ORIENTE]]-Tabla2[[#This Row],[META_TOTAL]]</f>
        <v>-1.9199999999997885E-2</v>
      </c>
      <c r="W87" s="93">
        <v>3</v>
      </c>
      <c r="X87" s="94">
        <v>20</v>
      </c>
      <c r="Y87" s="94">
        <v>20</v>
      </c>
      <c r="Z87" s="94">
        <v>20</v>
      </c>
      <c r="AA87" s="94">
        <v>23</v>
      </c>
      <c r="AB87" s="94">
        <v>10</v>
      </c>
      <c r="AC87" s="94"/>
      <c r="AD87" s="97"/>
      <c r="AE87" s="28">
        <f>SUM(Tabla2[[#This Row],[META_CANDELARIA2]:[META_DISTRITO2]])</f>
        <v>96</v>
      </c>
      <c r="AF87" s="29">
        <f>+Tabla2[[#This Row],[META_CENTRO_ORIENTE]]-Tabla2[[#This Row],[META_TOTAL2]]</f>
        <v>0</v>
      </c>
      <c r="AH87" s="75">
        <f>+Tabla2[[#This Row],[META_CANDELARIA]]-Tabla2[[#This Row],[META_CANDELARIA2]]</f>
        <v>1.3679999999999994</v>
      </c>
      <c r="AI87" s="76">
        <f>+Tabla2[[#This Row],[META_SANTA_FE]]-Tabla2[[#This Row],[META_SANTA_FE2]]</f>
        <v>1.8880000000000017</v>
      </c>
      <c r="AJ87" s="76">
        <f>+Tabla2[[#This Row],[META_MARTIRES]]-Tabla2[[#This Row],[META_MARTIRES2]]</f>
        <v>-12.032</v>
      </c>
      <c r="AK87" s="76">
        <f>+Tabla2[[#This Row],[META_SAN_CRISTOBAL]]-Tabla2[[#This Row],[META_SAN_CRISTOBAL2]]</f>
        <v>1.8207999999999984</v>
      </c>
      <c r="AL87" s="76">
        <f>+Tabla2[[#This Row],[META_RAFAEL_URIBE_URIBE]]-Tabla2[[#This Row],[META_RAFAEL_URIBE_URIBE2]]</f>
        <v>3.5344000000000015</v>
      </c>
      <c r="AM87" s="76">
        <f>+Tabla2[[#This Row],[META_ANTONIO_NARIÑO]]-Tabla2[[#This Row],[META_ANTONIO_NARIÑO2]]</f>
        <v>3.4399999999999995</v>
      </c>
      <c r="AN87" s="76">
        <f>+Tabla2[[#This Row],[META_SUBRED]]-Tabla2[[#This Row],[META_SUBRED2]]</f>
        <v>0</v>
      </c>
      <c r="AO87" s="79">
        <f>+Tabla2[[#This Row],[META_DISTRITO]]-Tabla2[[#This Row],[META_DISTRITO2]]</f>
        <v>0</v>
      </c>
      <c r="AP87" s="88">
        <f t="shared" si="1"/>
        <v>1.9199999999999662E-2</v>
      </c>
      <c r="AR87" s="123"/>
      <c r="AS87" s="124"/>
      <c r="AT87" s="124"/>
      <c r="AU87" s="124"/>
      <c r="AV87" s="124"/>
      <c r="AW87" s="124"/>
      <c r="AX87" s="124"/>
      <c r="AY87" s="125"/>
    </row>
    <row r="88" spans="1:51" ht="65.25" hidden="1" thickTop="1" thickBot="1">
      <c r="A88" s="20" t="s">
        <v>82</v>
      </c>
      <c r="B88" s="20" t="s">
        <v>83</v>
      </c>
      <c r="C88" s="20" t="s">
        <v>110</v>
      </c>
      <c r="D88" s="21">
        <v>75</v>
      </c>
      <c r="E88" s="20" t="s">
        <v>167</v>
      </c>
      <c r="F88" s="20" t="s">
        <v>97</v>
      </c>
      <c r="G88" s="20" t="s">
        <v>168</v>
      </c>
      <c r="H88" s="19" t="s">
        <v>59</v>
      </c>
      <c r="I88" s="19" t="s">
        <v>56</v>
      </c>
      <c r="J88" s="22">
        <v>210809</v>
      </c>
      <c r="K88" s="5">
        <v>270</v>
      </c>
      <c r="L88" s="22">
        <f>+Tabla2[[#This Row],[VALOR UNITARIO]]*Tabla2[[#This Row],[META_CENTRO_ORIENTE]]</f>
        <v>56918430</v>
      </c>
      <c r="M88" s="93">
        <v>12</v>
      </c>
      <c r="N88" s="94">
        <v>61</v>
      </c>
      <c r="O88" s="94">
        <v>22</v>
      </c>
      <c r="P88" s="94">
        <v>61</v>
      </c>
      <c r="Q88" s="94">
        <v>75</v>
      </c>
      <c r="R88" s="94">
        <v>39</v>
      </c>
      <c r="S88" s="94">
        <v>0</v>
      </c>
      <c r="T88" s="97">
        <v>0</v>
      </c>
      <c r="U88" s="28">
        <f>+Tabla2[[#This Row],[META_CANDELARIA]]+Tabla2[[#This Row],[META_SANTA_FE]]+Tabla2[[#This Row],[META_MARTIRES]]+Tabla2[[#This Row],[META_SAN_CRISTOBAL]]+Tabla2[[#This Row],[META_RAFAEL_URIBE_URIBE]]+Tabla2[[#This Row],[META_ANTONIO_NARIÑO]]+Tabla2[[#This Row],[META_SUBRED]]+Tabla2[[#This Row],[META_DISTRITO]]</f>
        <v>270</v>
      </c>
      <c r="V88" s="29">
        <f>+Tabla2[[#This Row],[META_CENTRO_ORIENTE]]-Tabla2[[#This Row],[META_TOTAL]]</f>
        <v>0</v>
      </c>
      <c r="W88" s="93">
        <v>15</v>
      </c>
      <c r="X88" s="94">
        <v>44</v>
      </c>
      <c r="Y88" s="94">
        <v>54</v>
      </c>
      <c r="Z88" s="94">
        <v>54</v>
      </c>
      <c r="AA88" s="94">
        <v>59</v>
      </c>
      <c r="AB88" s="94">
        <v>44</v>
      </c>
      <c r="AC88" s="94"/>
      <c r="AD88" s="97"/>
      <c r="AE88" s="28">
        <f>SUM(Tabla2[[#This Row],[META_CANDELARIA2]:[META_DISTRITO2]])</f>
        <v>270</v>
      </c>
      <c r="AF88" s="29">
        <f>+Tabla2[[#This Row],[META_CENTRO_ORIENTE]]-Tabla2[[#This Row],[META_TOTAL2]]</f>
        <v>0</v>
      </c>
      <c r="AH88" s="75">
        <f>+Tabla2[[#This Row],[META_CANDELARIA]]-Tabla2[[#This Row],[META_CANDELARIA2]]</f>
        <v>-3</v>
      </c>
      <c r="AI88" s="76">
        <f>+Tabla2[[#This Row],[META_SANTA_FE]]-Tabla2[[#This Row],[META_SANTA_FE2]]</f>
        <v>17</v>
      </c>
      <c r="AJ88" s="76">
        <f>+Tabla2[[#This Row],[META_MARTIRES]]-Tabla2[[#This Row],[META_MARTIRES2]]</f>
        <v>-32</v>
      </c>
      <c r="AK88" s="76">
        <f>+Tabla2[[#This Row],[META_SAN_CRISTOBAL]]-Tabla2[[#This Row],[META_SAN_CRISTOBAL2]]</f>
        <v>7</v>
      </c>
      <c r="AL88" s="76">
        <f>+Tabla2[[#This Row],[META_RAFAEL_URIBE_URIBE]]-Tabla2[[#This Row],[META_RAFAEL_URIBE_URIBE2]]</f>
        <v>16</v>
      </c>
      <c r="AM88" s="76">
        <f>+Tabla2[[#This Row],[META_ANTONIO_NARIÑO]]-Tabla2[[#This Row],[META_ANTONIO_NARIÑO2]]</f>
        <v>-5</v>
      </c>
      <c r="AN88" s="76">
        <f>+Tabla2[[#This Row],[META_SUBRED]]-Tabla2[[#This Row],[META_SUBRED2]]</f>
        <v>0</v>
      </c>
      <c r="AO88" s="79">
        <f>+Tabla2[[#This Row],[META_DISTRITO]]-Tabla2[[#This Row],[META_DISTRITO2]]</f>
        <v>0</v>
      </c>
      <c r="AP88" s="88">
        <f t="shared" si="1"/>
        <v>0</v>
      </c>
      <c r="AR88" s="123"/>
      <c r="AS88" s="124"/>
      <c r="AT88" s="124"/>
      <c r="AU88" s="124"/>
      <c r="AV88" s="124"/>
      <c r="AW88" s="124"/>
      <c r="AX88" s="124"/>
      <c r="AY88" s="125"/>
    </row>
    <row r="89" spans="1:51" ht="65.25" hidden="1" thickTop="1" thickBot="1">
      <c r="A89" s="20" t="s">
        <v>82</v>
      </c>
      <c r="B89" s="20" t="s">
        <v>83</v>
      </c>
      <c r="C89" s="20" t="s">
        <v>110</v>
      </c>
      <c r="D89" s="21">
        <v>76</v>
      </c>
      <c r="E89" s="20" t="s">
        <v>169</v>
      </c>
      <c r="F89" s="20" t="s">
        <v>97</v>
      </c>
      <c r="G89" s="20" t="s">
        <v>168</v>
      </c>
      <c r="H89" s="19" t="s">
        <v>59</v>
      </c>
      <c r="I89" s="19" t="s">
        <v>56</v>
      </c>
      <c r="J89" s="22">
        <v>55168</v>
      </c>
      <c r="K89" s="5">
        <v>60</v>
      </c>
      <c r="L89" s="22">
        <f>+Tabla2[[#This Row],[VALOR UNITARIO]]*Tabla2[[#This Row],[META_CENTRO_ORIENTE]]</f>
        <v>3310080</v>
      </c>
      <c r="M89" s="93">
        <f>+Tabla2[[#This Row],[META_CENTRO_ORIENTE]]*4.55/100</f>
        <v>2.73</v>
      </c>
      <c r="N89" s="94">
        <f>+Tabla2[[#This Row],[META_CENTRO_ORIENTE]]*22.8/100</f>
        <v>13.68</v>
      </c>
      <c r="O89" s="94">
        <f>+Tabla2[[#This Row],[META_CENTRO_ORIENTE]]*8.3/100</f>
        <v>4.9800000000000004</v>
      </c>
      <c r="P89" s="94">
        <f>+Tabla2[[#This Row],[META_CENTRO_ORIENTE]]*22.73/100</f>
        <v>13.638</v>
      </c>
      <c r="Q89" s="94">
        <f>+Tabla2[[#This Row],[META_CENTRO_ORIENTE]]*27.64/100</f>
        <v>16.584</v>
      </c>
      <c r="R89" s="94">
        <f>+Tabla2[[#This Row],[META_CENTRO_ORIENTE]]*14/100</f>
        <v>8.4</v>
      </c>
      <c r="S89" s="94">
        <v>0</v>
      </c>
      <c r="T89" s="97">
        <v>0</v>
      </c>
      <c r="U89" s="28">
        <f>+Tabla2[[#This Row],[META_CANDELARIA]]+Tabla2[[#This Row],[META_SANTA_FE]]+Tabla2[[#This Row],[META_MARTIRES]]+Tabla2[[#This Row],[META_SAN_CRISTOBAL]]+Tabla2[[#This Row],[META_RAFAEL_URIBE_URIBE]]+Tabla2[[#This Row],[META_ANTONIO_NARIÑO]]+Tabla2[[#This Row],[META_SUBRED]]+Tabla2[[#This Row],[META_DISTRITO]]</f>
        <v>60.011999999999993</v>
      </c>
      <c r="V89" s="29">
        <f>+Tabla2[[#This Row],[META_CENTRO_ORIENTE]]-Tabla2[[#This Row],[META_TOTAL]]</f>
        <v>-1.1999999999993349E-2</v>
      </c>
      <c r="W89" s="93">
        <v>6</v>
      </c>
      <c r="X89" s="94">
        <v>13</v>
      </c>
      <c r="Y89" s="94">
        <v>9</v>
      </c>
      <c r="Z89" s="94">
        <v>22</v>
      </c>
      <c r="AA89" s="94">
        <v>2</v>
      </c>
      <c r="AB89" s="94">
        <v>8</v>
      </c>
      <c r="AC89" s="94"/>
      <c r="AD89" s="97"/>
      <c r="AE89" s="28">
        <f>SUM(Tabla2[[#This Row],[META_CANDELARIA2]:[META_DISTRITO2]])</f>
        <v>60</v>
      </c>
      <c r="AF89" s="29">
        <f>+Tabla2[[#This Row],[META_CENTRO_ORIENTE]]-Tabla2[[#This Row],[META_TOTAL2]]</f>
        <v>0</v>
      </c>
      <c r="AH89" s="75">
        <f>+Tabla2[[#This Row],[META_CANDELARIA]]-Tabla2[[#This Row],[META_CANDELARIA2]]</f>
        <v>-3.27</v>
      </c>
      <c r="AI89" s="76">
        <f>+Tabla2[[#This Row],[META_SANTA_FE]]-Tabla2[[#This Row],[META_SANTA_FE2]]</f>
        <v>0.67999999999999972</v>
      </c>
      <c r="AJ89" s="76">
        <f>+Tabla2[[#This Row],[META_MARTIRES]]-Tabla2[[#This Row],[META_MARTIRES2]]</f>
        <v>-4.0199999999999996</v>
      </c>
      <c r="AK89" s="76">
        <f>+Tabla2[[#This Row],[META_SAN_CRISTOBAL]]-Tabla2[[#This Row],[META_SAN_CRISTOBAL2]]</f>
        <v>-8.3620000000000001</v>
      </c>
      <c r="AL89" s="76">
        <f>+Tabla2[[#This Row],[META_RAFAEL_URIBE_URIBE]]-Tabla2[[#This Row],[META_RAFAEL_URIBE_URIBE2]]</f>
        <v>14.584</v>
      </c>
      <c r="AM89" s="76">
        <f>+Tabla2[[#This Row],[META_ANTONIO_NARIÑO]]-Tabla2[[#This Row],[META_ANTONIO_NARIÑO2]]</f>
        <v>0.40000000000000036</v>
      </c>
      <c r="AN89" s="76">
        <f>+Tabla2[[#This Row],[META_SUBRED]]-Tabla2[[#This Row],[META_SUBRED2]]</f>
        <v>0</v>
      </c>
      <c r="AO89" s="79">
        <f>+Tabla2[[#This Row],[META_DISTRITO]]-Tabla2[[#This Row],[META_DISTRITO2]]</f>
        <v>0</v>
      </c>
      <c r="AP89" s="88">
        <f t="shared" si="1"/>
        <v>1.2000000000000455E-2</v>
      </c>
      <c r="AR89" s="123"/>
      <c r="AS89" s="124"/>
      <c r="AT89" s="124"/>
      <c r="AU89" s="124"/>
      <c r="AV89" s="124"/>
      <c r="AW89" s="124"/>
      <c r="AX89" s="124"/>
      <c r="AY89" s="125"/>
    </row>
    <row r="90" spans="1:51" ht="65.25" hidden="1" thickTop="1" thickBot="1">
      <c r="A90" s="20" t="s">
        <v>82</v>
      </c>
      <c r="B90" s="20" t="s">
        <v>83</v>
      </c>
      <c r="C90" s="20" t="s">
        <v>110</v>
      </c>
      <c r="D90" s="21">
        <v>77</v>
      </c>
      <c r="E90" s="20" t="s">
        <v>170</v>
      </c>
      <c r="F90" s="20" t="s">
        <v>97</v>
      </c>
      <c r="G90" s="20" t="s">
        <v>168</v>
      </c>
      <c r="H90" s="19" t="s">
        <v>59</v>
      </c>
      <c r="I90" s="19" t="s">
        <v>56</v>
      </c>
      <c r="J90" s="22">
        <v>91844</v>
      </c>
      <c r="K90" s="5">
        <v>240</v>
      </c>
      <c r="L90" s="22">
        <f>+Tabla2[[#This Row],[VALOR UNITARIO]]*Tabla2[[#This Row],[META_CENTRO_ORIENTE]]</f>
        <v>22042560</v>
      </c>
      <c r="M90" s="93">
        <f>+Tabla2[[#This Row],[META_CENTRO_ORIENTE]]*4.55/100</f>
        <v>10.92</v>
      </c>
      <c r="N90" s="94">
        <f>+Tabla2[[#This Row],[META_CENTRO_ORIENTE]]*22.8/100</f>
        <v>54.72</v>
      </c>
      <c r="O90" s="94">
        <f>+Tabla2[[#This Row],[META_CENTRO_ORIENTE]]*8.3/100</f>
        <v>19.920000000000002</v>
      </c>
      <c r="P90" s="94">
        <f>+Tabla2[[#This Row],[META_CENTRO_ORIENTE]]*22.73/100</f>
        <v>54.552</v>
      </c>
      <c r="Q90" s="94">
        <f>+Tabla2[[#This Row],[META_CENTRO_ORIENTE]]*27.64/100</f>
        <v>66.335999999999999</v>
      </c>
      <c r="R90" s="94">
        <f>+Tabla2[[#This Row],[META_CENTRO_ORIENTE]]*14/100</f>
        <v>33.6</v>
      </c>
      <c r="S90" s="94">
        <v>0</v>
      </c>
      <c r="T90" s="97">
        <v>0</v>
      </c>
      <c r="U90" s="28">
        <f>+Tabla2[[#This Row],[META_CANDELARIA]]+Tabla2[[#This Row],[META_SANTA_FE]]+Tabla2[[#This Row],[META_MARTIRES]]+Tabla2[[#This Row],[META_SAN_CRISTOBAL]]+Tabla2[[#This Row],[META_RAFAEL_URIBE_URIBE]]+Tabla2[[#This Row],[META_ANTONIO_NARIÑO]]+Tabla2[[#This Row],[META_SUBRED]]+Tabla2[[#This Row],[META_DISTRITO]]</f>
        <v>240.04799999999997</v>
      </c>
      <c r="V90" s="29">
        <f>+Tabla2[[#This Row],[META_CENTRO_ORIENTE]]-Tabla2[[#This Row],[META_TOTAL]]</f>
        <v>-4.7999999999973397E-2</v>
      </c>
      <c r="W90" s="93"/>
      <c r="X90" s="94"/>
      <c r="Y90" s="94">
        <v>240</v>
      </c>
      <c r="Z90" s="94"/>
      <c r="AA90" s="94"/>
      <c r="AB90" s="94"/>
      <c r="AC90" s="94"/>
      <c r="AD90" s="97"/>
      <c r="AE90" s="28">
        <f>SUM(Tabla2[[#This Row],[META_CANDELARIA2]:[META_DISTRITO2]])</f>
        <v>240</v>
      </c>
      <c r="AF90" s="29">
        <f>+Tabla2[[#This Row],[META_CENTRO_ORIENTE]]-Tabla2[[#This Row],[META_TOTAL2]]</f>
        <v>0</v>
      </c>
      <c r="AH90" s="75">
        <f>+Tabla2[[#This Row],[META_CANDELARIA]]-Tabla2[[#This Row],[META_CANDELARIA2]]</f>
        <v>10.92</v>
      </c>
      <c r="AI90" s="76">
        <f>+Tabla2[[#This Row],[META_SANTA_FE]]-Tabla2[[#This Row],[META_SANTA_FE2]]</f>
        <v>54.72</v>
      </c>
      <c r="AJ90" s="76">
        <f>+Tabla2[[#This Row],[META_MARTIRES]]-Tabla2[[#This Row],[META_MARTIRES2]]</f>
        <v>-220.07999999999998</v>
      </c>
      <c r="AK90" s="76">
        <f>+Tabla2[[#This Row],[META_SAN_CRISTOBAL]]-Tabla2[[#This Row],[META_SAN_CRISTOBAL2]]</f>
        <v>54.552</v>
      </c>
      <c r="AL90" s="76">
        <f>+Tabla2[[#This Row],[META_RAFAEL_URIBE_URIBE]]-Tabla2[[#This Row],[META_RAFAEL_URIBE_URIBE2]]</f>
        <v>66.335999999999999</v>
      </c>
      <c r="AM90" s="76">
        <f>+Tabla2[[#This Row],[META_ANTONIO_NARIÑO]]-Tabla2[[#This Row],[META_ANTONIO_NARIÑO2]]</f>
        <v>33.6</v>
      </c>
      <c r="AN90" s="76">
        <f>+Tabla2[[#This Row],[META_SUBRED]]-Tabla2[[#This Row],[META_SUBRED2]]</f>
        <v>0</v>
      </c>
      <c r="AO90" s="79">
        <f>+Tabla2[[#This Row],[META_DISTRITO]]-Tabla2[[#This Row],[META_DISTRITO2]]</f>
        <v>0</v>
      </c>
      <c r="AP90" s="88">
        <f t="shared" si="1"/>
        <v>4.7999999999994714E-2</v>
      </c>
      <c r="AR90" s="123"/>
      <c r="AS90" s="124"/>
      <c r="AT90" s="124"/>
      <c r="AU90" s="124"/>
      <c r="AV90" s="124"/>
      <c r="AW90" s="124"/>
      <c r="AX90" s="124"/>
      <c r="AY90" s="125"/>
    </row>
    <row r="91" spans="1:51" ht="65.25" hidden="1" thickTop="1" thickBot="1">
      <c r="A91" s="20" t="s">
        <v>82</v>
      </c>
      <c r="B91" s="20" t="s">
        <v>83</v>
      </c>
      <c r="C91" s="20" t="s">
        <v>110</v>
      </c>
      <c r="D91" s="21">
        <v>78</v>
      </c>
      <c r="E91" s="20" t="s">
        <v>171</v>
      </c>
      <c r="F91" s="20" t="s">
        <v>97</v>
      </c>
      <c r="G91" s="20" t="s">
        <v>168</v>
      </c>
      <c r="H91" s="19" t="s">
        <v>59</v>
      </c>
      <c r="I91" s="19" t="s">
        <v>74</v>
      </c>
      <c r="J91" s="22">
        <v>121585</v>
      </c>
      <c r="K91" s="5">
        <v>318.00000822469877</v>
      </c>
      <c r="L91" s="22">
        <f>+Tabla2[[#This Row],[VALOR UNITARIO]]*Tabla2[[#This Row],[META_CENTRO_ORIENTE]]</f>
        <v>38664031</v>
      </c>
      <c r="M91" s="98">
        <v>16</v>
      </c>
      <c r="N91" s="95">
        <v>75</v>
      </c>
      <c r="O91" s="95">
        <v>28</v>
      </c>
      <c r="P91" s="95">
        <v>75</v>
      </c>
      <c r="Q91" s="95">
        <v>75</v>
      </c>
      <c r="R91" s="95">
        <v>49</v>
      </c>
      <c r="S91" s="95">
        <v>0</v>
      </c>
      <c r="T91" s="96">
        <v>0</v>
      </c>
      <c r="U91" s="28">
        <f>+Tabla2[[#This Row],[META_CANDELARIA]]+Tabla2[[#This Row],[META_SANTA_FE]]+Tabla2[[#This Row],[META_MARTIRES]]+Tabla2[[#This Row],[META_SAN_CRISTOBAL]]+Tabla2[[#This Row],[META_RAFAEL_URIBE_URIBE]]+Tabla2[[#This Row],[META_ANTONIO_NARIÑO]]+Tabla2[[#This Row],[META_SUBRED]]+Tabla2[[#This Row],[META_DISTRITO]]</f>
        <v>318</v>
      </c>
      <c r="V91" s="29">
        <f>+Tabla2[[#This Row],[META_CENTRO_ORIENTE]]-Tabla2[[#This Row],[META_TOTAL]]</f>
        <v>8.2246987744838407E-6</v>
      </c>
      <c r="W91" s="98"/>
      <c r="X91" s="95"/>
      <c r="Y91" s="95"/>
      <c r="Z91" s="95"/>
      <c r="AA91" s="95"/>
      <c r="AB91" s="95">
        <v>318.000008224699</v>
      </c>
      <c r="AC91" s="95"/>
      <c r="AD91" s="96"/>
      <c r="AE91" s="28">
        <f>SUM(Tabla2[[#This Row],[META_CANDELARIA2]:[META_DISTRITO2]])</f>
        <v>318.000008224699</v>
      </c>
      <c r="AF91" s="29">
        <f>+Tabla2[[#This Row],[META_CENTRO_ORIENTE]]-Tabla2[[#This Row],[META_TOTAL2]]</f>
        <v>0</v>
      </c>
      <c r="AH91" s="80">
        <f>+Tabla2[[#This Row],[META_CANDELARIA]]-Tabla2[[#This Row],[META_CANDELARIA2]]</f>
        <v>16</v>
      </c>
      <c r="AI91" s="77">
        <f>+Tabla2[[#This Row],[META_SANTA_FE]]-Tabla2[[#This Row],[META_SANTA_FE2]]</f>
        <v>75</v>
      </c>
      <c r="AJ91" s="77">
        <f>+Tabla2[[#This Row],[META_MARTIRES]]-Tabla2[[#This Row],[META_MARTIRES2]]</f>
        <v>28</v>
      </c>
      <c r="AK91" s="77">
        <f>+Tabla2[[#This Row],[META_SAN_CRISTOBAL]]-Tabla2[[#This Row],[META_SAN_CRISTOBAL2]]</f>
        <v>75</v>
      </c>
      <c r="AL91" s="77">
        <f>+Tabla2[[#This Row],[META_RAFAEL_URIBE_URIBE]]-Tabla2[[#This Row],[META_RAFAEL_URIBE_URIBE2]]</f>
        <v>75</v>
      </c>
      <c r="AM91" s="77">
        <f>+Tabla2[[#This Row],[META_ANTONIO_NARIÑO]]-Tabla2[[#This Row],[META_ANTONIO_NARIÑO2]]</f>
        <v>-269.000008224699</v>
      </c>
      <c r="AN91" s="77">
        <f>+Tabla2[[#This Row],[META_SUBRED]]-Tabla2[[#This Row],[META_SUBRED2]]</f>
        <v>0</v>
      </c>
      <c r="AO91" s="78">
        <f>+Tabla2[[#This Row],[META_DISTRITO]]-Tabla2[[#This Row],[META_DISTRITO2]]</f>
        <v>0</v>
      </c>
      <c r="AP91" s="88">
        <f t="shared" si="1"/>
        <v>-8.2246990018575161E-6</v>
      </c>
      <c r="AR91" s="123"/>
      <c r="AS91" s="124"/>
      <c r="AT91" s="124"/>
      <c r="AU91" s="124"/>
      <c r="AV91" s="124"/>
      <c r="AW91" s="124"/>
      <c r="AX91" s="124"/>
      <c r="AY91" s="125"/>
    </row>
    <row r="92" spans="1:51" ht="65.25" hidden="1" thickTop="1" thickBot="1">
      <c r="A92" s="20" t="s">
        <v>82</v>
      </c>
      <c r="B92" s="20" t="s">
        <v>83</v>
      </c>
      <c r="C92" s="20" t="s">
        <v>110</v>
      </c>
      <c r="D92" s="21">
        <v>79</v>
      </c>
      <c r="E92" s="20" t="s">
        <v>172</v>
      </c>
      <c r="F92" s="20" t="s">
        <v>97</v>
      </c>
      <c r="G92" s="20" t="s">
        <v>168</v>
      </c>
      <c r="H92" s="19" t="s">
        <v>59</v>
      </c>
      <c r="I92" s="19" t="s">
        <v>56</v>
      </c>
      <c r="J92" s="22">
        <v>125438</v>
      </c>
      <c r="K92" s="5">
        <v>240</v>
      </c>
      <c r="L92" s="22">
        <f>+Tabla2[[#This Row],[VALOR UNITARIO]]*Tabla2[[#This Row],[META_CENTRO_ORIENTE]]</f>
        <v>30105120</v>
      </c>
      <c r="M92" s="93">
        <f>+Tabla2[[#This Row],[META_CENTRO_ORIENTE]]*4.55/100</f>
        <v>10.92</v>
      </c>
      <c r="N92" s="94">
        <f>+Tabla2[[#This Row],[META_CENTRO_ORIENTE]]*22.8/100</f>
        <v>54.72</v>
      </c>
      <c r="O92" s="94">
        <f>+Tabla2[[#This Row],[META_CENTRO_ORIENTE]]*8.3/100</f>
        <v>19.920000000000002</v>
      </c>
      <c r="P92" s="94">
        <f>+Tabla2[[#This Row],[META_CENTRO_ORIENTE]]*22.73/100</f>
        <v>54.552</v>
      </c>
      <c r="Q92" s="94">
        <f>+Tabla2[[#This Row],[META_CENTRO_ORIENTE]]*27.64/100</f>
        <v>66.335999999999999</v>
      </c>
      <c r="R92" s="94">
        <f>+Tabla2[[#This Row],[META_CENTRO_ORIENTE]]*14/100</f>
        <v>33.6</v>
      </c>
      <c r="S92" s="94">
        <v>0</v>
      </c>
      <c r="T92" s="97">
        <v>0</v>
      </c>
      <c r="U92" s="28">
        <f>+Tabla2[[#This Row],[META_CANDELARIA]]+Tabla2[[#This Row],[META_SANTA_FE]]+Tabla2[[#This Row],[META_MARTIRES]]+Tabla2[[#This Row],[META_SAN_CRISTOBAL]]+Tabla2[[#This Row],[META_RAFAEL_URIBE_URIBE]]+Tabla2[[#This Row],[META_ANTONIO_NARIÑO]]+Tabla2[[#This Row],[META_SUBRED]]+Tabla2[[#This Row],[META_DISTRITO]]</f>
        <v>240.04799999999997</v>
      </c>
      <c r="V92" s="29">
        <f>+Tabla2[[#This Row],[META_CENTRO_ORIENTE]]-Tabla2[[#This Row],[META_TOTAL]]</f>
        <v>-4.7999999999973397E-2</v>
      </c>
      <c r="W92" s="93"/>
      <c r="X92" s="94"/>
      <c r="Y92" s="94"/>
      <c r="Z92" s="94"/>
      <c r="AA92" s="94"/>
      <c r="AB92" s="94">
        <v>240</v>
      </c>
      <c r="AC92" s="94"/>
      <c r="AD92" s="97"/>
      <c r="AE92" s="28">
        <f>SUM(Tabla2[[#This Row],[META_CANDELARIA2]:[META_DISTRITO2]])</f>
        <v>240</v>
      </c>
      <c r="AF92" s="29">
        <f>+Tabla2[[#This Row],[META_CENTRO_ORIENTE]]-Tabla2[[#This Row],[META_TOTAL2]]</f>
        <v>0</v>
      </c>
      <c r="AH92" s="75">
        <f>+Tabla2[[#This Row],[META_CANDELARIA]]-Tabla2[[#This Row],[META_CANDELARIA2]]</f>
        <v>10.92</v>
      </c>
      <c r="AI92" s="76">
        <f>+Tabla2[[#This Row],[META_SANTA_FE]]-Tabla2[[#This Row],[META_SANTA_FE2]]</f>
        <v>54.72</v>
      </c>
      <c r="AJ92" s="76">
        <f>+Tabla2[[#This Row],[META_MARTIRES]]-Tabla2[[#This Row],[META_MARTIRES2]]</f>
        <v>19.920000000000002</v>
      </c>
      <c r="AK92" s="76">
        <f>+Tabla2[[#This Row],[META_SAN_CRISTOBAL]]-Tabla2[[#This Row],[META_SAN_CRISTOBAL2]]</f>
        <v>54.552</v>
      </c>
      <c r="AL92" s="76">
        <f>+Tabla2[[#This Row],[META_RAFAEL_URIBE_URIBE]]-Tabla2[[#This Row],[META_RAFAEL_URIBE_URIBE2]]</f>
        <v>66.335999999999999</v>
      </c>
      <c r="AM92" s="76">
        <f>+Tabla2[[#This Row],[META_ANTONIO_NARIÑO]]-Tabla2[[#This Row],[META_ANTONIO_NARIÑO2]]</f>
        <v>-206.4</v>
      </c>
      <c r="AN92" s="76">
        <f>+Tabla2[[#This Row],[META_SUBRED]]-Tabla2[[#This Row],[META_SUBRED2]]</f>
        <v>0</v>
      </c>
      <c r="AO92" s="79">
        <f>+Tabla2[[#This Row],[META_DISTRITO]]-Tabla2[[#This Row],[META_DISTRITO2]]</f>
        <v>0</v>
      </c>
      <c r="AP92" s="88">
        <f t="shared" si="1"/>
        <v>4.7999999999973397E-2</v>
      </c>
      <c r="AR92" s="123"/>
      <c r="AS92" s="124"/>
      <c r="AT92" s="124"/>
      <c r="AU92" s="124"/>
      <c r="AV92" s="124"/>
      <c r="AW92" s="124"/>
      <c r="AX92" s="124"/>
      <c r="AY92" s="125"/>
    </row>
    <row r="93" spans="1:51" ht="90.75" hidden="1" thickTop="1" thickBot="1">
      <c r="A93" s="20" t="s">
        <v>82</v>
      </c>
      <c r="B93" s="20" t="s">
        <v>83</v>
      </c>
      <c r="C93" s="20" t="s">
        <v>110</v>
      </c>
      <c r="D93" s="21">
        <v>80</v>
      </c>
      <c r="E93" s="20" t="s">
        <v>173</v>
      </c>
      <c r="F93" s="20" t="s">
        <v>97</v>
      </c>
      <c r="G93" s="20" t="s">
        <v>174</v>
      </c>
      <c r="H93" s="19" t="s">
        <v>59</v>
      </c>
      <c r="I93" s="19" t="s">
        <v>56</v>
      </c>
      <c r="J93" s="22">
        <v>53781</v>
      </c>
      <c r="K93" s="5">
        <v>480</v>
      </c>
      <c r="L93" s="22">
        <f>+Tabla2[[#This Row],[VALOR UNITARIO]]*Tabla2[[#This Row],[META_CENTRO_ORIENTE]]</f>
        <v>25814880</v>
      </c>
      <c r="M93" s="93">
        <v>21</v>
      </c>
      <c r="N93" s="94">
        <v>109</v>
      </c>
      <c r="O93" s="94">
        <v>40</v>
      </c>
      <c r="P93" s="94">
        <v>109</v>
      </c>
      <c r="Q93" s="94">
        <v>132</v>
      </c>
      <c r="R93" s="94">
        <v>69</v>
      </c>
      <c r="S93" s="94">
        <v>0</v>
      </c>
      <c r="T93" s="97">
        <v>0</v>
      </c>
      <c r="U93" s="28">
        <f>+Tabla2[[#This Row],[META_CANDELARIA]]+Tabla2[[#This Row],[META_SANTA_FE]]+Tabla2[[#This Row],[META_MARTIRES]]+Tabla2[[#This Row],[META_SAN_CRISTOBAL]]+Tabla2[[#This Row],[META_RAFAEL_URIBE_URIBE]]+Tabla2[[#This Row],[META_ANTONIO_NARIÑO]]+Tabla2[[#This Row],[META_SUBRED]]+Tabla2[[#This Row],[META_DISTRITO]]</f>
        <v>480</v>
      </c>
      <c r="V93" s="29">
        <f>+Tabla2[[#This Row],[META_CENTRO_ORIENTE]]-Tabla2[[#This Row],[META_TOTAL]]</f>
        <v>0</v>
      </c>
      <c r="W93" s="93"/>
      <c r="X93" s="94"/>
      <c r="Y93" s="94"/>
      <c r="Z93" s="94"/>
      <c r="AA93" s="94"/>
      <c r="AB93" s="94">
        <v>480</v>
      </c>
      <c r="AC93" s="94"/>
      <c r="AD93" s="97"/>
      <c r="AE93" s="28">
        <f>SUM(Tabla2[[#This Row],[META_CANDELARIA2]:[META_DISTRITO2]])</f>
        <v>480</v>
      </c>
      <c r="AF93" s="29">
        <f>+Tabla2[[#This Row],[META_CENTRO_ORIENTE]]-Tabla2[[#This Row],[META_TOTAL2]]</f>
        <v>0</v>
      </c>
      <c r="AH93" s="75">
        <f>+Tabla2[[#This Row],[META_CANDELARIA]]-Tabla2[[#This Row],[META_CANDELARIA2]]</f>
        <v>21</v>
      </c>
      <c r="AI93" s="76">
        <f>+Tabla2[[#This Row],[META_SANTA_FE]]-Tabla2[[#This Row],[META_SANTA_FE2]]</f>
        <v>109</v>
      </c>
      <c r="AJ93" s="76">
        <f>+Tabla2[[#This Row],[META_MARTIRES]]-Tabla2[[#This Row],[META_MARTIRES2]]</f>
        <v>40</v>
      </c>
      <c r="AK93" s="76">
        <f>+Tabla2[[#This Row],[META_SAN_CRISTOBAL]]-Tabla2[[#This Row],[META_SAN_CRISTOBAL2]]</f>
        <v>109</v>
      </c>
      <c r="AL93" s="76">
        <f>+Tabla2[[#This Row],[META_RAFAEL_URIBE_URIBE]]-Tabla2[[#This Row],[META_RAFAEL_URIBE_URIBE2]]</f>
        <v>132</v>
      </c>
      <c r="AM93" s="76">
        <f>+Tabla2[[#This Row],[META_ANTONIO_NARIÑO]]-Tabla2[[#This Row],[META_ANTONIO_NARIÑO2]]</f>
        <v>-411</v>
      </c>
      <c r="AN93" s="76">
        <f>+Tabla2[[#This Row],[META_SUBRED]]-Tabla2[[#This Row],[META_SUBRED2]]</f>
        <v>0</v>
      </c>
      <c r="AO93" s="79">
        <f>+Tabla2[[#This Row],[META_DISTRITO]]-Tabla2[[#This Row],[META_DISTRITO2]]</f>
        <v>0</v>
      </c>
      <c r="AP93" s="88">
        <f t="shared" si="1"/>
        <v>0</v>
      </c>
      <c r="AR93" s="123"/>
      <c r="AS93" s="124"/>
      <c r="AT93" s="124"/>
      <c r="AU93" s="124"/>
      <c r="AV93" s="124"/>
      <c r="AW93" s="124"/>
      <c r="AX93" s="124"/>
      <c r="AY93" s="125"/>
    </row>
    <row r="94" spans="1:51" ht="65.25" hidden="1" thickTop="1" thickBot="1">
      <c r="A94" s="20" t="s">
        <v>82</v>
      </c>
      <c r="B94" s="20" t="s">
        <v>83</v>
      </c>
      <c r="C94" s="20" t="s">
        <v>110</v>
      </c>
      <c r="D94" s="21">
        <v>81</v>
      </c>
      <c r="E94" s="20" t="s">
        <v>175</v>
      </c>
      <c r="F94" s="20" t="s">
        <v>97</v>
      </c>
      <c r="G94" s="20" t="s">
        <v>162</v>
      </c>
      <c r="H94" s="19" t="s">
        <v>59</v>
      </c>
      <c r="I94" s="19" t="s">
        <v>56</v>
      </c>
      <c r="J94" s="22">
        <v>82752</v>
      </c>
      <c r="K94" s="5">
        <v>273</v>
      </c>
      <c r="L94" s="22">
        <f>+Tabla2[[#This Row],[VALOR UNITARIO]]*Tabla2[[#This Row],[META_CENTRO_ORIENTE]]</f>
        <v>22591296</v>
      </c>
      <c r="M94" s="93">
        <v>12</v>
      </c>
      <c r="N94" s="94">
        <v>62</v>
      </c>
      <c r="O94" s="94">
        <v>24</v>
      </c>
      <c r="P94" s="94">
        <v>62</v>
      </c>
      <c r="Q94" s="94">
        <v>75</v>
      </c>
      <c r="R94" s="94">
        <v>38</v>
      </c>
      <c r="S94" s="94">
        <v>0</v>
      </c>
      <c r="T94" s="97">
        <v>0</v>
      </c>
      <c r="U94" s="28">
        <f>+Tabla2[[#This Row],[META_CANDELARIA]]+Tabla2[[#This Row],[META_SANTA_FE]]+Tabla2[[#This Row],[META_MARTIRES]]+Tabla2[[#This Row],[META_SAN_CRISTOBAL]]+Tabla2[[#This Row],[META_RAFAEL_URIBE_URIBE]]+Tabla2[[#This Row],[META_ANTONIO_NARIÑO]]+Tabla2[[#This Row],[META_SUBRED]]+Tabla2[[#This Row],[META_DISTRITO]]</f>
        <v>273</v>
      </c>
      <c r="V94" s="29">
        <f>+Tabla2[[#This Row],[META_CENTRO_ORIENTE]]-Tabla2[[#This Row],[META_TOTAL]]</f>
        <v>0</v>
      </c>
      <c r="W94" s="93">
        <v>10</v>
      </c>
      <c r="X94" s="94">
        <v>45</v>
      </c>
      <c r="Y94" s="94">
        <v>54</v>
      </c>
      <c r="Z94" s="94">
        <v>84</v>
      </c>
      <c r="AA94" s="94">
        <v>56</v>
      </c>
      <c r="AB94" s="94">
        <v>24</v>
      </c>
      <c r="AC94" s="94"/>
      <c r="AD94" s="97"/>
      <c r="AE94" s="28">
        <f>SUM(Tabla2[[#This Row],[META_CANDELARIA2]:[META_DISTRITO2]])</f>
        <v>273</v>
      </c>
      <c r="AF94" s="29">
        <f>+Tabla2[[#This Row],[META_CENTRO_ORIENTE]]-Tabla2[[#This Row],[META_TOTAL2]]</f>
        <v>0</v>
      </c>
      <c r="AH94" s="75">
        <f>+Tabla2[[#This Row],[META_CANDELARIA]]-Tabla2[[#This Row],[META_CANDELARIA2]]</f>
        <v>2</v>
      </c>
      <c r="AI94" s="76">
        <f>+Tabla2[[#This Row],[META_SANTA_FE]]-Tabla2[[#This Row],[META_SANTA_FE2]]</f>
        <v>17</v>
      </c>
      <c r="AJ94" s="76">
        <f>+Tabla2[[#This Row],[META_MARTIRES]]-Tabla2[[#This Row],[META_MARTIRES2]]</f>
        <v>-30</v>
      </c>
      <c r="AK94" s="76">
        <f>+Tabla2[[#This Row],[META_SAN_CRISTOBAL]]-Tabla2[[#This Row],[META_SAN_CRISTOBAL2]]</f>
        <v>-22</v>
      </c>
      <c r="AL94" s="76">
        <f>+Tabla2[[#This Row],[META_RAFAEL_URIBE_URIBE]]-Tabla2[[#This Row],[META_RAFAEL_URIBE_URIBE2]]</f>
        <v>19</v>
      </c>
      <c r="AM94" s="76">
        <f>+Tabla2[[#This Row],[META_ANTONIO_NARIÑO]]-Tabla2[[#This Row],[META_ANTONIO_NARIÑO2]]</f>
        <v>14</v>
      </c>
      <c r="AN94" s="76">
        <f>+Tabla2[[#This Row],[META_SUBRED]]-Tabla2[[#This Row],[META_SUBRED2]]</f>
        <v>0</v>
      </c>
      <c r="AO94" s="79">
        <f>+Tabla2[[#This Row],[META_DISTRITO]]-Tabla2[[#This Row],[META_DISTRITO2]]</f>
        <v>0</v>
      </c>
      <c r="AP94" s="88">
        <f t="shared" si="1"/>
        <v>0</v>
      </c>
      <c r="AR94" s="123"/>
      <c r="AS94" s="124"/>
      <c r="AT94" s="124"/>
      <c r="AU94" s="124"/>
      <c r="AV94" s="124"/>
      <c r="AW94" s="124"/>
      <c r="AX94" s="124"/>
      <c r="AY94" s="125"/>
    </row>
    <row r="95" spans="1:51" ht="65.25" hidden="1" thickTop="1" thickBot="1">
      <c r="A95" s="20" t="s">
        <v>82</v>
      </c>
      <c r="B95" s="20" t="s">
        <v>83</v>
      </c>
      <c r="C95" s="20" t="s">
        <v>110</v>
      </c>
      <c r="D95" s="21">
        <v>82</v>
      </c>
      <c r="E95" s="20" t="s">
        <v>176</v>
      </c>
      <c r="F95" s="20" t="s">
        <v>97</v>
      </c>
      <c r="G95" s="20" t="s">
        <v>177</v>
      </c>
      <c r="H95" s="19" t="s">
        <v>59</v>
      </c>
      <c r="I95" s="19" t="s">
        <v>56</v>
      </c>
      <c r="J95" s="22">
        <v>281078</v>
      </c>
      <c r="K95" s="5">
        <v>273</v>
      </c>
      <c r="L95" s="22">
        <f>+Tabla2[[#This Row],[VALOR UNITARIO]]*Tabla2[[#This Row],[META_CENTRO_ORIENTE]]</f>
        <v>76734294</v>
      </c>
      <c r="M95" s="93">
        <v>12</v>
      </c>
      <c r="N95" s="94">
        <v>62</v>
      </c>
      <c r="O95" s="94">
        <v>24</v>
      </c>
      <c r="P95" s="94">
        <v>62</v>
      </c>
      <c r="Q95" s="94">
        <v>75</v>
      </c>
      <c r="R95" s="94">
        <v>38</v>
      </c>
      <c r="S95" s="94">
        <v>0</v>
      </c>
      <c r="T95" s="97">
        <v>0</v>
      </c>
      <c r="U95" s="28">
        <f>+Tabla2[[#This Row],[META_CANDELARIA]]+Tabla2[[#This Row],[META_SANTA_FE]]+Tabla2[[#This Row],[META_MARTIRES]]+Tabla2[[#This Row],[META_SAN_CRISTOBAL]]+Tabla2[[#This Row],[META_RAFAEL_URIBE_URIBE]]+Tabla2[[#This Row],[META_ANTONIO_NARIÑO]]+Tabla2[[#This Row],[META_SUBRED]]+Tabla2[[#This Row],[META_DISTRITO]]</f>
        <v>273</v>
      </c>
      <c r="V95" s="29">
        <f>+Tabla2[[#This Row],[META_CENTRO_ORIENTE]]-Tabla2[[#This Row],[META_TOTAL]]</f>
        <v>0</v>
      </c>
      <c r="W95" s="93">
        <v>10</v>
      </c>
      <c r="X95" s="94">
        <v>45</v>
      </c>
      <c r="Y95" s="94">
        <v>54</v>
      </c>
      <c r="Z95" s="94">
        <v>84</v>
      </c>
      <c r="AA95" s="94">
        <v>56</v>
      </c>
      <c r="AB95" s="94">
        <v>24</v>
      </c>
      <c r="AC95" s="94"/>
      <c r="AD95" s="97"/>
      <c r="AE95" s="28">
        <f>SUM(Tabla2[[#This Row],[META_CANDELARIA2]:[META_DISTRITO2]])</f>
        <v>273</v>
      </c>
      <c r="AF95" s="29">
        <f>+Tabla2[[#This Row],[META_CENTRO_ORIENTE]]-Tabla2[[#This Row],[META_TOTAL2]]</f>
        <v>0</v>
      </c>
      <c r="AH95" s="75">
        <f>+Tabla2[[#This Row],[META_CANDELARIA]]-Tabla2[[#This Row],[META_CANDELARIA2]]</f>
        <v>2</v>
      </c>
      <c r="AI95" s="76">
        <f>+Tabla2[[#This Row],[META_SANTA_FE]]-Tabla2[[#This Row],[META_SANTA_FE2]]</f>
        <v>17</v>
      </c>
      <c r="AJ95" s="76">
        <f>+Tabla2[[#This Row],[META_MARTIRES]]-Tabla2[[#This Row],[META_MARTIRES2]]</f>
        <v>-30</v>
      </c>
      <c r="AK95" s="76">
        <f>+Tabla2[[#This Row],[META_SAN_CRISTOBAL]]-Tabla2[[#This Row],[META_SAN_CRISTOBAL2]]</f>
        <v>-22</v>
      </c>
      <c r="AL95" s="76">
        <f>+Tabla2[[#This Row],[META_RAFAEL_URIBE_URIBE]]-Tabla2[[#This Row],[META_RAFAEL_URIBE_URIBE2]]</f>
        <v>19</v>
      </c>
      <c r="AM95" s="76">
        <f>+Tabla2[[#This Row],[META_ANTONIO_NARIÑO]]-Tabla2[[#This Row],[META_ANTONIO_NARIÑO2]]</f>
        <v>14</v>
      </c>
      <c r="AN95" s="76">
        <f>+Tabla2[[#This Row],[META_SUBRED]]-Tabla2[[#This Row],[META_SUBRED2]]</f>
        <v>0</v>
      </c>
      <c r="AO95" s="79">
        <f>+Tabla2[[#This Row],[META_DISTRITO]]-Tabla2[[#This Row],[META_DISTRITO2]]</f>
        <v>0</v>
      </c>
      <c r="AP95" s="88">
        <f t="shared" si="1"/>
        <v>0</v>
      </c>
      <c r="AR95" s="123"/>
      <c r="AS95" s="124"/>
      <c r="AT95" s="124"/>
      <c r="AU95" s="124"/>
      <c r="AV95" s="124"/>
      <c r="AW95" s="124"/>
      <c r="AX95" s="124"/>
      <c r="AY95" s="125"/>
    </row>
    <row r="96" spans="1:51" ht="65.25" hidden="1" thickTop="1" thickBot="1">
      <c r="A96" s="20" t="s">
        <v>82</v>
      </c>
      <c r="B96" s="20" t="s">
        <v>83</v>
      </c>
      <c r="C96" s="20" t="s">
        <v>110</v>
      </c>
      <c r="D96" s="21">
        <v>83</v>
      </c>
      <c r="E96" s="20" t="s">
        <v>178</v>
      </c>
      <c r="F96" s="20" t="s">
        <v>97</v>
      </c>
      <c r="G96" s="20" t="s">
        <v>168</v>
      </c>
      <c r="H96" s="19" t="s">
        <v>59</v>
      </c>
      <c r="I96" s="19" t="s">
        <v>56</v>
      </c>
      <c r="J96" s="22">
        <v>70270</v>
      </c>
      <c r="K96" s="5">
        <v>41</v>
      </c>
      <c r="L96" s="22">
        <f>+Tabla2[[#This Row],[VALOR UNITARIO]]*Tabla2[[#This Row],[META_CENTRO_ORIENTE]]</f>
        <v>2881070</v>
      </c>
      <c r="M96" s="93">
        <f>+Tabla2[[#This Row],[META_CENTRO_ORIENTE]]*4.55/100</f>
        <v>1.8654999999999999</v>
      </c>
      <c r="N96" s="94">
        <f>+Tabla2[[#This Row],[META_CENTRO_ORIENTE]]*22.8/100</f>
        <v>9.3480000000000008</v>
      </c>
      <c r="O96" s="94">
        <f>+Tabla2[[#This Row],[META_CENTRO_ORIENTE]]*8.3/100</f>
        <v>3.403</v>
      </c>
      <c r="P96" s="94">
        <f>+Tabla2[[#This Row],[META_CENTRO_ORIENTE]]*22.73/100</f>
        <v>9.3193000000000001</v>
      </c>
      <c r="Q96" s="94">
        <f>+Tabla2[[#This Row],[META_CENTRO_ORIENTE]]*27.64/100</f>
        <v>11.3324</v>
      </c>
      <c r="R96" s="94">
        <f>+Tabla2[[#This Row],[META_CENTRO_ORIENTE]]*14/100</f>
        <v>5.74</v>
      </c>
      <c r="S96" s="94">
        <v>0</v>
      </c>
      <c r="T96" s="97">
        <v>0</v>
      </c>
      <c r="U96" s="28">
        <f>+Tabla2[[#This Row],[META_CANDELARIA]]+Tabla2[[#This Row],[META_SANTA_FE]]+Tabla2[[#This Row],[META_MARTIRES]]+Tabla2[[#This Row],[META_SAN_CRISTOBAL]]+Tabla2[[#This Row],[META_RAFAEL_URIBE_URIBE]]+Tabla2[[#This Row],[META_ANTONIO_NARIÑO]]+Tabla2[[#This Row],[META_SUBRED]]+Tabla2[[#This Row],[META_DISTRITO]]</f>
        <v>41.008200000000002</v>
      </c>
      <c r="V96" s="29">
        <f>+Tabla2[[#This Row],[META_CENTRO_ORIENTE]]-Tabla2[[#This Row],[META_TOTAL]]</f>
        <v>-8.2000000000022055E-3</v>
      </c>
      <c r="W96" s="93"/>
      <c r="X96" s="94">
        <v>16</v>
      </c>
      <c r="Y96" s="94">
        <v>13</v>
      </c>
      <c r="Z96" s="94">
        <v>12</v>
      </c>
      <c r="AA96" s="94"/>
      <c r="AB96" s="94"/>
      <c r="AC96" s="94"/>
      <c r="AD96" s="97"/>
      <c r="AE96" s="28">
        <f>SUM(Tabla2[[#This Row],[META_CANDELARIA2]:[META_DISTRITO2]])</f>
        <v>41</v>
      </c>
      <c r="AF96" s="29">
        <f>+Tabla2[[#This Row],[META_CENTRO_ORIENTE]]-Tabla2[[#This Row],[META_TOTAL2]]</f>
        <v>0</v>
      </c>
      <c r="AH96" s="75">
        <f>+Tabla2[[#This Row],[META_CANDELARIA]]-Tabla2[[#This Row],[META_CANDELARIA2]]</f>
        <v>1.8654999999999999</v>
      </c>
      <c r="AI96" s="76">
        <f>+Tabla2[[#This Row],[META_SANTA_FE]]-Tabla2[[#This Row],[META_SANTA_FE2]]</f>
        <v>-6.6519999999999992</v>
      </c>
      <c r="AJ96" s="76">
        <f>+Tabla2[[#This Row],[META_MARTIRES]]-Tabla2[[#This Row],[META_MARTIRES2]]</f>
        <v>-9.5969999999999995</v>
      </c>
      <c r="AK96" s="76">
        <f>+Tabla2[[#This Row],[META_SAN_CRISTOBAL]]-Tabla2[[#This Row],[META_SAN_CRISTOBAL2]]</f>
        <v>-2.6806999999999999</v>
      </c>
      <c r="AL96" s="76">
        <f>+Tabla2[[#This Row],[META_RAFAEL_URIBE_URIBE]]-Tabla2[[#This Row],[META_RAFAEL_URIBE_URIBE2]]</f>
        <v>11.3324</v>
      </c>
      <c r="AM96" s="76">
        <f>+Tabla2[[#This Row],[META_ANTONIO_NARIÑO]]-Tabla2[[#This Row],[META_ANTONIO_NARIÑO2]]</f>
        <v>5.74</v>
      </c>
      <c r="AN96" s="76">
        <f>+Tabla2[[#This Row],[META_SUBRED]]-Tabla2[[#This Row],[META_SUBRED2]]</f>
        <v>0</v>
      </c>
      <c r="AO96" s="79">
        <f>+Tabla2[[#This Row],[META_DISTRITO]]-Tabla2[[#This Row],[META_DISTRITO2]]</f>
        <v>0</v>
      </c>
      <c r="AP96" s="88">
        <f t="shared" si="1"/>
        <v>8.2000000000004292E-3</v>
      </c>
      <c r="AR96" s="123"/>
      <c r="AS96" s="124"/>
      <c r="AT96" s="124"/>
      <c r="AU96" s="124"/>
      <c r="AV96" s="124"/>
      <c r="AW96" s="124"/>
      <c r="AX96" s="124"/>
      <c r="AY96" s="125"/>
    </row>
    <row r="97" spans="1:51" ht="65.25" hidden="1" thickTop="1" thickBot="1">
      <c r="A97" s="20" t="s">
        <v>82</v>
      </c>
      <c r="B97" s="20" t="s">
        <v>83</v>
      </c>
      <c r="C97" s="20" t="s">
        <v>110</v>
      </c>
      <c r="D97" s="21">
        <v>84</v>
      </c>
      <c r="E97" s="20" t="s">
        <v>179</v>
      </c>
      <c r="F97" s="20" t="s">
        <v>97</v>
      </c>
      <c r="G97" s="20" t="s">
        <v>168</v>
      </c>
      <c r="H97" s="19" t="s">
        <v>59</v>
      </c>
      <c r="I97" s="19" t="s">
        <v>56</v>
      </c>
      <c r="J97" s="22">
        <v>105404</v>
      </c>
      <c r="K97" s="5">
        <v>272.99999051269401</v>
      </c>
      <c r="L97" s="22">
        <f>+Tabla2[[#This Row],[VALOR UNITARIO]]*Tabla2[[#This Row],[META_CENTRO_ORIENTE]]</f>
        <v>28775291</v>
      </c>
      <c r="M97" s="93">
        <v>12</v>
      </c>
      <c r="N97" s="94">
        <v>62</v>
      </c>
      <c r="O97" s="94">
        <v>24</v>
      </c>
      <c r="P97" s="94">
        <v>62</v>
      </c>
      <c r="Q97" s="94">
        <v>75</v>
      </c>
      <c r="R97" s="94">
        <v>38</v>
      </c>
      <c r="S97" s="94">
        <v>0</v>
      </c>
      <c r="T97" s="97">
        <v>0</v>
      </c>
      <c r="U97" s="28">
        <f>+Tabla2[[#This Row],[META_CANDELARIA]]+Tabla2[[#This Row],[META_SANTA_FE]]+Tabla2[[#This Row],[META_MARTIRES]]+Tabla2[[#This Row],[META_SAN_CRISTOBAL]]+Tabla2[[#This Row],[META_RAFAEL_URIBE_URIBE]]+Tabla2[[#This Row],[META_ANTONIO_NARIÑO]]+Tabla2[[#This Row],[META_SUBRED]]+Tabla2[[#This Row],[META_DISTRITO]]</f>
        <v>273</v>
      </c>
      <c r="V97" s="29">
        <f>+Tabla2[[#This Row],[META_CENTRO_ORIENTE]]-Tabla2[[#This Row],[META_TOTAL]]</f>
        <v>-9.4873059879319044E-6</v>
      </c>
      <c r="W97" s="93">
        <v>10</v>
      </c>
      <c r="X97" s="94">
        <v>35</v>
      </c>
      <c r="Y97" s="94">
        <v>64</v>
      </c>
      <c r="Z97" s="94">
        <v>84</v>
      </c>
      <c r="AA97" s="94">
        <v>56</v>
      </c>
      <c r="AB97" s="94">
        <v>23.999990512694001</v>
      </c>
      <c r="AC97" s="94"/>
      <c r="AD97" s="97"/>
      <c r="AE97" s="28">
        <f>SUM(Tabla2[[#This Row],[META_CANDELARIA2]:[META_DISTRITO2]])</f>
        <v>272.99999051269401</v>
      </c>
      <c r="AF97" s="29">
        <f>+Tabla2[[#This Row],[META_CENTRO_ORIENTE]]-Tabla2[[#This Row],[META_TOTAL2]]</f>
        <v>0</v>
      </c>
      <c r="AH97" s="75">
        <f>+Tabla2[[#This Row],[META_CANDELARIA]]-Tabla2[[#This Row],[META_CANDELARIA2]]</f>
        <v>2</v>
      </c>
      <c r="AI97" s="76">
        <f>+Tabla2[[#This Row],[META_SANTA_FE]]-Tabla2[[#This Row],[META_SANTA_FE2]]</f>
        <v>27</v>
      </c>
      <c r="AJ97" s="76">
        <f>+Tabla2[[#This Row],[META_MARTIRES]]-Tabla2[[#This Row],[META_MARTIRES2]]</f>
        <v>-40</v>
      </c>
      <c r="AK97" s="76">
        <f>+Tabla2[[#This Row],[META_SAN_CRISTOBAL]]-Tabla2[[#This Row],[META_SAN_CRISTOBAL2]]</f>
        <v>-22</v>
      </c>
      <c r="AL97" s="76">
        <f>+Tabla2[[#This Row],[META_RAFAEL_URIBE_URIBE]]-Tabla2[[#This Row],[META_RAFAEL_URIBE_URIBE2]]</f>
        <v>19</v>
      </c>
      <c r="AM97" s="76">
        <f>+Tabla2[[#This Row],[META_ANTONIO_NARIÑO]]-Tabla2[[#This Row],[META_ANTONIO_NARIÑO2]]</f>
        <v>14.000009487305999</v>
      </c>
      <c r="AN97" s="76">
        <f>+Tabla2[[#This Row],[META_SUBRED]]-Tabla2[[#This Row],[META_SUBRED2]]</f>
        <v>0</v>
      </c>
      <c r="AO97" s="79">
        <f>+Tabla2[[#This Row],[META_DISTRITO]]-Tabla2[[#This Row],[META_DISTRITO2]]</f>
        <v>0</v>
      </c>
      <c r="AP97" s="88">
        <f t="shared" si="1"/>
        <v>9.4873059985900454E-6</v>
      </c>
      <c r="AR97" s="123"/>
      <c r="AS97" s="124"/>
      <c r="AT97" s="124"/>
      <c r="AU97" s="124"/>
      <c r="AV97" s="124"/>
      <c r="AW97" s="124"/>
      <c r="AX97" s="124"/>
      <c r="AY97" s="125"/>
    </row>
    <row r="98" spans="1:51" ht="78" hidden="1" thickTop="1" thickBot="1">
      <c r="A98" s="20" t="s">
        <v>82</v>
      </c>
      <c r="B98" s="20" t="s">
        <v>83</v>
      </c>
      <c r="C98" s="20" t="s">
        <v>110</v>
      </c>
      <c r="D98" s="21">
        <v>85</v>
      </c>
      <c r="E98" s="20" t="s">
        <v>180</v>
      </c>
      <c r="F98" s="20" t="s">
        <v>97</v>
      </c>
      <c r="G98" s="20" t="s">
        <v>174</v>
      </c>
      <c r="H98" s="19" t="s">
        <v>59</v>
      </c>
      <c r="I98" s="19" t="s">
        <v>56</v>
      </c>
      <c r="J98" s="22">
        <v>35135</v>
      </c>
      <c r="K98" s="5">
        <v>480</v>
      </c>
      <c r="L98" s="22">
        <f>+Tabla2[[#This Row],[VALOR UNITARIO]]*Tabla2[[#This Row],[META_CENTRO_ORIENTE]]</f>
        <v>16864800</v>
      </c>
      <c r="M98" s="93">
        <v>21</v>
      </c>
      <c r="N98" s="94">
        <v>109</v>
      </c>
      <c r="O98" s="94">
        <v>40</v>
      </c>
      <c r="P98" s="94">
        <v>109</v>
      </c>
      <c r="Q98" s="94">
        <v>132</v>
      </c>
      <c r="R98" s="94">
        <v>69</v>
      </c>
      <c r="S98" s="94">
        <v>0</v>
      </c>
      <c r="T98" s="97">
        <v>0</v>
      </c>
      <c r="U98" s="28">
        <f>+Tabla2[[#This Row],[META_CANDELARIA]]+Tabla2[[#This Row],[META_SANTA_FE]]+Tabla2[[#This Row],[META_MARTIRES]]+Tabla2[[#This Row],[META_SAN_CRISTOBAL]]+Tabla2[[#This Row],[META_RAFAEL_URIBE_URIBE]]+Tabla2[[#This Row],[META_ANTONIO_NARIÑO]]+Tabla2[[#This Row],[META_SUBRED]]+Tabla2[[#This Row],[META_DISTRITO]]</f>
        <v>480</v>
      </c>
      <c r="V98" s="29">
        <f>+Tabla2[[#This Row],[META_CENTRO_ORIENTE]]-Tabla2[[#This Row],[META_TOTAL]]</f>
        <v>0</v>
      </c>
      <c r="W98" s="93"/>
      <c r="X98" s="94"/>
      <c r="Y98" s="94">
        <v>480</v>
      </c>
      <c r="Z98" s="94"/>
      <c r="AA98" s="94"/>
      <c r="AB98" s="94"/>
      <c r="AC98" s="94"/>
      <c r="AD98" s="97"/>
      <c r="AE98" s="28">
        <f>SUM(Tabla2[[#This Row],[META_CANDELARIA2]:[META_DISTRITO2]])</f>
        <v>480</v>
      </c>
      <c r="AF98" s="29">
        <f>+Tabla2[[#This Row],[META_CENTRO_ORIENTE]]-Tabla2[[#This Row],[META_TOTAL2]]</f>
        <v>0</v>
      </c>
      <c r="AH98" s="75">
        <f>+Tabla2[[#This Row],[META_CANDELARIA]]-Tabla2[[#This Row],[META_CANDELARIA2]]</f>
        <v>21</v>
      </c>
      <c r="AI98" s="76">
        <f>+Tabla2[[#This Row],[META_SANTA_FE]]-Tabla2[[#This Row],[META_SANTA_FE2]]</f>
        <v>109</v>
      </c>
      <c r="AJ98" s="76">
        <f>+Tabla2[[#This Row],[META_MARTIRES]]-Tabla2[[#This Row],[META_MARTIRES2]]</f>
        <v>-440</v>
      </c>
      <c r="AK98" s="76">
        <f>+Tabla2[[#This Row],[META_SAN_CRISTOBAL]]-Tabla2[[#This Row],[META_SAN_CRISTOBAL2]]</f>
        <v>109</v>
      </c>
      <c r="AL98" s="76">
        <f>+Tabla2[[#This Row],[META_RAFAEL_URIBE_URIBE]]-Tabla2[[#This Row],[META_RAFAEL_URIBE_URIBE2]]</f>
        <v>132</v>
      </c>
      <c r="AM98" s="76">
        <f>+Tabla2[[#This Row],[META_ANTONIO_NARIÑO]]-Tabla2[[#This Row],[META_ANTONIO_NARIÑO2]]</f>
        <v>69</v>
      </c>
      <c r="AN98" s="76">
        <f>+Tabla2[[#This Row],[META_SUBRED]]-Tabla2[[#This Row],[META_SUBRED2]]</f>
        <v>0</v>
      </c>
      <c r="AO98" s="79">
        <f>+Tabla2[[#This Row],[META_DISTRITO]]-Tabla2[[#This Row],[META_DISTRITO2]]</f>
        <v>0</v>
      </c>
      <c r="AP98" s="88">
        <f t="shared" si="1"/>
        <v>0</v>
      </c>
      <c r="AR98" s="123"/>
      <c r="AS98" s="124"/>
      <c r="AT98" s="124"/>
      <c r="AU98" s="124"/>
      <c r="AV98" s="124"/>
      <c r="AW98" s="124"/>
      <c r="AX98" s="124"/>
      <c r="AY98" s="125"/>
    </row>
    <row r="99" spans="1:51" ht="39.75" hidden="1" thickTop="1" thickBot="1">
      <c r="A99" s="20" t="s">
        <v>82</v>
      </c>
      <c r="B99" s="20" t="s">
        <v>181</v>
      </c>
      <c r="C99" s="20" t="s">
        <v>84</v>
      </c>
      <c r="D99" s="21">
        <v>87</v>
      </c>
      <c r="E99" s="20" t="s">
        <v>182</v>
      </c>
      <c r="F99" s="20" t="s">
        <v>86</v>
      </c>
      <c r="G99" s="20" t="s">
        <v>54</v>
      </c>
      <c r="H99" s="19" t="s">
        <v>76</v>
      </c>
      <c r="I99" s="19" t="s">
        <v>74</v>
      </c>
      <c r="J99" s="22">
        <v>25814832</v>
      </c>
      <c r="K99" s="5">
        <v>0</v>
      </c>
      <c r="L99" s="22">
        <f>+Tabla2[[#This Row],[VALOR UNITARIO]]*Tabla2[[#This Row],[META_CENTRO_ORIENTE]]</f>
        <v>0</v>
      </c>
      <c r="M99" s="93">
        <f>+Tabla2[[#This Row],[META_CENTRO_ORIENTE]]*4.55/100</f>
        <v>0</v>
      </c>
      <c r="N99" s="94">
        <f>+Tabla2[[#This Row],[META_CENTRO_ORIENTE]]*22.8/100</f>
        <v>0</v>
      </c>
      <c r="O99" s="94">
        <f>+Tabla2[[#This Row],[META_CENTRO_ORIENTE]]*8.3/100</f>
        <v>0</v>
      </c>
      <c r="P99" s="94">
        <f>+Tabla2[[#This Row],[META_CENTRO_ORIENTE]]*22.73/100</f>
        <v>0</v>
      </c>
      <c r="Q99" s="94">
        <f>+Tabla2[[#This Row],[META_CENTRO_ORIENTE]]*22.64/100</f>
        <v>0</v>
      </c>
      <c r="R99" s="94">
        <f>+Tabla2[[#This Row],[META_CENTRO_ORIENTE]]*0.14</f>
        <v>0</v>
      </c>
      <c r="S99" s="94">
        <v>0</v>
      </c>
      <c r="T99" s="97">
        <v>0</v>
      </c>
      <c r="U99" s="28">
        <f>+Tabla2[[#This Row],[META_CANDELARIA]]+Tabla2[[#This Row],[META_SANTA_FE]]+Tabla2[[#This Row],[META_MARTIRES]]+Tabla2[[#This Row],[META_SAN_CRISTOBAL]]+Tabla2[[#This Row],[META_RAFAEL_URIBE_URIBE]]+Tabla2[[#This Row],[META_ANTONIO_NARIÑO]]+Tabla2[[#This Row],[META_SUBRED]]+Tabla2[[#This Row],[META_DISTRITO]]</f>
        <v>0</v>
      </c>
      <c r="V99" s="29">
        <f>+Tabla2[[#This Row],[META_CENTRO_ORIENTE]]-Tabla2[[#This Row],[META_TOTAL]]</f>
        <v>0</v>
      </c>
      <c r="W99" s="93"/>
      <c r="X99" s="94"/>
      <c r="Y99" s="94"/>
      <c r="Z99" s="94"/>
      <c r="AA99" s="94"/>
      <c r="AB99" s="94"/>
      <c r="AC99" s="94"/>
      <c r="AD99" s="97"/>
      <c r="AE99" s="28">
        <f>SUM(Tabla2[[#This Row],[META_CANDELARIA2]:[META_DISTRITO2]])</f>
        <v>0</v>
      </c>
      <c r="AF99" s="29">
        <f>+Tabla2[[#This Row],[META_CENTRO_ORIENTE]]-Tabla2[[#This Row],[META_TOTAL2]]</f>
        <v>0</v>
      </c>
      <c r="AH99" s="75">
        <f>+Tabla2[[#This Row],[META_CANDELARIA]]-Tabla2[[#This Row],[META_CANDELARIA2]]</f>
        <v>0</v>
      </c>
      <c r="AI99" s="76">
        <f>+Tabla2[[#This Row],[META_SANTA_FE]]-Tabla2[[#This Row],[META_SANTA_FE2]]</f>
        <v>0</v>
      </c>
      <c r="AJ99" s="76">
        <f>+Tabla2[[#This Row],[META_MARTIRES]]-Tabla2[[#This Row],[META_MARTIRES2]]</f>
        <v>0</v>
      </c>
      <c r="AK99" s="76">
        <f>+Tabla2[[#This Row],[META_SAN_CRISTOBAL]]-Tabla2[[#This Row],[META_SAN_CRISTOBAL2]]</f>
        <v>0</v>
      </c>
      <c r="AL99" s="76">
        <f>+Tabla2[[#This Row],[META_RAFAEL_URIBE_URIBE]]-Tabla2[[#This Row],[META_RAFAEL_URIBE_URIBE2]]</f>
        <v>0</v>
      </c>
      <c r="AM99" s="76">
        <f>+Tabla2[[#This Row],[META_ANTONIO_NARIÑO]]-Tabla2[[#This Row],[META_ANTONIO_NARIÑO2]]</f>
        <v>0</v>
      </c>
      <c r="AN99" s="76">
        <f>+Tabla2[[#This Row],[META_SUBRED]]-Tabla2[[#This Row],[META_SUBRED2]]</f>
        <v>0</v>
      </c>
      <c r="AO99" s="79">
        <f>+Tabla2[[#This Row],[META_DISTRITO]]-Tabla2[[#This Row],[META_DISTRITO2]]</f>
        <v>0</v>
      </c>
      <c r="AP99" s="88">
        <f t="shared" si="1"/>
        <v>0</v>
      </c>
      <c r="AR99" s="123"/>
      <c r="AS99" s="124"/>
      <c r="AT99" s="124"/>
      <c r="AU99" s="124"/>
      <c r="AV99" s="124"/>
      <c r="AW99" s="124"/>
      <c r="AX99" s="124"/>
      <c r="AY99" s="125"/>
    </row>
    <row r="100" spans="1:51" ht="39.75" hidden="1" thickTop="1" thickBot="1">
      <c r="A100" s="20" t="s">
        <v>82</v>
      </c>
      <c r="B100" s="20" t="s">
        <v>181</v>
      </c>
      <c r="C100" s="20" t="s">
        <v>84</v>
      </c>
      <c r="D100" s="21">
        <v>88</v>
      </c>
      <c r="E100" s="20" t="s">
        <v>183</v>
      </c>
      <c r="F100" s="20" t="s">
        <v>86</v>
      </c>
      <c r="G100" s="20" t="s">
        <v>54</v>
      </c>
      <c r="H100" s="19" t="s">
        <v>76</v>
      </c>
      <c r="I100" s="19" t="s">
        <v>56</v>
      </c>
      <c r="J100" s="22">
        <v>19848080</v>
      </c>
      <c r="K100" s="5">
        <v>0</v>
      </c>
      <c r="L100" s="22">
        <f>+Tabla2[[#This Row],[VALOR UNITARIO]]*Tabla2[[#This Row],[META_CENTRO_ORIENTE]]</f>
        <v>0</v>
      </c>
      <c r="M100" s="93">
        <f>+Tabla2[[#This Row],[META_CENTRO_ORIENTE]]*4.55/100</f>
        <v>0</v>
      </c>
      <c r="N100" s="94">
        <f>+Tabla2[[#This Row],[META_CENTRO_ORIENTE]]*22.8/100</f>
        <v>0</v>
      </c>
      <c r="O100" s="94">
        <f>+Tabla2[[#This Row],[META_CENTRO_ORIENTE]]*8.3/100</f>
        <v>0</v>
      </c>
      <c r="P100" s="94">
        <f>+Tabla2[[#This Row],[META_CENTRO_ORIENTE]]*22.73/100</f>
        <v>0</v>
      </c>
      <c r="Q100" s="94">
        <f>+Tabla2[[#This Row],[META_CENTRO_ORIENTE]]*22.64/100</f>
        <v>0</v>
      </c>
      <c r="R100" s="94">
        <f>+Tabla2[[#This Row],[META_CENTRO_ORIENTE]]*0.14</f>
        <v>0</v>
      </c>
      <c r="S100" s="94">
        <v>0</v>
      </c>
      <c r="T100" s="97">
        <v>0</v>
      </c>
      <c r="U100" s="28">
        <f>+Tabla2[[#This Row],[META_CANDELARIA]]+Tabla2[[#This Row],[META_SANTA_FE]]+Tabla2[[#This Row],[META_MARTIRES]]+Tabla2[[#This Row],[META_SAN_CRISTOBAL]]+Tabla2[[#This Row],[META_RAFAEL_URIBE_URIBE]]+Tabla2[[#This Row],[META_ANTONIO_NARIÑO]]+Tabla2[[#This Row],[META_SUBRED]]+Tabla2[[#This Row],[META_DISTRITO]]</f>
        <v>0</v>
      </c>
      <c r="V100" s="29">
        <f>+Tabla2[[#This Row],[META_CENTRO_ORIENTE]]-Tabla2[[#This Row],[META_TOTAL]]</f>
        <v>0</v>
      </c>
      <c r="W100" s="93"/>
      <c r="X100" s="94"/>
      <c r="Y100" s="94"/>
      <c r="Z100" s="94"/>
      <c r="AA100" s="94"/>
      <c r="AB100" s="94"/>
      <c r="AC100" s="94"/>
      <c r="AD100" s="97"/>
      <c r="AE100" s="28">
        <f>SUM(Tabla2[[#This Row],[META_CANDELARIA2]:[META_DISTRITO2]])</f>
        <v>0</v>
      </c>
      <c r="AF100" s="29">
        <f>+Tabla2[[#This Row],[META_CENTRO_ORIENTE]]-Tabla2[[#This Row],[META_TOTAL2]]</f>
        <v>0</v>
      </c>
      <c r="AH100" s="75">
        <f>+Tabla2[[#This Row],[META_CANDELARIA]]-Tabla2[[#This Row],[META_CANDELARIA2]]</f>
        <v>0</v>
      </c>
      <c r="AI100" s="76">
        <f>+Tabla2[[#This Row],[META_SANTA_FE]]-Tabla2[[#This Row],[META_SANTA_FE2]]</f>
        <v>0</v>
      </c>
      <c r="AJ100" s="76">
        <f>+Tabla2[[#This Row],[META_MARTIRES]]-Tabla2[[#This Row],[META_MARTIRES2]]</f>
        <v>0</v>
      </c>
      <c r="AK100" s="76">
        <f>+Tabla2[[#This Row],[META_SAN_CRISTOBAL]]-Tabla2[[#This Row],[META_SAN_CRISTOBAL2]]</f>
        <v>0</v>
      </c>
      <c r="AL100" s="76">
        <f>+Tabla2[[#This Row],[META_RAFAEL_URIBE_URIBE]]-Tabla2[[#This Row],[META_RAFAEL_URIBE_URIBE2]]</f>
        <v>0</v>
      </c>
      <c r="AM100" s="76">
        <f>+Tabla2[[#This Row],[META_ANTONIO_NARIÑO]]-Tabla2[[#This Row],[META_ANTONIO_NARIÑO2]]</f>
        <v>0</v>
      </c>
      <c r="AN100" s="76">
        <f>+Tabla2[[#This Row],[META_SUBRED]]-Tabla2[[#This Row],[META_SUBRED2]]</f>
        <v>0</v>
      </c>
      <c r="AO100" s="79">
        <f>+Tabla2[[#This Row],[META_DISTRITO]]-Tabla2[[#This Row],[META_DISTRITO2]]</f>
        <v>0</v>
      </c>
      <c r="AP100" s="88">
        <f t="shared" si="1"/>
        <v>0</v>
      </c>
      <c r="AR100" s="123"/>
      <c r="AS100" s="124"/>
      <c r="AT100" s="124"/>
      <c r="AU100" s="124"/>
      <c r="AV100" s="124"/>
      <c r="AW100" s="124"/>
      <c r="AX100" s="124"/>
      <c r="AY100" s="125"/>
    </row>
    <row r="101" spans="1:51" ht="39.75" hidden="1" thickTop="1" thickBot="1">
      <c r="A101" s="20" t="s">
        <v>82</v>
      </c>
      <c r="B101" s="20" t="s">
        <v>181</v>
      </c>
      <c r="C101" s="20" t="s">
        <v>84</v>
      </c>
      <c r="D101" s="21">
        <v>89</v>
      </c>
      <c r="E101" s="20" t="s">
        <v>184</v>
      </c>
      <c r="F101" s="20" t="s">
        <v>86</v>
      </c>
      <c r="G101" s="20" t="s">
        <v>54</v>
      </c>
      <c r="H101" s="19" t="s">
        <v>76</v>
      </c>
      <c r="I101" s="19" t="s">
        <v>56</v>
      </c>
      <c r="J101" s="22">
        <v>33729408</v>
      </c>
      <c r="K101" s="5">
        <v>3</v>
      </c>
      <c r="L101" s="22">
        <f>+Tabla2[[#This Row],[VALOR UNITARIO]]*Tabla2[[#This Row],[META_CENTRO_ORIENTE]]</f>
        <v>101188224</v>
      </c>
      <c r="M101" s="93">
        <v>0</v>
      </c>
      <c r="N101" s="94">
        <v>0</v>
      </c>
      <c r="O101" s="94">
        <v>0</v>
      </c>
      <c r="P101" s="94">
        <v>0</v>
      </c>
      <c r="Q101" s="94">
        <v>0</v>
      </c>
      <c r="R101" s="94">
        <v>0</v>
      </c>
      <c r="S101" s="94">
        <v>0</v>
      </c>
      <c r="T101" s="97">
        <v>3</v>
      </c>
      <c r="U101" s="28">
        <f>+Tabla2[[#This Row],[META_CANDELARIA]]+Tabla2[[#This Row],[META_SANTA_FE]]+Tabla2[[#This Row],[META_MARTIRES]]+Tabla2[[#This Row],[META_SAN_CRISTOBAL]]+Tabla2[[#This Row],[META_RAFAEL_URIBE_URIBE]]+Tabla2[[#This Row],[META_ANTONIO_NARIÑO]]+Tabla2[[#This Row],[META_SUBRED]]+Tabla2[[#This Row],[META_DISTRITO]]</f>
        <v>3</v>
      </c>
      <c r="V101" s="29">
        <f>+Tabla2[[#This Row],[META_CENTRO_ORIENTE]]-Tabla2[[#This Row],[META_TOTAL]]</f>
        <v>0</v>
      </c>
      <c r="W101" s="93"/>
      <c r="X101" s="94"/>
      <c r="Y101" s="94"/>
      <c r="Z101" s="94"/>
      <c r="AA101" s="94"/>
      <c r="AB101" s="94"/>
      <c r="AC101" s="94"/>
      <c r="AD101" s="97">
        <v>3</v>
      </c>
      <c r="AE101" s="28">
        <f>SUM(Tabla2[[#This Row],[META_CANDELARIA2]:[META_DISTRITO2]])</f>
        <v>3</v>
      </c>
      <c r="AF101" s="29">
        <f>+Tabla2[[#This Row],[META_CENTRO_ORIENTE]]-Tabla2[[#This Row],[META_TOTAL2]]</f>
        <v>0</v>
      </c>
      <c r="AH101" s="75">
        <f>+Tabla2[[#This Row],[META_CANDELARIA]]-Tabla2[[#This Row],[META_CANDELARIA2]]</f>
        <v>0</v>
      </c>
      <c r="AI101" s="76">
        <f>+Tabla2[[#This Row],[META_SANTA_FE]]-Tabla2[[#This Row],[META_SANTA_FE2]]</f>
        <v>0</v>
      </c>
      <c r="AJ101" s="76">
        <f>+Tabla2[[#This Row],[META_MARTIRES]]-Tabla2[[#This Row],[META_MARTIRES2]]</f>
        <v>0</v>
      </c>
      <c r="AK101" s="76">
        <f>+Tabla2[[#This Row],[META_SAN_CRISTOBAL]]-Tabla2[[#This Row],[META_SAN_CRISTOBAL2]]</f>
        <v>0</v>
      </c>
      <c r="AL101" s="76">
        <f>+Tabla2[[#This Row],[META_RAFAEL_URIBE_URIBE]]-Tabla2[[#This Row],[META_RAFAEL_URIBE_URIBE2]]</f>
        <v>0</v>
      </c>
      <c r="AM101" s="76">
        <f>+Tabla2[[#This Row],[META_ANTONIO_NARIÑO]]-Tabla2[[#This Row],[META_ANTONIO_NARIÑO2]]</f>
        <v>0</v>
      </c>
      <c r="AN101" s="76">
        <f>+Tabla2[[#This Row],[META_SUBRED]]-Tabla2[[#This Row],[META_SUBRED2]]</f>
        <v>0</v>
      </c>
      <c r="AO101" s="79">
        <f>+Tabla2[[#This Row],[META_DISTRITO]]-Tabla2[[#This Row],[META_DISTRITO2]]</f>
        <v>0</v>
      </c>
      <c r="AP101" s="88">
        <f t="shared" si="1"/>
        <v>0</v>
      </c>
      <c r="AR101" s="123"/>
      <c r="AS101" s="124"/>
      <c r="AT101" s="124"/>
      <c r="AU101" s="124"/>
      <c r="AV101" s="124"/>
      <c r="AW101" s="124"/>
      <c r="AX101" s="124"/>
      <c r="AY101" s="125"/>
    </row>
    <row r="102" spans="1:51" ht="39.75" hidden="1" thickTop="1" thickBot="1">
      <c r="A102" s="20" t="s">
        <v>82</v>
      </c>
      <c r="B102" s="20" t="s">
        <v>181</v>
      </c>
      <c r="C102" s="20" t="s">
        <v>84</v>
      </c>
      <c r="D102" s="21">
        <v>90</v>
      </c>
      <c r="E102" s="20" t="s">
        <v>185</v>
      </c>
      <c r="F102" s="20" t="s">
        <v>86</v>
      </c>
      <c r="G102" s="20" t="s">
        <v>54</v>
      </c>
      <c r="H102" s="19" t="s">
        <v>76</v>
      </c>
      <c r="I102" s="19" t="s">
        <v>56</v>
      </c>
      <c r="J102" s="22">
        <v>11243136</v>
      </c>
      <c r="K102" s="5">
        <v>0</v>
      </c>
      <c r="L102" s="22">
        <f>+Tabla2[[#This Row],[VALOR UNITARIO]]*Tabla2[[#This Row],[META_CENTRO_ORIENTE]]</f>
        <v>0</v>
      </c>
      <c r="M102" s="93">
        <f>+Tabla2[[#This Row],[META_CENTRO_ORIENTE]]*4.55/100</f>
        <v>0</v>
      </c>
      <c r="N102" s="94">
        <f>+Tabla2[[#This Row],[META_CENTRO_ORIENTE]]*22.8/100</f>
        <v>0</v>
      </c>
      <c r="O102" s="94">
        <f>+Tabla2[[#This Row],[META_CENTRO_ORIENTE]]*8.3/100</f>
        <v>0</v>
      </c>
      <c r="P102" s="94">
        <f>+Tabla2[[#This Row],[META_CENTRO_ORIENTE]]*22.73/100</f>
        <v>0</v>
      </c>
      <c r="Q102" s="94">
        <f>+Tabla2[[#This Row],[META_CENTRO_ORIENTE]]*22.64/100</f>
        <v>0</v>
      </c>
      <c r="R102" s="94">
        <f>+Tabla2[[#This Row],[META_CENTRO_ORIENTE]]*0.14</f>
        <v>0</v>
      </c>
      <c r="S102" s="94">
        <v>0</v>
      </c>
      <c r="T102" s="97">
        <v>0</v>
      </c>
      <c r="U102" s="28">
        <f>+Tabla2[[#This Row],[META_CANDELARIA]]+Tabla2[[#This Row],[META_SANTA_FE]]+Tabla2[[#This Row],[META_MARTIRES]]+Tabla2[[#This Row],[META_SAN_CRISTOBAL]]+Tabla2[[#This Row],[META_RAFAEL_URIBE_URIBE]]+Tabla2[[#This Row],[META_ANTONIO_NARIÑO]]+Tabla2[[#This Row],[META_SUBRED]]+Tabla2[[#This Row],[META_DISTRITO]]</f>
        <v>0</v>
      </c>
      <c r="V102" s="29">
        <f>+Tabla2[[#This Row],[META_CENTRO_ORIENTE]]-Tabla2[[#This Row],[META_TOTAL]]</f>
        <v>0</v>
      </c>
      <c r="W102" s="93"/>
      <c r="X102" s="94"/>
      <c r="Y102" s="94"/>
      <c r="Z102" s="94"/>
      <c r="AA102" s="94"/>
      <c r="AB102" s="94"/>
      <c r="AC102" s="94"/>
      <c r="AD102" s="97"/>
      <c r="AE102" s="28">
        <f>SUM(Tabla2[[#This Row],[META_CANDELARIA2]:[META_DISTRITO2]])</f>
        <v>0</v>
      </c>
      <c r="AF102" s="29">
        <f>+Tabla2[[#This Row],[META_CENTRO_ORIENTE]]-Tabla2[[#This Row],[META_TOTAL2]]</f>
        <v>0</v>
      </c>
      <c r="AH102" s="75">
        <f>+Tabla2[[#This Row],[META_CANDELARIA]]-Tabla2[[#This Row],[META_CANDELARIA2]]</f>
        <v>0</v>
      </c>
      <c r="AI102" s="76">
        <f>+Tabla2[[#This Row],[META_SANTA_FE]]-Tabla2[[#This Row],[META_SANTA_FE2]]</f>
        <v>0</v>
      </c>
      <c r="AJ102" s="76">
        <f>+Tabla2[[#This Row],[META_MARTIRES]]-Tabla2[[#This Row],[META_MARTIRES2]]</f>
        <v>0</v>
      </c>
      <c r="AK102" s="76">
        <f>+Tabla2[[#This Row],[META_SAN_CRISTOBAL]]-Tabla2[[#This Row],[META_SAN_CRISTOBAL2]]</f>
        <v>0</v>
      </c>
      <c r="AL102" s="76">
        <f>+Tabla2[[#This Row],[META_RAFAEL_URIBE_URIBE]]-Tabla2[[#This Row],[META_RAFAEL_URIBE_URIBE2]]</f>
        <v>0</v>
      </c>
      <c r="AM102" s="76">
        <f>+Tabla2[[#This Row],[META_ANTONIO_NARIÑO]]-Tabla2[[#This Row],[META_ANTONIO_NARIÑO2]]</f>
        <v>0</v>
      </c>
      <c r="AN102" s="76">
        <f>+Tabla2[[#This Row],[META_SUBRED]]-Tabla2[[#This Row],[META_SUBRED2]]</f>
        <v>0</v>
      </c>
      <c r="AO102" s="79">
        <f>+Tabla2[[#This Row],[META_DISTRITO]]-Tabla2[[#This Row],[META_DISTRITO2]]</f>
        <v>0</v>
      </c>
      <c r="AP102" s="88">
        <f t="shared" si="1"/>
        <v>0</v>
      </c>
      <c r="AR102" s="123"/>
      <c r="AS102" s="124"/>
      <c r="AT102" s="124"/>
      <c r="AU102" s="124"/>
      <c r="AV102" s="124"/>
      <c r="AW102" s="124"/>
      <c r="AX102" s="124"/>
      <c r="AY102" s="125"/>
    </row>
    <row r="103" spans="1:51" ht="39.75" hidden="1" thickTop="1" thickBot="1">
      <c r="A103" s="20" t="s">
        <v>82</v>
      </c>
      <c r="B103" s="20" t="s">
        <v>181</v>
      </c>
      <c r="C103" s="20" t="s">
        <v>84</v>
      </c>
      <c r="D103" s="21">
        <v>91</v>
      </c>
      <c r="E103" s="20" t="s">
        <v>186</v>
      </c>
      <c r="F103" s="20" t="s">
        <v>86</v>
      </c>
      <c r="G103" s="20" t="s">
        <v>54</v>
      </c>
      <c r="H103" s="19" t="s">
        <v>76</v>
      </c>
      <c r="I103" s="19" t="s">
        <v>74</v>
      </c>
      <c r="J103" s="22">
        <v>19305648</v>
      </c>
      <c r="K103" s="5">
        <v>0</v>
      </c>
      <c r="L103" s="22">
        <f>+Tabla2[[#This Row],[VALOR UNITARIO]]*Tabla2[[#This Row],[META_CENTRO_ORIENTE]]</f>
        <v>0</v>
      </c>
      <c r="M103" s="93">
        <f>+Tabla2[[#This Row],[META_CENTRO_ORIENTE]]*4.55/100</f>
        <v>0</v>
      </c>
      <c r="N103" s="94">
        <f>+Tabla2[[#This Row],[META_CENTRO_ORIENTE]]*22.8/100</f>
        <v>0</v>
      </c>
      <c r="O103" s="94">
        <f>+Tabla2[[#This Row],[META_CENTRO_ORIENTE]]*8.3/100</f>
        <v>0</v>
      </c>
      <c r="P103" s="94">
        <f>+Tabla2[[#This Row],[META_CENTRO_ORIENTE]]*22.73/100</f>
        <v>0</v>
      </c>
      <c r="Q103" s="94">
        <f>+Tabla2[[#This Row],[META_CENTRO_ORIENTE]]*22.64/100</f>
        <v>0</v>
      </c>
      <c r="R103" s="94">
        <f>+Tabla2[[#This Row],[META_CENTRO_ORIENTE]]*0.14</f>
        <v>0</v>
      </c>
      <c r="S103" s="94">
        <v>0</v>
      </c>
      <c r="T103" s="97">
        <v>0</v>
      </c>
      <c r="U103" s="28">
        <f>+Tabla2[[#This Row],[META_CANDELARIA]]+Tabla2[[#This Row],[META_SANTA_FE]]+Tabla2[[#This Row],[META_MARTIRES]]+Tabla2[[#This Row],[META_SAN_CRISTOBAL]]+Tabla2[[#This Row],[META_RAFAEL_URIBE_URIBE]]+Tabla2[[#This Row],[META_ANTONIO_NARIÑO]]+Tabla2[[#This Row],[META_SUBRED]]+Tabla2[[#This Row],[META_DISTRITO]]</f>
        <v>0</v>
      </c>
      <c r="V103" s="29">
        <f>+Tabla2[[#This Row],[META_CENTRO_ORIENTE]]-Tabla2[[#This Row],[META_TOTAL]]</f>
        <v>0</v>
      </c>
      <c r="W103" s="93"/>
      <c r="X103" s="94"/>
      <c r="Y103" s="94"/>
      <c r="Z103" s="94"/>
      <c r="AA103" s="94"/>
      <c r="AB103" s="94"/>
      <c r="AC103" s="94"/>
      <c r="AD103" s="97"/>
      <c r="AE103" s="28">
        <f>SUM(Tabla2[[#This Row],[META_CANDELARIA2]:[META_DISTRITO2]])</f>
        <v>0</v>
      </c>
      <c r="AF103" s="29">
        <f>+Tabla2[[#This Row],[META_CENTRO_ORIENTE]]-Tabla2[[#This Row],[META_TOTAL2]]</f>
        <v>0</v>
      </c>
      <c r="AH103" s="75">
        <f>+Tabla2[[#This Row],[META_CANDELARIA]]-Tabla2[[#This Row],[META_CANDELARIA2]]</f>
        <v>0</v>
      </c>
      <c r="AI103" s="76">
        <f>+Tabla2[[#This Row],[META_SANTA_FE]]-Tabla2[[#This Row],[META_SANTA_FE2]]</f>
        <v>0</v>
      </c>
      <c r="AJ103" s="76">
        <f>+Tabla2[[#This Row],[META_MARTIRES]]-Tabla2[[#This Row],[META_MARTIRES2]]</f>
        <v>0</v>
      </c>
      <c r="AK103" s="76">
        <f>+Tabla2[[#This Row],[META_SAN_CRISTOBAL]]-Tabla2[[#This Row],[META_SAN_CRISTOBAL2]]</f>
        <v>0</v>
      </c>
      <c r="AL103" s="76">
        <f>+Tabla2[[#This Row],[META_RAFAEL_URIBE_URIBE]]-Tabla2[[#This Row],[META_RAFAEL_URIBE_URIBE2]]</f>
        <v>0</v>
      </c>
      <c r="AM103" s="76">
        <f>+Tabla2[[#This Row],[META_ANTONIO_NARIÑO]]-Tabla2[[#This Row],[META_ANTONIO_NARIÑO2]]</f>
        <v>0</v>
      </c>
      <c r="AN103" s="76">
        <f>+Tabla2[[#This Row],[META_SUBRED]]-Tabla2[[#This Row],[META_SUBRED2]]</f>
        <v>0</v>
      </c>
      <c r="AO103" s="79">
        <f>+Tabla2[[#This Row],[META_DISTRITO]]-Tabla2[[#This Row],[META_DISTRITO2]]</f>
        <v>0</v>
      </c>
      <c r="AP103" s="88">
        <f t="shared" si="1"/>
        <v>0</v>
      </c>
      <c r="AR103" s="123"/>
      <c r="AS103" s="124"/>
      <c r="AT103" s="124"/>
      <c r="AU103" s="124"/>
      <c r="AV103" s="124"/>
      <c r="AW103" s="124"/>
      <c r="AX103" s="124"/>
      <c r="AY103" s="125"/>
    </row>
    <row r="104" spans="1:51" ht="82.5" hidden="1" customHeight="1">
      <c r="A104" s="20" t="s">
        <v>82</v>
      </c>
      <c r="B104" s="20" t="s">
        <v>187</v>
      </c>
      <c r="C104" s="20" t="s">
        <v>84</v>
      </c>
      <c r="D104" s="21">
        <v>92</v>
      </c>
      <c r="E104" s="20" t="s">
        <v>188</v>
      </c>
      <c r="F104" s="20" t="s">
        <v>86</v>
      </c>
      <c r="G104" s="20" t="s">
        <v>87</v>
      </c>
      <c r="H104" s="19" t="s">
        <v>59</v>
      </c>
      <c r="I104" s="19" t="s">
        <v>56</v>
      </c>
      <c r="J104" s="22">
        <v>372151</v>
      </c>
      <c r="K104" s="5">
        <v>180</v>
      </c>
      <c r="L104" s="22">
        <f>+Tabla2[[#This Row],[VALOR UNITARIO]]*Tabla2[[#This Row],[META_CENTRO_ORIENTE]]</f>
        <v>66987180</v>
      </c>
      <c r="M104" s="93">
        <f>+Tabla2[[#This Row],[META_CENTRO_ORIENTE]]*4.55/100</f>
        <v>8.19</v>
      </c>
      <c r="N104" s="94">
        <f>+Tabla2[[#This Row],[META_CENTRO_ORIENTE]]*22.8/100</f>
        <v>41.04</v>
      </c>
      <c r="O104" s="94">
        <f>+Tabla2[[#This Row],[META_CENTRO_ORIENTE]]*8.3/100</f>
        <v>14.940000000000003</v>
      </c>
      <c r="P104" s="94">
        <f>+Tabla2[[#This Row],[META_CENTRO_ORIENTE]]*22.73/100</f>
        <v>40.914000000000001</v>
      </c>
      <c r="Q104" s="94">
        <f>+Tabla2[[#This Row],[META_CENTRO_ORIENTE]]*27.64/100</f>
        <v>49.751999999999995</v>
      </c>
      <c r="R104" s="94">
        <f>+Tabla2[[#This Row],[META_CENTRO_ORIENTE]]*14/100</f>
        <v>25.2</v>
      </c>
      <c r="S104" s="94">
        <v>0</v>
      </c>
      <c r="T104" s="97">
        <v>0</v>
      </c>
      <c r="U104" s="28">
        <f>+Tabla2[[#This Row],[META_CANDELARIA]]+Tabla2[[#This Row],[META_SANTA_FE]]+Tabla2[[#This Row],[META_MARTIRES]]+Tabla2[[#This Row],[META_SAN_CRISTOBAL]]+Tabla2[[#This Row],[META_RAFAEL_URIBE_URIBE]]+Tabla2[[#This Row],[META_ANTONIO_NARIÑO]]+Tabla2[[#This Row],[META_SUBRED]]+Tabla2[[#This Row],[META_DISTRITO]]</f>
        <v>180.036</v>
      </c>
      <c r="V104" s="29">
        <f>+Tabla2[[#This Row],[META_CENTRO_ORIENTE]]-Tabla2[[#This Row],[META_TOTAL]]</f>
        <v>-3.6000000000001364E-2</v>
      </c>
      <c r="W104" s="93">
        <v>25</v>
      </c>
      <c r="X104" s="94">
        <v>34</v>
      </c>
      <c r="Y104" s="94">
        <v>23</v>
      </c>
      <c r="Z104" s="94">
        <v>34</v>
      </c>
      <c r="AA104" s="94">
        <v>52</v>
      </c>
      <c r="AB104" s="94">
        <v>12</v>
      </c>
      <c r="AC104" s="94"/>
      <c r="AD104" s="97"/>
      <c r="AE104" s="28">
        <f>SUM(Tabla2[[#This Row],[META_CANDELARIA2]:[META_DISTRITO2]])</f>
        <v>180</v>
      </c>
      <c r="AF104" s="29">
        <f>+Tabla2[[#This Row],[META_CENTRO_ORIENTE]]-Tabla2[[#This Row],[META_TOTAL2]]</f>
        <v>0</v>
      </c>
      <c r="AH104" s="75">
        <f>+Tabla2[[#This Row],[META_CANDELARIA]]-Tabla2[[#This Row],[META_CANDELARIA2]]</f>
        <v>-16.810000000000002</v>
      </c>
      <c r="AI104" s="76">
        <f>+Tabla2[[#This Row],[META_SANTA_FE]]-Tabla2[[#This Row],[META_SANTA_FE2]]</f>
        <v>7.0399999999999991</v>
      </c>
      <c r="AJ104" s="76">
        <f>+Tabla2[[#This Row],[META_MARTIRES]]-Tabla2[[#This Row],[META_MARTIRES2]]</f>
        <v>-8.0599999999999969</v>
      </c>
      <c r="AK104" s="76">
        <f>+Tabla2[[#This Row],[META_SAN_CRISTOBAL]]-Tabla2[[#This Row],[META_SAN_CRISTOBAL2]]</f>
        <v>6.9140000000000015</v>
      </c>
      <c r="AL104" s="76">
        <f>+Tabla2[[#This Row],[META_RAFAEL_URIBE_URIBE]]-Tabla2[[#This Row],[META_RAFAEL_URIBE_URIBE2]]</f>
        <v>-2.2480000000000047</v>
      </c>
      <c r="AM104" s="76">
        <f>+Tabla2[[#This Row],[META_ANTONIO_NARIÑO]]-Tabla2[[#This Row],[META_ANTONIO_NARIÑO2]]</f>
        <v>13.2</v>
      </c>
      <c r="AN104" s="76">
        <f>+Tabla2[[#This Row],[META_SUBRED]]-Tabla2[[#This Row],[META_SUBRED2]]</f>
        <v>0</v>
      </c>
      <c r="AO104" s="79">
        <f>+Tabla2[[#This Row],[META_DISTRITO]]-Tabla2[[#This Row],[META_DISTRITO2]]</f>
        <v>0</v>
      </c>
      <c r="AP104" s="88">
        <f t="shared" si="1"/>
        <v>3.5999999999997812E-2</v>
      </c>
      <c r="AR104" s="126" t="s">
        <v>189</v>
      </c>
      <c r="AS104" s="127"/>
      <c r="AT104" s="127"/>
      <c r="AU104" s="127"/>
      <c r="AV104" s="127"/>
      <c r="AW104" s="127"/>
      <c r="AX104" s="127"/>
      <c r="AY104" s="128"/>
    </row>
    <row r="105" spans="1:51" ht="65.25" hidden="1" thickTop="1" thickBot="1">
      <c r="A105" s="20" t="s">
        <v>82</v>
      </c>
      <c r="B105" s="20" t="s">
        <v>187</v>
      </c>
      <c r="C105" s="20" t="s">
        <v>110</v>
      </c>
      <c r="D105" s="21">
        <v>93</v>
      </c>
      <c r="E105" s="20" t="s">
        <v>190</v>
      </c>
      <c r="F105" s="20" t="s">
        <v>86</v>
      </c>
      <c r="G105" s="20" t="s">
        <v>87</v>
      </c>
      <c r="H105" s="19" t="s">
        <v>59</v>
      </c>
      <c r="I105" s="19" t="s">
        <v>56</v>
      </c>
      <c r="J105" s="22">
        <v>372151</v>
      </c>
      <c r="K105" s="5">
        <v>90</v>
      </c>
      <c r="L105" s="22">
        <f>+Tabla2[[#This Row],[VALOR UNITARIO]]*Tabla2[[#This Row],[META_CENTRO_ORIENTE]]</f>
        <v>33493590</v>
      </c>
      <c r="M105" s="93">
        <f>+Tabla2[[#This Row],[META_CENTRO_ORIENTE]]*4.55/100</f>
        <v>4.0949999999999998</v>
      </c>
      <c r="N105" s="94">
        <f>+Tabla2[[#This Row],[META_CENTRO_ORIENTE]]*22.8/100</f>
        <v>20.52</v>
      </c>
      <c r="O105" s="94">
        <f>+Tabla2[[#This Row],[META_CENTRO_ORIENTE]]*8.3/100</f>
        <v>7.4700000000000015</v>
      </c>
      <c r="P105" s="94">
        <f>+Tabla2[[#This Row],[META_CENTRO_ORIENTE]]*22.73/100</f>
        <v>20.457000000000001</v>
      </c>
      <c r="Q105" s="94">
        <f>+Tabla2[[#This Row],[META_CENTRO_ORIENTE]]*27.64/100</f>
        <v>24.875999999999998</v>
      </c>
      <c r="R105" s="94">
        <f>+Tabla2[[#This Row],[META_CENTRO_ORIENTE]]*14/100</f>
        <v>12.6</v>
      </c>
      <c r="S105" s="94">
        <v>0</v>
      </c>
      <c r="T105" s="97">
        <v>0</v>
      </c>
      <c r="U105" s="28">
        <f>+Tabla2[[#This Row],[META_CANDELARIA]]+Tabla2[[#This Row],[META_SANTA_FE]]+Tabla2[[#This Row],[META_MARTIRES]]+Tabla2[[#This Row],[META_SAN_CRISTOBAL]]+Tabla2[[#This Row],[META_RAFAEL_URIBE_URIBE]]+Tabla2[[#This Row],[META_ANTONIO_NARIÑO]]+Tabla2[[#This Row],[META_SUBRED]]+Tabla2[[#This Row],[META_DISTRITO]]</f>
        <v>90.018000000000001</v>
      </c>
      <c r="V105" s="29">
        <f>+Tabla2[[#This Row],[META_CENTRO_ORIENTE]]-Tabla2[[#This Row],[META_TOTAL]]</f>
        <v>-1.8000000000000682E-2</v>
      </c>
      <c r="W105" s="93">
        <v>11</v>
      </c>
      <c r="X105" s="94">
        <v>15</v>
      </c>
      <c r="Y105" s="94">
        <v>15</v>
      </c>
      <c r="Z105" s="94">
        <v>19</v>
      </c>
      <c r="AA105" s="94">
        <v>15</v>
      </c>
      <c r="AB105" s="94">
        <v>15</v>
      </c>
      <c r="AC105" s="94"/>
      <c r="AD105" s="97"/>
      <c r="AE105" s="28">
        <f>SUM(Tabla2[[#This Row],[META_CANDELARIA2]:[META_DISTRITO2]])</f>
        <v>90</v>
      </c>
      <c r="AF105" s="29">
        <f>+Tabla2[[#This Row],[META_CENTRO_ORIENTE]]-Tabla2[[#This Row],[META_TOTAL2]]</f>
        <v>0</v>
      </c>
      <c r="AH105" s="75">
        <f>+Tabla2[[#This Row],[META_CANDELARIA]]-Tabla2[[#This Row],[META_CANDELARIA2]]</f>
        <v>-6.9050000000000002</v>
      </c>
      <c r="AI105" s="76">
        <f>+Tabla2[[#This Row],[META_SANTA_FE]]-Tabla2[[#This Row],[META_SANTA_FE2]]</f>
        <v>5.52</v>
      </c>
      <c r="AJ105" s="76">
        <f>+Tabla2[[#This Row],[META_MARTIRES]]-Tabla2[[#This Row],[META_MARTIRES2]]</f>
        <v>-7.5299999999999985</v>
      </c>
      <c r="AK105" s="76">
        <f>+Tabla2[[#This Row],[META_SAN_CRISTOBAL]]-Tabla2[[#This Row],[META_SAN_CRISTOBAL2]]</f>
        <v>1.4570000000000007</v>
      </c>
      <c r="AL105" s="76">
        <f>+Tabla2[[#This Row],[META_RAFAEL_URIBE_URIBE]]-Tabla2[[#This Row],[META_RAFAEL_URIBE_URIBE2]]</f>
        <v>9.8759999999999977</v>
      </c>
      <c r="AM105" s="76">
        <f>+Tabla2[[#This Row],[META_ANTONIO_NARIÑO]]-Tabla2[[#This Row],[META_ANTONIO_NARIÑO2]]</f>
        <v>-2.4000000000000004</v>
      </c>
      <c r="AN105" s="76">
        <f>+Tabla2[[#This Row],[META_SUBRED]]-Tabla2[[#This Row],[META_SUBRED2]]</f>
        <v>0</v>
      </c>
      <c r="AO105" s="79">
        <f>+Tabla2[[#This Row],[META_DISTRITO]]-Tabla2[[#This Row],[META_DISTRITO2]]</f>
        <v>0</v>
      </c>
      <c r="AP105" s="88">
        <f t="shared" si="1"/>
        <v>1.7999999999998906E-2</v>
      </c>
      <c r="AR105" s="126" t="s">
        <v>191</v>
      </c>
      <c r="AS105" s="127"/>
      <c r="AT105" s="127"/>
      <c r="AU105" s="127"/>
      <c r="AV105" s="127"/>
      <c r="AW105" s="127"/>
      <c r="AX105" s="127"/>
      <c r="AY105" s="128"/>
    </row>
    <row r="106" spans="1:51" ht="39.75" hidden="1" thickTop="1" thickBot="1">
      <c r="A106" s="20" t="s">
        <v>82</v>
      </c>
      <c r="B106" s="20" t="s">
        <v>187</v>
      </c>
      <c r="C106" s="20" t="s">
        <v>84</v>
      </c>
      <c r="D106" s="21">
        <v>94</v>
      </c>
      <c r="E106" s="20" t="s">
        <v>192</v>
      </c>
      <c r="F106" s="20" t="s">
        <v>86</v>
      </c>
      <c r="G106" s="20" t="s">
        <v>87</v>
      </c>
      <c r="H106" s="19" t="s">
        <v>59</v>
      </c>
      <c r="I106" s="19" t="s">
        <v>56</v>
      </c>
      <c r="J106" s="22">
        <v>372151</v>
      </c>
      <c r="K106" s="5">
        <v>36</v>
      </c>
      <c r="L106" s="22">
        <f>+Tabla2[[#This Row],[VALOR UNITARIO]]*Tabla2[[#This Row],[META_CENTRO_ORIENTE]]</f>
        <v>13397436</v>
      </c>
      <c r="M106" s="93">
        <f>+Tabla2[[#This Row],[META_CENTRO_ORIENTE]]*4.55/100</f>
        <v>1.6379999999999999</v>
      </c>
      <c r="N106" s="94">
        <f>+Tabla2[[#This Row],[META_CENTRO_ORIENTE]]*22.8/100</f>
        <v>8.2080000000000002</v>
      </c>
      <c r="O106" s="94">
        <f>+Tabla2[[#This Row],[META_CENTRO_ORIENTE]]*8.3/100</f>
        <v>2.988</v>
      </c>
      <c r="P106" s="94">
        <f>+Tabla2[[#This Row],[META_CENTRO_ORIENTE]]*22.73/100</f>
        <v>8.1828000000000003</v>
      </c>
      <c r="Q106" s="94">
        <f>+Tabla2[[#This Row],[META_CENTRO_ORIENTE]]*27.64/100</f>
        <v>9.9504000000000001</v>
      </c>
      <c r="R106" s="94">
        <f>+Tabla2[[#This Row],[META_CENTRO_ORIENTE]]*14/100</f>
        <v>5.04</v>
      </c>
      <c r="S106" s="94">
        <v>0</v>
      </c>
      <c r="T106" s="97">
        <v>0</v>
      </c>
      <c r="U106" s="28">
        <f>+Tabla2[[#This Row],[META_CANDELARIA]]+Tabla2[[#This Row],[META_SANTA_FE]]+Tabla2[[#This Row],[META_MARTIRES]]+Tabla2[[#This Row],[META_SAN_CRISTOBAL]]+Tabla2[[#This Row],[META_RAFAEL_URIBE_URIBE]]+Tabla2[[#This Row],[META_ANTONIO_NARIÑO]]+Tabla2[[#This Row],[META_SUBRED]]+Tabla2[[#This Row],[META_DISTRITO]]</f>
        <v>36.007199999999997</v>
      </c>
      <c r="V106" s="29">
        <f>+Tabla2[[#This Row],[META_CENTRO_ORIENTE]]-Tabla2[[#This Row],[META_TOTAL]]</f>
        <v>-7.1999999999974307E-3</v>
      </c>
      <c r="W106" s="93">
        <v>0</v>
      </c>
      <c r="X106" s="94">
        <v>6</v>
      </c>
      <c r="Y106" s="94">
        <v>8</v>
      </c>
      <c r="Z106" s="94">
        <v>8</v>
      </c>
      <c r="AA106" s="94">
        <v>11</v>
      </c>
      <c r="AB106" s="94">
        <v>3</v>
      </c>
      <c r="AC106" s="94"/>
      <c r="AD106" s="97"/>
      <c r="AE106" s="28">
        <f>SUM(Tabla2[[#This Row],[META_CANDELARIA2]:[META_DISTRITO2]])</f>
        <v>36</v>
      </c>
      <c r="AF106" s="29">
        <f>+Tabla2[[#This Row],[META_CENTRO_ORIENTE]]-Tabla2[[#This Row],[META_TOTAL2]]</f>
        <v>0</v>
      </c>
      <c r="AH106" s="75">
        <f>+Tabla2[[#This Row],[META_CANDELARIA]]-Tabla2[[#This Row],[META_CANDELARIA2]]</f>
        <v>1.6379999999999999</v>
      </c>
      <c r="AI106" s="76">
        <f>+Tabla2[[#This Row],[META_SANTA_FE]]-Tabla2[[#This Row],[META_SANTA_FE2]]</f>
        <v>2.2080000000000002</v>
      </c>
      <c r="AJ106" s="76">
        <f>+Tabla2[[#This Row],[META_MARTIRES]]-Tabla2[[#This Row],[META_MARTIRES2]]</f>
        <v>-5.0120000000000005</v>
      </c>
      <c r="AK106" s="76">
        <f>+Tabla2[[#This Row],[META_SAN_CRISTOBAL]]-Tabla2[[#This Row],[META_SAN_CRISTOBAL2]]</f>
        <v>0.1828000000000003</v>
      </c>
      <c r="AL106" s="76">
        <f>+Tabla2[[#This Row],[META_RAFAEL_URIBE_URIBE]]-Tabla2[[#This Row],[META_RAFAEL_URIBE_URIBE2]]</f>
        <v>-1.0495999999999999</v>
      </c>
      <c r="AM106" s="76">
        <f>+Tabla2[[#This Row],[META_ANTONIO_NARIÑO]]-Tabla2[[#This Row],[META_ANTONIO_NARIÑO2]]</f>
        <v>2.04</v>
      </c>
      <c r="AN106" s="76">
        <f>+Tabla2[[#This Row],[META_SUBRED]]-Tabla2[[#This Row],[META_SUBRED2]]</f>
        <v>0</v>
      </c>
      <c r="AO106" s="79">
        <f>+Tabla2[[#This Row],[META_DISTRITO]]-Tabla2[[#This Row],[META_DISTRITO2]]</f>
        <v>0</v>
      </c>
      <c r="AP106" s="88">
        <f t="shared" si="1"/>
        <v>7.2000000000000952E-3</v>
      </c>
      <c r="AR106" s="126" t="s">
        <v>193</v>
      </c>
      <c r="AS106" s="127"/>
      <c r="AT106" s="127"/>
      <c r="AU106" s="127"/>
      <c r="AV106" s="127"/>
      <c r="AW106" s="127"/>
      <c r="AX106" s="127"/>
      <c r="AY106" s="128"/>
    </row>
    <row r="107" spans="1:51" ht="65.25" hidden="1" thickTop="1" thickBot="1">
      <c r="A107" s="20" t="s">
        <v>82</v>
      </c>
      <c r="B107" s="20" t="s">
        <v>187</v>
      </c>
      <c r="C107" s="20" t="s">
        <v>110</v>
      </c>
      <c r="D107" s="21">
        <v>95</v>
      </c>
      <c r="E107" s="20" t="s">
        <v>194</v>
      </c>
      <c r="F107" s="20" t="s">
        <v>86</v>
      </c>
      <c r="G107" s="20" t="s">
        <v>87</v>
      </c>
      <c r="H107" s="19" t="s">
        <v>59</v>
      </c>
      <c r="I107" s="19" t="s">
        <v>56</v>
      </c>
      <c r="J107" s="22">
        <v>70270</v>
      </c>
      <c r="K107" s="5">
        <v>261</v>
      </c>
      <c r="L107" s="22">
        <f>+Tabla2[[#This Row],[VALOR UNITARIO]]*Tabla2[[#This Row],[META_CENTRO_ORIENTE]]</f>
        <v>18340470</v>
      </c>
      <c r="M107" s="93">
        <v>11</v>
      </c>
      <c r="N107" s="94">
        <v>61</v>
      </c>
      <c r="O107" s="94">
        <v>21</v>
      </c>
      <c r="P107" s="94">
        <v>60</v>
      </c>
      <c r="Q107" s="94">
        <v>72</v>
      </c>
      <c r="R107" s="94">
        <v>36</v>
      </c>
      <c r="S107" s="94">
        <v>0</v>
      </c>
      <c r="T107" s="97">
        <v>0</v>
      </c>
      <c r="U107" s="28">
        <f>+Tabla2[[#This Row],[META_CANDELARIA]]+Tabla2[[#This Row],[META_SANTA_FE]]+Tabla2[[#This Row],[META_MARTIRES]]+Tabla2[[#This Row],[META_SAN_CRISTOBAL]]+Tabla2[[#This Row],[META_RAFAEL_URIBE_URIBE]]+Tabla2[[#This Row],[META_ANTONIO_NARIÑO]]+Tabla2[[#This Row],[META_SUBRED]]+Tabla2[[#This Row],[META_DISTRITO]]</f>
        <v>261</v>
      </c>
      <c r="V107" s="29">
        <f>+Tabla2[[#This Row],[META_CENTRO_ORIENTE]]-Tabla2[[#This Row],[META_TOTAL]]</f>
        <v>0</v>
      </c>
      <c r="W107" s="93">
        <v>34</v>
      </c>
      <c r="X107" s="94">
        <v>50</v>
      </c>
      <c r="Y107" s="94">
        <v>37</v>
      </c>
      <c r="Z107" s="94">
        <v>52</v>
      </c>
      <c r="AA107" s="94">
        <v>70</v>
      </c>
      <c r="AB107" s="94">
        <v>18</v>
      </c>
      <c r="AC107" s="94"/>
      <c r="AD107" s="97"/>
      <c r="AE107" s="28">
        <f>SUM(Tabla2[[#This Row],[META_CANDELARIA2]:[META_DISTRITO2]])</f>
        <v>261</v>
      </c>
      <c r="AF107" s="29">
        <f>+Tabla2[[#This Row],[META_CENTRO_ORIENTE]]-Tabla2[[#This Row],[META_TOTAL2]]</f>
        <v>0</v>
      </c>
      <c r="AH107" s="75">
        <f>+Tabla2[[#This Row],[META_CANDELARIA]]-Tabla2[[#This Row],[META_CANDELARIA2]]</f>
        <v>-23</v>
      </c>
      <c r="AI107" s="76">
        <f>+Tabla2[[#This Row],[META_SANTA_FE]]-Tabla2[[#This Row],[META_SANTA_FE2]]</f>
        <v>11</v>
      </c>
      <c r="AJ107" s="76">
        <f>+Tabla2[[#This Row],[META_MARTIRES]]-Tabla2[[#This Row],[META_MARTIRES2]]</f>
        <v>-16</v>
      </c>
      <c r="AK107" s="76">
        <f>+Tabla2[[#This Row],[META_SAN_CRISTOBAL]]-Tabla2[[#This Row],[META_SAN_CRISTOBAL2]]</f>
        <v>8</v>
      </c>
      <c r="AL107" s="76">
        <f>+Tabla2[[#This Row],[META_RAFAEL_URIBE_URIBE]]-Tabla2[[#This Row],[META_RAFAEL_URIBE_URIBE2]]</f>
        <v>2</v>
      </c>
      <c r="AM107" s="76">
        <f>+Tabla2[[#This Row],[META_ANTONIO_NARIÑO]]-Tabla2[[#This Row],[META_ANTONIO_NARIÑO2]]</f>
        <v>18</v>
      </c>
      <c r="AN107" s="76">
        <f>+Tabla2[[#This Row],[META_SUBRED]]-Tabla2[[#This Row],[META_SUBRED2]]</f>
        <v>0</v>
      </c>
      <c r="AO107" s="79">
        <f>+Tabla2[[#This Row],[META_DISTRITO]]-Tabla2[[#This Row],[META_DISTRITO2]]</f>
        <v>0</v>
      </c>
      <c r="AP107" s="88">
        <f t="shared" si="1"/>
        <v>0</v>
      </c>
      <c r="AR107" s="126" t="s">
        <v>195</v>
      </c>
      <c r="AS107" s="127"/>
      <c r="AT107" s="127"/>
      <c r="AU107" s="127"/>
      <c r="AV107" s="127"/>
      <c r="AW107" s="127"/>
      <c r="AX107" s="127"/>
      <c r="AY107" s="128"/>
    </row>
    <row r="108" spans="1:51" ht="65.25" hidden="1" thickTop="1" thickBot="1">
      <c r="A108" s="20" t="s">
        <v>82</v>
      </c>
      <c r="B108" s="20" t="s">
        <v>187</v>
      </c>
      <c r="C108" s="20" t="s">
        <v>110</v>
      </c>
      <c r="D108" s="21">
        <v>96</v>
      </c>
      <c r="E108" s="20" t="s">
        <v>196</v>
      </c>
      <c r="F108" s="20" t="s">
        <v>86</v>
      </c>
      <c r="G108" s="20" t="s">
        <v>87</v>
      </c>
      <c r="H108" s="19" t="s">
        <v>59</v>
      </c>
      <c r="I108" s="19" t="s">
        <v>56</v>
      </c>
      <c r="J108" s="22">
        <v>70270</v>
      </c>
      <c r="K108" s="5">
        <v>261</v>
      </c>
      <c r="L108" s="22">
        <f>+Tabla2[[#This Row],[VALOR UNITARIO]]*Tabla2[[#This Row],[META_CENTRO_ORIENTE]]</f>
        <v>18340470</v>
      </c>
      <c r="M108" s="93">
        <v>11</v>
      </c>
      <c r="N108" s="94">
        <v>61</v>
      </c>
      <c r="O108" s="94">
        <v>21</v>
      </c>
      <c r="P108" s="94">
        <v>60</v>
      </c>
      <c r="Q108" s="94">
        <v>72</v>
      </c>
      <c r="R108" s="94">
        <v>36</v>
      </c>
      <c r="S108" s="94">
        <v>0</v>
      </c>
      <c r="T108" s="97">
        <v>0</v>
      </c>
      <c r="U108" s="28">
        <f>+Tabla2[[#This Row],[META_CANDELARIA]]+Tabla2[[#This Row],[META_SANTA_FE]]+Tabla2[[#This Row],[META_MARTIRES]]+Tabla2[[#This Row],[META_SAN_CRISTOBAL]]+Tabla2[[#This Row],[META_RAFAEL_URIBE_URIBE]]+Tabla2[[#This Row],[META_ANTONIO_NARIÑO]]+Tabla2[[#This Row],[META_SUBRED]]+Tabla2[[#This Row],[META_DISTRITO]]</f>
        <v>261</v>
      </c>
      <c r="V108" s="29">
        <f>+Tabla2[[#This Row],[META_CENTRO_ORIENTE]]-Tabla2[[#This Row],[META_TOTAL]]</f>
        <v>0</v>
      </c>
      <c r="W108" s="93">
        <v>45</v>
      </c>
      <c r="X108" s="94">
        <v>56</v>
      </c>
      <c r="Y108" s="94">
        <v>33</v>
      </c>
      <c r="Z108" s="94">
        <v>43</v>
      </c>
      <c r="AA108" s="94">
        <v>61</v>
      </c>
      <c r="AB108" s="94">
        <v>23</v>
      </c>
      <c r="AC108" s="94"/>
      <c r="AD108" s="97"/>
      <c r="AE108" s="28">
        <f>SUM(Tabla2[[#This Row],[META_CANDELARIA2]:[META_DISTRITO2]])</f>
        <v>261</v>
      </c>
      <c r="AF108" s="29">
        <f>+Tabla2[[#This Row],[META_CENTRO_ORIENTE]]-Tabla2[[#This Row],[META_TOTAL2]]</f>
        <v>0</v>
      </c>
      <c r="AH108" s="75">
        <f>+Tabla2[[#This Row],[META_CANDELARIA]]-Tabla2[[#This Row],[META_CANDELARIA2]]</f>
        <v>-34</v>
      </c>
      <c r="AI108" s="76">
        <f>+Tabla2[[#This Row],[META_SANTA_FE]]-Tabla2[[#This Row],[META_SANTA_FE2]]</f>
        <v>5</v>
      </c>
      <c r="AJ108" s="76">
        <f>+Tabla2[[#This Row],[META_MARTIRES]]-Tabla2[[#This Row],[META_MARTIRES2]]</f>
        <v>-12</v>
      </c>
      <c r="AK108" s="76">
        <f>+Tabla2[[#This Row],[META_SAN_CRISTOBAL]]-Tabla2[[#This Row],[META_SAN_CRISTOBAL2]]</f>
        <v>17</v>
      </c>
      <c r="AL108" s="76">
        <f>+Tabla2[[#This Row],[META_RAFAEL_URIBE_URIBE]]-Tabla2[[#This Row],[META_RAFAEL_URIBE_URIBE2]]</f>
        <v>11</v>
      </c>
      <c r="AM108" s="76">
        <f>+Tabla2[[#This Row],[META_ANTONIO_NARIÑO]]-Tabla2[[#This Row],[META_ANTONIO_NARIÑO2]]</f>
        <v>13</v>
      </c>
      <c r="AN108" s="76">
        <f>+Tabla2[[#This Row],[META_SUBRED]]-Tabla2[[#This Row],[META_SUBRED2]]</f>
        <v>0</v>
      </c>
      <c r="AO108" s="79">
        <f>+Tabla2[[#This Row],[META_DISTRITO]]-Tabla2[[#This Row],[META_DISTRITO2]]</f>
        <v>0</v>
      </c>
      <c r="AP108" s="88">
        <f t="shared" si="1"/>
        <v>0</v>
      </c>
      <c r="AR108" s="126" t="s">
        <v>195</v>
      </c>
      <c r="AS108" s="127"/>
      <c r="AT108" s="127"/>
      <c r="AU108" s="127"/>
      <c r="AV108" s="127"/>
      <c r="AW108" s="127"/>
      <c r="AX108" s="127"/>
      <c r="AY108" s="128"/>
    </row>
    <row r="109" spans="1:51" ht="39.75" hidden="1" thickTop="1" thickBot="1">
      <c r="A109" s="20" t="s">
        <v>82</v>
      </c>
      <c r="B109" s="20" t="s">
        <v>187</v>
      </c>
      <c r="C109" s="20" t="s">
        <v>84</v>
      </c>
      <c r="D109" s="21">
        <v>97</v>
      </c>
      <c r="E109" s="20" t="s">
        <v>197</v>
      </c>
      <c r="F109" s="20" t="s">
        <v>86</v>
      </c>
      <c r="G109" s="20" t="s">
        <v>87</v>
      </c>
      <c r="H109" s="19" t="s">
        <v>59</v>
      </c>
      <c r="I109" s="19" t="s">
        <v>56</v>
      </c>
      <c r="J109" s="22">
        <v>215123</v>
      </c>
      <c r="K109" s="5">
        <v>63</v>
      </c>
      <c r="L109" s="22">
        <f>+Tabla2[[#This Row],[VALOR UNITARIO]]*Tabla2[[#This Row],[META_CENTRO_ORIENTE]]</f>
        <v>13552749</v>
      </c>
      <c r="M109" s="93">
        <f>+Tabla2[[#This Row],[META_CENTRO_ORIENTE]]*4.55/100</f>
        <v>2.8664999999999998</v>
      </c>
      <c r="N109" s="94">
        <f>+Tabla2[[#This Row],[META_CENTRO_ORIENTE]]*22.8/100</f>
        <v>14.364000000000001</v>
      </c>
      <c r="O109" s="94">
        <f>+Tabla2[[#This Row],[META_CENTRO_ORIENTE]]*8.3/100</f>
        <v>5.229000000000001</v>
      </c>
      <c r="P109" s="94">
        <f>+Tabla2[[#This Row],[META_CENTRO_ORIENTE]]*22.73/100</f>
        <v>14.319900000000001</v>
      </c>
      <c r="Q109" s="94">
        <f>+Tabla2[[#This Row],[META_CENTRO_ORIENTE]]*27.64/100</f>
        <v>17.4132</v>
      </c>
      <c r="R109" s="94">
        <f>+Tabla2[[#This Row],[META_CENTRO_ORIENTE]]*14/100</f>
        <v>8.82</v>
      </c>
      <c r="S109" s="94">
        <v>0</v>
      </c>
      <c r="T109" s="97">
        <v>0</v>
      </c>
      <c r="U109" s="28">
        <f>+Tabla2[[#This Row],[META_CANDELARIA]]+Tabla2[[#This Row],[META_SANTA_FE]]+Tabla2[[#This Row],[META_MARTIRES]]+Tabla2[[#This Row],[META_SAN_CRISTOBAL]]+Tabla2[[#This Row],[META_RAFAEL_URIBE_URIBE]]+Tabla2[[#This Row],[META_ANTONIO_NARIÑO]]+Tabla2[[#This Row],[META_SUBRED]]+Tabla2[[#This Row],[META_DISTRITO]]</f>
        <v>63.012599999999999</v>
      </c>
      <c r="V109" s="29">
        <f>+Tabla2[[#This Row],[META_CENTRO_ORIENTE]]-Tabla2[[#This Row],[META_TOTAL]]</f>
        <v>-1.2599999999999056E-2</v>
      </c>
      <c r="W109" s="93">
        <v>9</v>
      </c>
      <c r="X109" s="94">
        <v>12</v>
      </c>
      <c r="Y109" s="94">
        <v>8</v>
      </c>
      <c r="Z109" s="94">
        <v>12</v>
      </c>
      <c r="AA109" s="94">
        <v>18</v>
      </c>
      <c r="AB109" s="94">
        <v>4</v>
      </c>
      <c r="AC109" s="94"/>
      <c r="AD109" s="97"/>
      <c r="AE109" s="28">
        <f>SUM(Tabla2[[#This Row],[META_CANDELARIA2]:[META_DISTRITO2]])</f>
        <v>63</v>
      </c>
      <c r="AF109" s="29">
        <f>+Tabla2[[#This Row],[META_CENTRO_ORIENTE]]-Tabla2[[#This Row],[META_TOTAL2]]</f>
        <v>0</v>
      </c>
      <c r="AH109" s="75">
        <f>+Tabla2[[#This Row],[META_CANDELARIA]]-Tabla2[[#This Row],[META_CANDELARIA2]]</f>
        <v>-6.1334999999999997</v>
      </c>
      <c r="AI109" s="76">
        <f>+Tabla2[[#This Row],[META_SANTA_FE]]-Tabla2[[#This Row],[META_SANTA_FE2]]</f>
        <v>2.3640000000000008</v>
      </c>
      <c r="AJ109" s="76">
        <f>+Tabla2[[#This Row],[META_MARTIRES]]-Tabla2[[#This Row],[META_MARTIRES2]]</f>
        <v>-2.770999999999999</v>
      </c>
      <c r="AK109" s="76">
        <f>+Tabla2[[#This Row],[META_SAN_CRISTOBAL]]-Tabla2[[#This Row],[META_SAN_CRISTOBAL2]]</f>
        <v>2.3199000000000005</v>
      </c>
      <c r="AL109" s="76">
        <f>+Tabla2[[#This Row],[META_RAFAEL_URIBE_URIBE]]-Tabla2[[#This Row],[META_RAFAEL_URIBE_URIBE2]]</f>
        <v>-0.58680000000000021</v>
      </c>
      <c r="AM109" s="76">
        <f>+Tabla2[[#This Row],[META_ANTONIO_NARIÑO]]-Tabla2[[#This Row],[META_ANTONIO_NARIÑO2]]</f>
        <v>4.82</v>
      </c>
      <c r="AN109" s="76">
        <f>+Tabla2[[#This Row],[META_SUBRED]]-Tabla2[[#This Row],[META_SUBRED2]]</f>
        <v>0</v>
      </c>
      <c r="AO109" s="79">
        <f>+Tabla2[[#This Row],[META_DISTRITO]]-Tabla2[[#This Row],[META_DISTRITO2]]</f>
        <v>0</v>
      </c>
      <c r="AP109" s="88">
        <f t="shared" si="1"/>
        <v>1.2600000000002609E-2</v>
      </c>
      <c r="AR109" s="126" t="s">
        <v>198</v>
      </c>
      <c r="AS109" s="127"/>
      <c r="AT109" s="127"/>
      <c r="AU109" s="127"/>
      <c r="AV109" s="127"/>
      <c r="AW109" s="127"/>
      <c r="AX109" s="127"/>
      <c r="AY109" s="128"/>
    </row>
    <row r="110" spans="1:51" ht="65.25" hidden="1" thickTop="1" thickBot="1">
      <c r="A110" s="20" t="s">
        <v>82</v>
      </c>
      <c r="B110" s="20" t="s">
        <v>187</v>
      </c>
      <c r="C110" s="20" t="s">
        <v>110</v>
      </c>
      <c r="D110" s="21">
        <v>98</v>
      </c>
      <c r="E110" s="20" t="s">
        <v>199</v>
      </c>
      <c r="F110" s="20" t="s">
        <v>86</v>
      </c>
      <c r="G110" s="20" t="s">
        <v>87</v>
      </c>
      <c r="H110" s="19" t="s">
        <v>59</v>
      </c>
      <c r="I110" s="19" t="s">
        <v>56</v>
      </c>
      <c r="J110" s="22">
        <v>161342</v>
      </c>
      <c r="K110" s="5">
        <v>90</v>
      </c>
      <c r="L110" s="22">
        <f>+Tabla2[[#This Row],[VALOR UNITARIO]]*Tabla2[[#This Row],[META_CENTRO_ORIENTE]]</f>
        <v>14520780</v>
      </c>
      <c r="M110" s="93">
        <f>+Tabla2[[#This Row],[META_CENTRO_ORIENTE]]*4.55/100</f>
        <v>4.0949999999999998</v>
      </c>
      <c r="N110" s="94">
        <f>+Tabla2[[#This Row],[META_CENTRO_ORIENTE]]*22.8/100</f>
        <v>20.52</v>
      </c>
      <c r="O110" s="94">
        <f>+Tabla2[[#This Row],[META_CENTRO_ORIENTE]]*8.3/100</f>
        <v>7.4700000000000015</v>
      </c>
      <c r="P110" s="94">
        <f>+Tabla2[[#This Row],[META_CENTRO_ORIENTE]]*22.73/100</f>
        <v>20.457000000000001</v>
      </c>
      <c r="Q110" s="94">
        <f>+Tabla2[[#This Row],[META_CENTRO_ORIENTE]]*27.64/100</f>
        <v>24.875999999999998</v>
      </c>
      <c r="R110" s="94">
        <f>+Tabla2[[#This Row],[META_CENTRO_ORIENTE]]*14/100</f>
        <v>12.6</v>
      </c>
      <c r="S110" s="94">
        <v>0</v>
      </c>
      <c r="T110" s="97">
        <v>0</v>
      </c>
      <c r="U110" s="28">
        <f>+Tabla2[[#This Row],[META_CANDELARIA]]+Tabla2[[#This Row],[META_SANTA_FE]]+Tabla2[[#This Row],[META_MARTIRES]]+Tabla2[[#This Row],[META_SAN_CRISTOBAL]]+Tabla2[[#This Row],[META_RAFAEL_URIBE_URIBE]]+Tabla2[[#This Row],[META_ANTONIO_NARIÑO]]+Tabla2[[#This Row],[META_SUBRED]]+Tabla2[[#This Row],[META_DISTRITO]]</f>
        <v>90.018000000000001</v>
      </c>
      <c r="V110" s="29">
        <f>+Tabla2[[#This Row],[META_CENTRO_ORIENTE]]-Tabla2[[#This Row],[META_TOTAL]]</f>
        <v>-1.8000000000000682E-2</v>
      </c>
      <c r="W110" s="93">
        <v>13</v>
      </c>
      <c r="X110" s="94">
        <v>17</v>
      </c>
      <c r="Y110" s="94">
        <v>11</v>
      </c>
      <c r="Z110" s="94">
        <v>17</v>
      </c>
      <c r="AA110" s="94">
        <v>26</v>
      </c>
      <c r="AB110" s="94">
        <v>6</v>
      </c>
      <c r="AC110" s="94"/>
      <c r="AD110" s="97"/>
      <c r="AE110" s="28">
        <f>SUM(Tabla2[[#This Row],[META_CANDELARIA2]:[META_DISTRITO2]])</f>
        <v>90</v>
      </c>
      <c r="AF110" s="29">
        <f>+Tabla2[[#This Row],[META_CENTRO_ORIENTE]]-Tabla2[[#This Row],[META_TOTAL2]]</f>
        <v>0</v>
      </c>
      <c r="AH110" s="75">
        <f>+Tabla2[[#This Row],[META_CANDELARIA]]-Tabla2[[#This Row],[META_CANDELARIA2]]</f>
        <v>-8.9050000000000011</v>
      </c>
      <c r="AI110" s="76">
        <f>+Tabla2[[#This Row],[META_SANTA_FE]]-Tabla2[[#This Row],[META_SANTA_FE2]]</f>
        <v>3.5199999999999996</v>
      </c>
      <c r="AJ110" s="76">
        <f>+Tabla2[[#This Row],[META_MARTIRES]]-Tabla2[[#This Row],[META_MARTIRES2]]</f>
        <v>-3.5299999999999985</v>
      </c>
      <c r="AK110" s="76">
        <f>+Tabla2[[#This Row],[META_SAN_CRISTOBAL]]-Tabla2[[#This Row],[META_SAN_CRISTOBAL2]]</f>
        <v>3.4570000000000007</v>
      </c>
      <c r="AL110" s="76">
        <f>+Tabla2[[#This Row],[META_RAFAEL_URIBE_URIBE]]-Tabla2[[#This Row],[META_RAFAEL_URIBE_URIBE2]]</f>
        <v>-1.1240000000000023</v>
      </c>
      <c r="AM110" s="76">
        <f>+Tabla2[[#This Row],[META_ANTONIO_NARIÑO]]-Tabla2[[#This Row],[META_ANTONIO_NARIÑO2]]</f>
        <v>6.6</v>
      </c>
      <c r="AN110" s="76">
        <f>+Tabla2[[#This Row],[META_SUBRED]]-Tabla2[[#This Row],[META_SUBRED2]]</f>
        <v>0</v>
      </c>
      <c r="AO110" s="79">
        <f>+Tabla2[[#This Row],[META_DISTRITO]]-Tabla2[[#This Row],[META_DISTRITO2]]</f>
        <v>0</v>
      </c>
      <c r="AP110" s="88">
        <f t="shared" si="1"/>
        <v>1.7999999999998906E-2</v>
      </c>
      <c r="AR110" s="126" t="s">
        <v>200</v>
      </c>
      <c r="AS110" s="127"/>
      <c r="AT110" s="127"/>
      <c r="AU110" s="127"/>
      <c r="AV110" s="127"/>
      <c r="AW110" s="127"/>
      <c r="AX110" s="127"/>
      <c r="AY110" s="128"/>
    </row>
    <row r="111" spans="1:51" ht="65.25" hidden="1" thickTop="1" thickBot="1">
      <c r="A111" s="20" t="s">
        <v>82</v>
      </c>
      <c r="B111" s="20" t="s">
        <v>187</v>
      </c>
      <c r="C111" s="20" t="s">
        <v>110</v>
      </c>
      <c r="D111" s="21">
        <v>99</v>
      </c>
      <c r="E111" s="20" t="s">
        <v>201</v>
      </c>
      <c r="F111" s="20" t="s">
        <v>86</v>
      </c>
      <c r="G111" s="20" t="s">
        <v>54</v>
      </c>
      <c r="H111" s="19" t="s">
        <v>59</v>
      </c>
      <c r="I111" s="19" t="s">
        <v>56</v>
      </c>
      <c r="J111" s="22">
        <v>5621568</v>
      </c>
      <c r="K111" s="5">
        <v>3</v>
      </c>
      <c r="L111" s="22">
        <f>+Tabla2[[#This Row],[VALOR UNITARIO]]*Tabla2[[#This Row],[META_CENTRO_ORIENTE]]</f>
        <v>16864704</v>
      </c>
      <c r="M111" s="93">
        <v>0</v>
      </c>
      <c r="N111" s="94">
        <v>0</v>
      </c>
      <c r="O111" s="94">
        <v>0</v>
      </c>
      <c r="P111" s="94">
        <v>3</v>
      </c>
      <c r="Q111" s="94">
        <v>0</v>
      </c>
      <c r="R111" s="94">
        <v>0</v>
      </c>
      <c r="S111" s="94">
        <v>0</v>
      </c>
      <c r="T111" s="97">
        <v>0</v>
      </c>
      <c r="U111" s="28">
        <f>+Tabla2[[#This Row],[META_CANDELARIA]]+Tabla2[[#This Row],[META_SANTA_FE]]+Tabla2[[#This Row],[META_MARTIRES]]+Tabla2[[#This Row],[META_SAN_CRISTOBAL]]+Tabla2[[#This Row],[META_RAFAEL_URIBE_URIBE]]+Tabla2[[#This Row],[META_ANTONIO_NARIÑO]]+Tabla2[[#This Row],[META_SUBRED]]+Tabla2[[#This Row],[META_DISTRITO]]</f>
        <v>3</v>
      </c>
      <c r="V111" s="29">
        <f>+Tabla2[[#This Row],[META_CENTRO_ORIENTE]]-Tabla2[[#This Row],[META_TOTAL]]</f>
        <v>0</v>
      </c>
      <c r="W111" s="93"/>
      <c r="X111" s="94"/>
      <c r="Y111" s="94"/>
      <c r="Z111" s="94"/>
      <c r="AA111" s="94"/>
      <c r="AB111" s="94"/>
      <c r="AC111" s="94">
        <v>3</v>
      </c>
      <c r="AD111" s="97"/>
      <c r="AE111" s="28">
        <f>SUM(Tabla2[[#This Row],[META_CANDELARIA2]:[META_DISTRITO2]])</f>
        <v>3</v>
      </c>
      <c r="AF111" s="29">
        <f>+Tabla2[[#This Row],[META_CENTRO_ORIENTE]]-Tabla2[[#This Row],[META_TOTAL2]]</f>
        <v>0</v>
      </c>
      <c r="AH111" s="75">
        <f>+Tabla2[[#This Row],[META_CANDELARIA]]-Tabla2[[#This Row],[META_CANDELARIA2]]</f>
        <v>0</v>
      </c>
      <c r="AI111" s="76">
        <f>+Tabla2[[#This Row],[META_SANTA_FE]]-Tabla2[[#This Row],[META_SANTA_FE2]]</f>
        <v>0</v>
      </c>
      <c r="AJ111" s="76">
        <f>+Tabla2[[#This Row],[META_MARTIRES]]-Tabla2[[#This Row],[META_MARTIRES2]]</f>
        <v>0</v>
      </c>
      <c r="AK111" s="76">
        <f>+Tabla2[[#This Row],[META_SAN_CRISTOBAL]]-Tabla2[[#This Row],[META_SAN_CRISTOBAL2]]</f>
        <v>3</v>
      </c>
      <c r="AL111" s="76">
        <f>+Tabla2[[#This Row],[META_RAFAEL_URIBE_URIBE]]-Tabla2[[#This Row],[META_RAFAEL_URIBE_URIBE2]]</f>
        <v>0</v>
      </c>
      <c r="AM111" s="76">
        <f>+Tabla2[[#This Row],[META_ANTONIO_NARIÑO]]-Tabla2[[#This Row],[META_ANTONIO_NARIÑO2]]</f>
        <v>0</v>
      </c>
      <c r="AN111" s="76">
        <f>+Tabla2[[#This Row],[META_SUBRED]]-Tabla2[[#This Row],[META_SUBRED2]]</f>
        <v>-3</v>
      </c>
      <c r="AO111" s="79">
        <f>+Tabla2[[#This Row],[META_DISTRITO]]-Tabla2[[#This Row],[META_DISTRITO2]]</f>
        <v>0</v>
      </c>
      <c r="AP111" s="88">
        <f t="shared" si="1"/>
        <v>0</v>
      </c>
      <c r="AR111" s="126" t="s">
        <v>202</v>
      </c>
      <c r="AS111" s="127"/>
      <c r="AT111" s="127"/>
      <c r="AU111" s="127"/>
      <c r="AV111" s="127"/>
      <c r="AW111" s="127"/>
      <c r="AX111" s="127"/>
      <c r="AY111" s="128"/>
    </row>
    <row r="112" spans="1:51" ht="55.5" hidden="1" customHeight="1">
      <c r="A112" s="20" t="s">
        <v>82</v>
      </c>
      <c r="B112" s="20" t="s">
        <v>187</v>
      </c>
      <c r="C112" s="20" t="s">
        <v>120</v>
      </c>
      <c r="D112" s="21">
        <v>100</v>
      </c>
      <c r="E112" s="20" t="s">
        <v>203</v>
      </c>
      <c r="F112" s="20" t="s">
        <v>86</v>
      </c>
      <c r="G112" s="20" t="s">
        <v>122</v>
      </c>
      <c r="H112" s="19" t="s">
        <v>59</v>
      </c>
      <c r="I112" s="19" t="s">
        <v>56</v>
      </c>
      <c r="J112" s="22">
        <v>199714</v>
      </c>
      <c r="K112" s="5">
        <v>120</v>
      </c>
      <c r="L112" s="22">
        <f>+Tabla2[[#This Row],[VALOR UNITARIO]]*Tabla2[[#This Row],[META_CENTRO_ORIENTE]]</f>
        <v>23965680</v>
      </c>
      <c r="M112" s="93">
        <f>+Tabla2[[#This Row],[META_CENTRO_ORIENTE]]*4.55/100</f>
        <v>5.46</v>
      </c>
      <c r="N112" s="94">
        <f>+Tabla2[[#This Row],[META_CENTRO_ORIENTE]]*22.8/100</f>
        <v>27.36</v>
      </c>
      <c r="O112" s="94">
        <f>+Tabla2[[#This Row],[META_CENTRO_ORIENTE]]*8.3/100</f>
        <v>9.9600000000000009</v>
      </c>
      <c r="P112" s="94">
        <f>+Tabla2[[#This Row],[META_CENTRO_ORIENTE]]*22.73/100</f>
        <v>27.276</v>
      </c>
      <c r="Q112" s="94">
        <f>+Tabla2[[#This Row],[META_CENTRO_ORIENTE]]*27.64/100</f>
        <v>33.167999999999999</v>
      </c>
      <c r="R112" s="94">
        <f>+Tabla2[[#This Row],[META_CENTRO_ORIENTE]]*14/100</f>
        <v>16.8</v>
      </c>
      <c r="S112" s="94">
        <v>0</v>
      </c>
      <c r="T112" s="97">
        <v>0</v>
      </c>
      <c r="U112" s="28">
        <f>+Tabla2[[#This Row],[META_CANDELARIA]]+Tabla2[[#This Row],[META_SANTA_FE]]+Tabla2[[#This Row],[META_MARTIRES]]+Tabla2[[#This Row],[META_SAN_CRISTOBAL]]+Tabla2[[#This Row],[META_RAFAEL_URIBE_URIBE]]+Tabla2[[#This Row],[META_ANTONIO_NARIÑO]]+Tabla2[[#This Row],[META_SUBRED]]+Tabla2[[#This Row],[META_DISTRITO]]</f>
        <v>120.02399999999999</v>
      </c>
      <c r="V112" s="29">
        <f>+Tabla2[[#This Row],[META_CENTRO_ORIENTE]]-Tabla2[[#This Row],[META_TOTAL]]</f>
        <v>-2.3999999999986699E-2</v>
      </c>
      <c r="W112" s="93">
        <v>20</v>
      </c>
      <c r="X112" s="94">
        <v>19</v>
      </c>
      <c r="Y112" s="94">
        <v>19</v>
      </c>
      <c r="Z112" s="94">
        <v>9</v>
      </c>
      <c r="AA112" s="94">
        <v>43</v>
      </c>
      <c r="AB112" s="94">
        <v>10</v>
      </c>
      <c r="AC112" s="94"/>
      <c r="AD112" s="97"/>
      <c r="AE112" s="28">
        <f>SUM(Tabla2[[#This Row],[META_CANDELARIA2]:[META_DISTRITO2]])</f>
        <v>120</v>
      </c>
      <c r="AF112" s="29">
        <f>+Tabla2[[#This Row],[META_CENTRO_ORIENTE]]-Tabla2[[#This Row],[META_TOTAL2]]</f>
        <v>0</v>
      </c>
      <c r="AH112" s="75">
        <f>+Tabla2[[#This Row],[META_CANDELARIA]]-Tabla2[[#This Row],[META_CANDELARIA2]]</f>
        <v>-14.54</v>
      </c>
      <c r="AI112" s="76">
        <f>+Tabla2[[#This Row],[META_SANTA_FE]]-Tabla2[[#This Row],[META_SANTA_FE2]]</f>
        <v>8.36</v>
      </c>
      <c r="AJ112" s="76">
        <f>+Tabla2[[#This Row],[META_MARTIRES]]-Tabla2[[#This Row],[META_MARTIRES2]]</f>
        <v>-9.0399999999999991</v>
      </c>
      <c r="AK112" s="76">
        <f>+Tabla2[[#This Row],[META_SAN_CRISTOBAL]]-Tabla2[[#This Row],[META_SAN_CRISTOBAL2]]</f>
        <v>18.276</v>
      </c>
      <c r="AL112" s="76">
        <f>+Tabla2[[#This Row],[META_RAFAEL_URIBE_URIBE]]-Tabla2[[#This Row],[META_RAFAEL_URIBE_URIBE2]]</f>
        <v>-9.8320000000000007</v>
      </c>
      <c r="AM112" s="76">
        <f>+Tabla2[[#This Row],[META_ANTONIO_NARIÑO]]-Tabla2[[#This Row],[META_ANTONIO_NARIÑO2]]</f>
        <v>6.8000000000000007</v>
      </c>
      <c r="AN112" s="76">
        <f>+Tabla2[[#This Row],[META_SUBRED]]-Tabla2[[#This Row],[META_SUBRED2]]</f>
        <v>0</v>
      </c>
      <c r="AO112" s="79">
        <f>+Tabla2[[#This Row],[META_DISTRITO]]-Tabla2[[#This Row],[META_DISTRITO2]]</f>
        <v>0</v>
      </c>
      <c r="AP112" s="88">
        <f t="shared" si="1"/>
        <v>2.4000000000000909E-2</v>
      </c>
      <c r="AR112" s="126" t="s">
        <v>204</v>
      </c>
      <c r="AS112" s="127"/>
      <c r="AT112" s="127"/>
      <c r="AU112" s="127"/>
      <c r="AV112" s="127"/>
      <c r="AW112" s="127"/>
      <c r="AX112" s="127"/>
      <c r="AY112" s="128"/>
    </row>
    <row r="113" spans="1:51" ht="39.75" thickTop="1" thickBot="1">
      <c r="A113" s="20" t="s">
        <v>82</v>
      </c>
      <c r="B113" s="20" t="s">
        <v>205</v>
      </c>
      <c r="C113" s="20" t="s">
        <v>84</v>
      </c>
      <c r="D113" s="21">
        <v>101</v>
      </c>
      <c r="E113" s="20" t="s">
        <v>206</v>
      </c>
      <c r="F113" s="20" t="s">
        <v>86</v>
      </c>
      <c r="G113" s="20" t="s">
        <v>87</v>
      </c>
      <c r="H113" s="19" t="s">
        <v>59</v>
      </c>
      <c r="I113" s="19" t="s">
        <v>56</v>
      </c>
      <c r="J113" s="22">
        <v>322686</v>
      </c>
      <c r="K113" s="5">
        <v>30.000003098987872</v>
      </c>
      <c r="L113" s="22">
        <f>+Tabla2[[#This Row],[VALOR UNITARIO]]*Tabla2[[#This Row],[META_CENTRO_ORIENTE]]</f>
        <v>9680581</v>
      </c>
      <c r="M113" s="93">
        <f>+Tabla2[[#This Row],[META_CENTRO_ORIENTE]]*4.55/100</f>
        <v>1.3650001410039483</v>
      </c>
      <c r="N113" s="94">
        <f>+Tabla2[[#This Row],[META_CENTRO_ORIENTE]]*22.8/100</f>
        <v>6.840000706569235</v>
      </c>
      <c r="O113" s="94">
        <f>+Tabla2[[#This Row],[META_CENTRO_ORIENTE]]*8.3/100</f>
        <v>2.4900002572159936</v>
      </c>
      <c r="P113" s="94">
        <f>+Tabla2[[#This Row],[META_CENTRO_ORIENTE]]*22.73/100</f>
        <v>6.8190007043999437</v>
      </c>
      <c r="Q113" s="94">
        <f>+Tabla2[[#This Row],[META_CENTRO_ORIENTE]]*27.64/100</f>
        <v>8.2920008565602483</v>
      </c>
      <c r="R113" s="94">
        <f>+Tabla2[[#This Row],[META_CENTRO_ORIENTE]]*14/100</f>
        <v>4.2000004338583024</v>
      </c>
      <c r="S113" s="94">
        <v>0</v>
      </c>
      <c r="T113" s="97">
        <v>0</v>
      </c>
      <c r="U113" s="28">
        <f>+Tabla2[[#This Row],[META_CANDELARIA]]+Tabla2[[#This Row],[META_SANTA_FE]]+Tabla2[[#This Row],[META_MARTIRES]]+Tabla2[[#This Row],[META_SAN_CRISTOBAL]]+Tabla2[[#This Row],[META_RAFAEL_URIBE_URIBE]]+Tabla2[[#This Row],[META_ANTONIO_NARIÑO]]+Tabla2[[#This Row],[META_SUBRED]]+Tabla2[[#This Row],[META_DISTRITO]]</f>
        <v>30.006003099607671</v>
      </c>
      <c r="V113" s="29">
        <f>+Tabla2[[#This Row],[META_CENTRO_ORIENTE]]-Tabla2[[#This Row],[META_TOTAL]]</f>
        <v>-6.0000006197995503E-3</v>
      </c>
      <c r="W113" s="93">
        <v>7</v>
      </c>
      <c r="X113" s="94">
        <v>7</v>
      </c>
      <c r="Y113" s="94">
        <v>16.000003098987801</v>
      </c>
      <c r="Z113" s="94">
        <v>0</v>
      </c>
      <c r="AA113" s="94">
        <v>0</v>
      </c>
      <c r="AB113" s="94">
        <v>0</v>
      </c>
      <c r="AC113" s="94"/>
      <c r="AD113" s="97"/>
      <c r="AE113" s="28">
        <f>SUM(Tabla2[[#This Row],[META_CANDELARIA2]:[META_DISTRITO2]])</f>
        <v>30.000003098987801</v>
      </c>
      <c r="AF113" s="29">
        <f>+Tabla2[[#This Row],[META_CENTRO_ORIENTE]]-Tabla2[[#This Row],[META_TOTAL2]]</f>
        <v>7.1054273576010019E-14</v>
      </c>
      <c r="AH113" s="75">
        <f>+Tabla2[[#This Row],[META_CANDELARIA]]-Tabla2[[#This Row],[META_CANDELARIA2]]</f>
        <v>-5.6349998589960517</v>
      </c>
      <c r="AI113" s="76">
        <f>+Tabla2[[#This Row],[META_SANTA_FE]]-Tabla2[[#This Row],[META_SANTA_FE2]]</f>
        <v>-0.15999929343076502</v>
      </c>
      <c r="AJ113" s="76">
        <f>+Tabla2[[#This Row],[META_MARTIRES]]-Tabla2[[#This Row],[META_MARTIRES2]]</f>
        <v>-13.510002841771808</v>
      </c>
      <c r="AK113" s="76">
        <f>+Tabla2[[#This Row],[META_SAN_CRISTOBAL]]-Tabla2[[#This Row],[META_SAN_CRISTOBAL2]]</f>
        <v>6.8190007043999437</v>
      </c>
      <c r="AL113" s="76">
        <f>+Tabla2[[#This Row],[META_RAFAEL_URIBE_URIBE]]-Tabla2[[#This Row],[META_RAFAEL_URIBE_URIBE2]]</f>
        <v>8.2920008565602483</v>
      </c>
      <c r="AM113" s="76">
        <f>+Tabla2[[#This Row],[META_ANTONIO_NARIÑO]]-Tabla2[[#This Row],[META_ANTONIO_NARIÑO2]]</f>
        <v>4.2000004338583024</v>
      </c>
      <c r="AN113" s="76">
        <f>+Tabla2[[#This Row],[META_SUBRED]]-Tabla2[[#This Row],[META_SUBRED2]]</f>
        <v>0</v>
      </c>
      <c r="AO113" s="79">
        <f>+Tabla2[[#This Row],[META_DISTRITO]]-Tabla2[[#This Row],[META_DISTRITO2]]</f>
        <v>0</v>
      </c>
      <c r="AP113" s="88">
        <f t="shared" si="1"/>
        <v>6.0000006198679401E-3</v>
      </c>
      <c r="AR113" s="126" t="s">
        <v>207</v>
      </c>
      <c r="AS113" s="127"/>
      <c r="AT113" s="127"/>
      <c r="AU113" s="127"/>
      <c r="AV113" s="127"/>
      <c r="AW113" s="127"/>
      <c r="AX113" s="127"/>
      <c r="AY113" s="128"/>
    </row>
    <row r="114" spans="1:51" ht="65.25" thickTop="1" thickBot="1">
      <c r="A114" s="20" t="s">
        <v>82</v>
      </c>
      <c r="B114" s="20" t="s">
        <v>205</v>
      </c>
      <c r="C114" s="20" t="s">
        <v>110</v>
      </c>
      <c r="D114" s="21">
        <v>102</v>
      </c>
      <c r="E114" s="20" t="s">
        <v>208</v>
      </c>
      <c r="F114" s="20" t="s">
        <v>86</v>
      </c>
      <c r="G114" s="20" t="s">
        <v>87</v>
      </c>
      <c r="H114" s="19" t="s">
        <v>59</v>
      </c>
      <c r="I114" s="19" t="s">
        <v>56</v>
      </c>
      <c r="J114" s="22">
        <v>322686</v>
      </c>
      <c r="K114" s="5">
        <v>69</v>
      </c>
      <c r="L114" s="22">
        <f>+Tabla2[[#This Row],[VALOR UNITARIO]]*Tabla2[[#This Row],[META_CENTRO_ORIENTE]]</f>
        <v>22265334</v>
      </c>
      <c r="M114" s="93">
        <f>+Tabla2[[#This Row],[META_CENTRO_ORIENTE]]*4.55/100</f>
        <v>3.1395</v>
      </c>
      <c r="N114" s="94">
        <f>+Tabla2[[#This Row],[META_CENTRO_ORIENTE]]*22.8/100</f>
        <v>15.732000000000001</v>
      </c>
      <c r="O114" s="94">
        <f>+Tabla2[[#This Row],[META_CENTRO_ORIENTE]]*8.3/100</f>
        <v>5.7270000000000003</v>
      </c>
      <c r="P114" s="94">
        <f>+Tabla2[[#This Row],[META_CENTRO_ORIENTE]]*22.73/100</f>
        <v>15.683700000000002</v>
      </c>
      <c r="Q114" s="94">
        <f>+Tabla2[[#This Row],[META_CENTRO_ORIENTE]]*27.64/100</f>
        <v>19.0716</v>
      </c>
      <c r="R114" s="94">
        <f>+Tabla2[[#This Row],[META_CENTRO_ORIENTE]]*14/100</f>
        <v>9.66</v>
      </c>
      <c r="S114" s="94">
        <v>0</v>
      </c>
      <c r="T114" s="97">
        <v>0</v>
      </c>
      <c r="U114" s="28">
        <f>+Tabla2[[#This Row],[META_CANDELARIA]]+Tabla2[[#This Row],[META_SANTA_FE]]+Tabla2[[#This Row],[META_MARTIRES]]+Tabla2[[#This Row],[META_SAN_CRISTOBAL]]+Tabla2[[#This Row],[META_RAFAEL_URIBE_URIBE]]+Tabla2[[#This Row],[META_ANTONIO_NARIÑO]]+Tabla2[[#This Row],[META_SUBRED]]+Tabla2[[#This Row],[META_DISTRITO]]</f>
        <v>69.013800000000003</v>
      </c>
      <c r="V114" s="29">
        <f>+Tabla2[[#This Row],[META_CENTRO_ORIENTE]]-Tabla2[[#This Row],[META_TOTAL]]</f>
        <v>-1.3800000000003365E-2</v>
      </c>
      <c r="W114" s="93"/>
      <c r="X114" s="94"/>
      <c r="Y114" s="94"/>
      <c r="Z114" s="94"/>
      <c r="AA114" s="94"/>
      <c r="AB114" s="94"/>
      <c r="AC114" s="94"/>
      <c r="AD114" s="97"/>
      <c r="AE114" s="28">
        <f>SUM(Tabla2[[#This Row],[META_CANDELARIA2]:[META_DISTRITO2]])</f>
        <v>0</v>
      </c>
      <c r="AF114" s="29">
        <f>+Tabla2[[#This Row],[META_CENTRO_ORIENTE]]-Tabla2[[#This Row],[META_TOTAL2]]</f>
        <v>69</v>
      </c>
      <c r="AH114" s="75">
        <f>+Tabla2[[#This Row],[META_CANDELARIA]]-Tabla2[[#This Row],[META_CANDELARIA2]]</f>
        <v>3.1395</v>
      </c>
      <c r="AI114" s="76">
        <f>+Tabla2[[#This Row],[META_SANTA_FE]]-Tabla2[[#This Row],[META_SANTA_FE2]]</f>
        <v>15.732000000000001</v>
      </c>
      <c r="AJ114" s="76">
        <f>+Tabla2[[#This Row],[META_MARTIRES]]-Tabla2[[#This Row],[META_MARTIRES2]]</f>
        <v>5.7270000000000003</v>
      </c>
      <c r="AK114" s="76">
        <f>+Tabla2[[#This Row],[META_SAN_CRISTOBAL]]-Tabla2[[#This Row],[META_SAN_CRISTOBAL2]]</f>
        <v>15.683700000000002</v>
      </c>
      <c r="AL114" s="76">
        <f>+Tabla2[[#This Row],[META_RAFAEL_URIBE_URIBE]]-Tabla2[[#This Row],[META_RAFAEL_URIBE_URIBE2]]</f>
        <v>19.0716</v>
      </c>
      <c r="AM114" s="76">
        <f>+Tabla2[[#This Row],[META_ANTONIO_NARIÑO]]-Tabla2[[#This Row],[META_ANTONIO_NARIÑO2]]</f>
        <v>9.66</v>
      </c>
      <c r="AN114" s="76">
        <f>+Tabla2[[#This Row],[META_SUBRED]]-Tabla2[[#This Row],[META_SUBRED2]]</f>
        <v>0</v>
      </c>
      <c r="AO114" s="79">
        <f>+Tabla2[[#This Row],[META_DISTRITO]]-Tabla2[[#This Row],[META_DISTRITO2]]</f>
        <v>0</v>
      </c>
      <c r="AP114" s="88">
        <f t="shared" si="1"/>
        <v>69.013800000000003</v>
      </c>
      <c r="AR114" s="129" t="s">
        <v>209</v>
      </c>
      <c r="AS114" s="130"/>
      <c r="AT114" s="130"/>
      <c r="AU114" s="130"/>
      <c r="AV114" s="130"/>
      <c r="AW114" s="130"/>
      <c r="AX114" s="130"/>
      <c r="AY114" s="131"/>
    </row>
    <row r="115" spans="1:51" ht="52.5" thickTop="1" thickBot="1">
      <c r="A115" s="20" t="s">
        <v>82</v>
      </c>
      <c r="B115" s="20" t="s">
        <v>205</v>
      </c>
      <c r="C115" s="20" t="s">
        <v>120</v>
      </c>
      <c r="D115" s="21">
        <v>103</v>
      </c>
      <c r="E115" s="20" t="s">
        <v>210</v>
      </c>
      <c r="F115" s="20" t="s">
        <v>86</v>
      </c>
      <c r="G115" s="20" t="s">
        <v>87</v>
      </c>
      <c r="H115" s="19" t="s">
        <v>59</v>
      </c>
      <c r="I115" s="19" t="s">
        <v>56</v>
      </c>
      <c r="J115" s="22">
        <v>53781</v>
      </c>
      <c r="K115" s="5">
        <v>366.00001859392722</v>
      </c>
      <c r="L115" s="22">
        <f>+Tabla2[[#This Row],[VALOR UNITARIO]]*Tabla2[[#This Row],[META_CENTRO_ORIENTE]]</f>
        <v>19683847</v>
      </c>
      <c r="M115" s="93">
        <v>16</v>
      </c>
      <c r="N115" s="94">
        <v>83</v>
      </c>
      <c r="O115" s="94">
        <v>30</v>
      </c>
      <c r="P115" s="94">
        <v>83</v>
      </c>
      <c r="Q115" s="94">
        <v>101</v>
      </c>
      <c r="R115" s="94">
        <v>53</v>
      </c>
      <c r="S115" s="94">
        <v>0</v>
      </c>
      <c r="T115" s="97">
        <v>0</v>
      </c>
      <c r="U115" s="28">
        <f>+Tabla2[[#This Row],[META_CANDELARIA]]+Tabla2[[#This Row],[META_SANTA_FE]]+Tabla2[[#This Row],[META_MARTIRES]]+Tabla2[[#This Row],[META_SAN_CRISTOBAL]]+Tabla2[[#This Row],[META_RAFAEL_URIBE_URIBE]]+Tabla2[[#This Row],[META_ANTONIO_NARIÑO]]+Tabla2[[#This Row],[META_SUBRED]]+Tabla2[[#This Row],[META_DISTRITO]]</f>
        <v>366</v>
      </c>
      <c r="V115" s="29">
        <f>+Tabla2[[#This Row],[META_CENTRO_ORIENTE]]-Tabla2[[#This Row],[META_TOTAL]]</f>
        <v>1.8593927222809725E-5</v>
      </c>
      <c r="W115" s="93">
        <v>83</v>
      </c>
      <c r="X115" s="94">
        <v>80.000018593926995</v>
      </c>
      <c r="Y115" s="94">
        <v>203</v>
      </c>
      <c r="Z115" s="94">
        <v>0</v>
      </c>
      <c r="AA115" s="94">
        <v>0</v>
      </c>
      <c r="AB115" s="94">
        <v>0</v>
      </c>
      <c r="AC115" s="94"/>
      <c r="AD115" s="97"/>
      <c r="AE115" s="28">
        <f>SUM(Tabla2[[#This Row],[META_CANDELARIA2]:[META_DISTRITO2]])</f>
        <v>366.000018593927</v>
      </c>
      <c r="AF115" s="29">
        <f>+Tabla2[[#This Row],[META_CENTRO_ORIENTE]]-Tabla2[[#This Row],[META_TOTAL2]]</f>
        <v>0</v>
      </c>
      <c r="AH115" s="75">
        <f>+Tabla2[[#This Row],[META_CANDELARIA]]-Tabla2[[#This Row],[META_CANDELARIA2]]</f>
        <v>-67</v>
      </c>
      <c r="AI115" s="76">
        <f>+Tabla2[[#This Row],[META_SANTA_FE]]-Tabla2[[#This Row],[META_SANTA_FE2]]</f>
        <v>2.9999814060730046</v>
      </c>
      <c r="AJ115" s="76">
        <f>+Tabla2[[#This Row],[META_MARTIRES]]-Tabla2[[#This Row],[META_MARTIRES2]]</f>
        <v>-173</v>
      </c>
      <c r="AK115" s="76">
        <f>+Tabla2[[#This Row],[META_SAN_CRISTOBAL]]-Tabla2[[#This Row],[META_SAN_CRISTOBAL2]]</f>
        <v>83</v>
      </c>
      <c r="AL115" s="76">
        <f>+Tabla2[[#This Row],[META_RAFAEL_URIBE_URIBE]]-Tabla2[[#This Row],[META_RAFAEL_URIBE_URIBE2]]</f>
        <v>101</v>
      </c>
      <c r="AM115" s="76">
        <f>+Tabla2[[#This Row],[META_ANTONIO_NARIÑO]]-Tabla2[[#This Row],[META_ANTONIO_NARIÑO2]]</f>
        <v>53</v>
      </c>
      <c r="AN115" s="76">
        <f>+Tabla2[[#This Row],[META_SUBRED]]-Tabla2[[#This Row],[META_SUBRED2]]</f>
        <v>0</v>
      </c>
      <c r="AO115" s="79">
        <f>+Tabla2[[#This Row],[META_DISTRITO]]-Tabla2[[#This Row],[META_DISTRITO2]]</f>
        <v>0</v>
      </c>
      <c r="AP115" s="88">
        <f t="shared" si="1"/>
        <v>-1.859392699543605E-5</v>
      </c>
      <c r="AR115" s="126" t="s">
        <v>207</v>
      </c>
      <c r="AS115" s="127"/>
      <c r="AT115" s="127"/>
      <c r="AU115" s="127"/>
      <c r="AV115" s="127"/>
      <c r="AW115" s="127"/>
      <c r="AX115" s="127"/>
      <c r="AY115" s="128"/>
    </row>
    <row r="116" spans="1:51" ht="39.75" thickTop="1" thickBot="1">
      <c r="A116" s="20" t="s">
        <v>82</v>
      </c>
      <c r="B116" s="20" t="s">
        <v>205</v>
      </c>
      <c r="C116" s="20" t="s">
        <v>84</v>
      </c>
      <c r="D116" s="21">
        <v>104</v>
      </c>
      <c r="E116" s="20" t="s">
        <v>211</v>
      </c>
      <c r="F116" s="20" t="s">
        <v>86</v>
      </c>
      <c r="G116" s="20" t="s">
        <v>87</v>
      </c>
      <c r="H116" s="19" t="s">
        <v>59</v>
      </c>
      <c r="I116" s="19" t="s">
        <v>56</v>
      </c>
      <c r="J116" s="22">
        <v>210809</v>
      </c>
      <c r="K116" s="5">
        <v>0</v>
      </c>
      <c r="L116" s="22">
        <f>+Tabla2[[#This Row],[VALOR UNITARIO]]*Tabla2[[#This Row],[META_CENTRO_ORIENTE]]</f>
        <v>0</v>
      </c>
      <c r="M116" s="93">
        <f>+Tabla2[[#This Row],[META_CENTRO_ORIENTE]]*4.55/100</f>
        <v>0</v>
      </c>
      <c r="N116" s="94">
        <f>+Tabla2[[#This Row],[META_CENTRO_ORIENTE]]*22.8/100</f>
        <v>0</v>
      </c>
      <c r="O116" s="94">
        <f>+Tabla2[[#This Row],[META_CENTRO_ORIENTE]]*8.3/100</f>
        <v>0</v>
      </c>
      <c r="P116" s="94">
        <f>+Tabla2[[#This Row],[META_CENTRO_ORIENTE]]*22.73/100</f>
        <v>0</v>
      </c>
      <c r="Q116" s="94">
        <f>+Tabla2[[#This Row],[META_CENTRO_ORIENTE]]*27.64/100</f>
        <v>0</v>
      </c>
      <c r="R116" s="94">
        <f>+Tabla2[[#This Row],[META_CENTRO_ORIENTE]]*14/100</f>
        <v>0</v>
      </c>
      <c r="S116" s="94">
        <v>0</v>
      </c>
      <c r="T116" s="97">
        <v>0</v>
      </c>
      <c r="U116" s="28">
        <f>+Tabla2[[#This Row],[META_CANDELARIA]]+Tabla2[[#This Row],[META_SANTA_FE]]+Tabla2[[#This Row],[META_MARTIRES]]+Tabla2[[#This Row],[META_SAN_CRISTOBAL]]+Tabla2[[#This Row],[META_RAFAEL_URIBE_URIBE]]+Tabla2[[#This Row],[META_ANTONIO_NARIÑO]]+Tabla2[[#This Row],[META_SUBRED]]+Tabla2[[#This Row],[META_DISTRITO]]</f>
        <v>0</v>
      </c>
      <c r="V116" s="29">
        <f>+Tabla2[[#This Row],[META_CENTRO_ORIENTE]]-Tabla2[[#This Row],[META_TOTAL]]</f>
        <v>0</v>
      </c>
      <c r="W116" s="93">
        <v>16</v>
      </c>
      <c r="X116" s="94">
        <v>15</v>
      </c>
      <c r="Y116" s="94">
        <v>38</v>
      </c>
      <c r="Z116" s="94">
        <v>0</v>
      </c>
      <c r="AA116" s="94">
        <v>0</v>
      </c>
      <c r="AB116" s="94">
        <v>0</v>
      </c>
      <c r="AC116" s="94"/>
      <c r="AD116" s="97"/>
      <c r="AE116" s="28">
        <f>SUM(Tabla2[[#This Row],[META_CANDELARIA2]:[META_DISTRITO2]])</f>
        <v>69</v>
      </c>
      <c r="AF116" s="29">
        <f>+Tabla2[[#This Row],[META_CENTRO_ORIENTE]]-Tabla2[[#This Row],[META_TOTAL2]]</f>
        <v>-69</v>
      </c>
      <c r="AH116" s="75">
        <f>+Tabla2[[#This Row],[META_CANDELARIA]]-Tabla2[[#This Row],[META_CANDELARIA2]]</f>
        <v>-16</v>
      </c>
      <c r="AI116" s="76">
        <f>+Tabla2[[#This Row],[META_SANTA_FE]]-Tabla2[[#This Row],[META_SANTA_FE2]]</f>
        <v>-15</v>
      </c>
      <c r="AJ116" s="76">
        <f>+Tabla2[[#This Row],[META_MARTIRES]]-Tabla2[[#This Row],[META_MARTIRES2]]</f>
        <v>-38</v>
      </c>
      <c r="AK116" s="76">
        <f>+Tabla2[[#This Row],[META_SAN_CRISTOBAL]]-Tabla2[[#This Row],[META_SAN_CRISTOBAL2]]</f>
        <v>0</v>
      </c>
      <c r="AL116" s="76">
        <f>+Tabla2[[#This Row],[META_RAFAEL_URIBE_URIBE]]-Tabla2[[#This Row],[META_RAFAEL_URIBE_URIBE2]]</f>
        <v>0</v>
      </c>
      <c r="AM116" s="76">
        <f>+Tabla2[[#This Row],[META_ANTONIO_NARIÑO]]-Tabla2[[#This Row],[META_ANTONIO_NARIÑO2]]</f>
        <v>0</v>
      </c>
      <c r="AN116" s="76">
        <f>+Tabla2[[#This Row],[META_SUBRED]]-Tabla2[[#This Row],[META_SUBRED2]]</f>
        <v>0</v>
      </c>
      <c r="AO116" s="79">
        <f>+Tabla2[[#This Row],[META_DISTRITO]]-Tabla2[[#This Row],[META_DISTRITO2]]</f>
        <v>0</v>
      </c>
      <c r="AP116" s="88">
        <f t="shared" si="1"/>
        <v>-69</v>
      </c>
      <c r="AR116" s="129" t="s">
        <v>212</v>
      </c>
      <c r="AS116" s="130"/>
      <c r="AT116" s="130"/>
      <c r="AU116" s="130"/>
      <c r="AV116" s="130"/>
      <c r="AW116" s="130"/>
      <c r="AX116" s="130"/>
      <c r="AY116" s="131"/>
    </row>
    <row r="117" spans="1:51" ht="39.75" thickTop="1" thickBot="1">
      <c r="A117" s="20" t="s">
        <v>82</v>
      </c>
      <c r="B117" s="20" t="s">
        <v>205</v>
      </c>
      <c r="C117" s="20" t="s">
        <v>120</v>
      </c>
      <c r="D117" s="21">
        <v>105</v>
      </c>
      <c r="E117" s="20" t="s">
        <v>213</v>
      </c>
      <c r="F117" s="20" t="s">
        <v>86</v>
      </c>
      <c r="G117" s="20" t="s">
        <v>122</v>
      </c>
      <c r="H117" s="19" t="s">
        <v>59</v>
      </c>
      <c r="I117" s="19" t="s">
        <v>56</v>
      </c>
      <c r="J117" s="22">
        <v>281078</v>
      </c>
      <c r="K117" s="5">
        <v>60</v>
      </c>
      <c r="L117" s="22">
        <f>+Tabla2[[#This Row],[VALOR UNITARIO]]*Tabla2[[#This Row],[META_CENTRO_ORIENTE]]</f>
        <v>16864680</v>
      </c>
      <c r="M117" s="93">
        <f>+Tabla2[[#This Row],[META_CENTRO_ORIENTE]]*4.55/100</f>
        <v>2.73</v>
      </c>
      <c r="N117" s="94">
        <f>+Tabla2[[#This Row],[META_CENTRO_ORIENTE]]*22.8/100</f>
        <v>13.68</v>
      </c>
      <c r="O117" s="94">
        <f>+Tabla2[[#This Row],[META_CENTRO_ORIENTE]]*8.3/100</f>
        <v>4.9800000000000004</v>
      </c>
      <c r="P117" s="94">
        <f>+Tabla2[[#This Row],[META_CENTRO_ORIENTE]]*22.73/100</f>
        <v>13.638</v>
      </c>
      <c r="Q117" s="94">
        <f>+Tabla2[[#This Row],[META_CENTRO_ORIENTE]]*27.64/100</f>
        <v>16.584</v>
      </c>
      <c r="R117" s="94">
        <f>+Tabla2[[#This Row],[META_CENTRO_ORIENTE]]*14/100</f>
        <v>8.4</v>
      </c>
      <c r="S117" s="94">
        <v>0</v>
      </c>
      <c r="T117" s="97">
        <v>0</v>
      </c>
      <c r="U117" s="28">
        <f>+Tabla2[[#This Row],[META_CANDELARIA]]+Tabla2[[#This Row],[META_SANTA_FE]]+Tabla2[[#This Row],[META_MARTIRES]]+Tabla2[[#This Row],[META_SAN_CRISTOBAL]]+Tabla2[[#This Row],[META_RAFAEL_URIBE_URIBE]]+Tabla2[[#This Row],[META_ANTONIO_NARIÑO]]+Tabla2[[#This Row],[META_SUBRED]]+Tabla2[[#This Row],[META_DISTRITO]]</f>
        <v>60.011999999999993</v>
      </c>
      <c r="V117" s="29">
        <f>+Tabla2[[#This Row],[META_CENTRO_ORIENTE]]-Tabla2[[#This Row],[META_TOTAL]]</f>
        <v>-1.1999999999993349E-2</v>
      </c>
      <c r="W117" s="93">
        <v>14</v>
      </c>
      <c r="X117" s="94">
        <v>13</v>
      </c>
      <c r="Y117" s="94">
        <v>33</v>
      </c>
      <c r="Z117" s="94">
        <v>0</v>
      </c>
      <c r="AA117" s="94">
        <v>0</v>
      </c>
      <c r="AB117" s="94">
        <v>0</v>
      </c>
      <c r="AC117" s="94"/>
      <c r="AD117" s="97"/>
      <c r="AE117" s="28">
        <f>SUM(Tabla2[[#This Row],[META_CANDELARIA2]:[META_DISTRITO2]])</f>
        <v>60</v>
      </c>
      <c r="AF117" s="29">
        <f>+Tabla2[[#This Row],[META_CENTRO_ORIENTE]]-Tabla2[[#This Row],[META_TOTAL2]]</f>
        <v>0</v>
      </c>
      <c r="AH117" s="75">
        <f>+Tabla2[[#This Row],[META_CANDELARIA]]-Tabla2[[#This Row],[META_CANDELARIA2]]</f>
        <v>-11.27</v>
      </c>
      <c r="AI117" s="76">
        <f>+Tabla2[[#This Row],[META_SANTA_FE]]-Tabla2[[#This Row],[META_SANTA_FE2]]</f>
        <v>0.67999999999999972</v>
      </c>
      <c r="AJ117" s="76">
        <f>+Tabla2[[#This Row],[META_MARTIRES]]-Tabla2[[#This Row],[META_MARTIRES2]]</f>
        <v>-28.02</v>
      </c>
      <c r="AK117" s="76">
        <f>+Tabla2[[#This Row],[META_SAN_CRISTOBAL]]-Tabla2[[#This Row],[META_SAN_CRISTOBAL2]]</f>
        <v>13.638</v>
      </c>
      <c r="AL117" s="76">
        <f>+Tabla2[[#This Row],[META_RAFAEL_URIBE_URIBE]]-Tabla2[[#This Row],[META_RAFAEL_URIBE_URIBE2]]</f>
        <v>16.584</v>
      </c>
      <c r="AM117" s="76">
        <f>+Tabla2[[#This Row],[META_ANTONIO_NARIÑO]]-Tabla2[[#This Row],[META_ANTONIO_NARIÑO2]]</f>
        <v>8.4</v>
      </c>
      <c r="AN117" s="76">
        <f>+Tabla2[[#This Row],[META_SUBRED]]-Tabla2[[#This Row],[META_SUBRED2]]</f>
        <v>0</v>
      </c>
      <c r="AO117" s="79">
        <f>+Tabla2[[#This Row],[META_DISTRITO]]-Tabla2[[#This Row],[META_DISTRITO2]]</f>
        <v>0</v>
      </c>
      <c r="AP117" s="88">
        <f t="shared" si="1"/>
        <v>1.1999999999998678E-2</v>
      </c>
      <c r="AR117" s="126" t="s">
        <v>207</v>
      </c>
      <c r="AS117" s="127"/>
      <c r="AT117" s="127"/>
      <c r="AU117" s="127"/>
      <c r="AV117" s="127"/>
      <c r="AW117" s="127"/>
      <c r="AX117" s="127"/>
      <c r="AY117" s="128"/>
    </row>
    <row r="118" spans="1:51" ht="39.75" hidden="1" thickTop="1" thickBot="1">
      <c r="A118" s="20" t="s">
        <v>82</v>
      </c>
      <c r="B118" s="20" t="s">
        <v>205</v>
      </c>
      <c r="C118" s="20" t="s">
        <v>84</v>
      </c>
      <c r="D118" s="21">
        <v>106</v>
      </c>
      <c r="E118" s="20" t="s">
        <v>214</v>
      </c>
      <c r="F118" s="20" t="s">
        <v>86</v>
      </c>
      <c r="G118" s="20" t="s">
        <v>87</v>
      </c>
      <c r="H118" s="19" t="s">
        <v>59</v>
      </c>
      <c r="I118" s="19" t="s">
        <v>56</v>
      </c>
      <c r="J118" s="22">
        <v>210809</v>
      </c>
      <c r="K118" s="5">
        <v>321</v>
      </c>
      <c r="L118" s="22">
        <f>+Tabla2[[#This Row],[VALOR UNITARIO]]*Tabla2[[#This Row],[META_CENTRO_ORIENTE]]</f>
        <v>67669689</v>
      </c>
      <c r="M118" s="93">
        <v>14</v>
      </c>
      <c r="N118" s="94">
        <v>73</v>
      </c>
      <c r="O118" s="94">
        <v>27</v>
      </c>
      <c r="P118" s="94">
        <v>73</v>
      </c>
      <c r="Q118" s="94">
        <v>88</v>
      </c>
      <c r="R118" s="94">
        <v>46</v>
      </c>
      <c r="S118" s="94">
        <v>0</v>
      </c>
      <c r="T118" s="97">
        <v>0</v>
      </c>
      <c r="U118" s="28">
        <f>+Tabla2[[#This Row],[META_CANDELARIA]]+Tabla2[[#This Row],[META_SANTA_FE]]+Tabla2[[#This Row],[META_MARTIRES]]+Tabla2[[#This Row],[META_SAN_CRISTOBAL]]+Tabla2[[#This Row],[META_RAFAEL_URIBE_URIBE]]+Tabla2[[#This Row],[META_ANTONIO_NARIÑO]]+Tabla2[[#This Row],[META_SUBRED]]+Tabla2[[#This Row],[META_DISTRITO]]</f>
        <v>321</v>
      </c>
      <c r="V118" s="29">
        <f>+Tabla2[[#This Row],[META_CENTRO_ORIENTE]]-Tabla2[[#This Row],[META_TOTAL]]</f>
        <v>0</v>
      </c>
      <c r="W118" s="93">
        <v>41</v>
      </c>
      <c r="X118" s="94">
        <v>48</v>
      </c>
      <c r="Y118" s="94">
        <v>113</v>
      </c>
      <c r="Z118" s="94">
        <v>34</v>
      </c>
      <c r="AA118" s="94">
        <v>44</v>
      </c>
      <c r="AB118" s="94">
        <v>41</v>
      </c>
      <c r="AC118" s="94"/>
      <c r="AD118" s="97"/>
      <c r="AE118" s="28">
        <f>SUM(Tabla2[[#This Row],[META_CANDELARIA2]:[META_DISTRITO2]])</f>
        <v>321</v>
      </c>
      <c r="AF118" s="29">
        <f>+Tabla2[[#This Row],[META_CENTRO_ORIENTE]]-Tabla2[[#This Row],[META_TOTAL2]]</f>
        <v>0</v>
      </c>
      <c r="AH118" s="75">
        <f>+Tabla2[[#This Row],[META_CANDELARIA]]-Tabla2[[#This Row],[META_CANDELARIA2]]</f>
        <v>-27</v>
      </c>
      <c r="AI118" s="76">
        <f>+Tabla2[[#This Row],[META_SANTA_FE]]-Tabla2[[#This Row],[META_SANTA_FE2]]</f>
        <v>25</v>
      </c>
      <c r="AJ118" s="76">
        <f>+Tabla2[[#This Row],[META_MARTIRES]]-Tabla2[[#This Row],[META_MARTIRES2]]</f>
        <v>-86</v>
      </c>
      <c r="AK118" s="76">
        <f>+Tabla2[[#This Row],[META_SAN_CRISTOBAL]]-Tabla2[[#This Row],[META_SAN_CRISTOBAL2]]</f>
        <v>39</v>
      </c>
      <c r="AL118" s="76">
        <f>+Tabla2[[#This Row],[META_RAFAEL_URIBE_URIBE]]-Tabla2[[#This Row],[META_RAFAEL_URIBE_URIBE2]]</f>
        <v>44</v>
      </c>
      <c r="AM118" s="76">
        <f>+Tabla2[[#This Row],[META_ANTONIO_NARIÑO]]-Tabla2[[#This Row],[META_ANTONIO_NARIÑO2]]</f>
        <v>5</v>
      </c>
      <c r="AN118" s="76">
        <f>+Tabla2[[#This Row],[META_SUBRED]]-Tabla2[[#This Row],[META_SUBRED2]]</f>
        <v>0</v>
      </c>
      <c r="AO118" s="79">
        <f>+Tabla2[[#This Row],[META_DISTRITO]]-Tabla2[[#This Row],[META_DISTRITO2]]</f>
        <v>0</v>
      </c>
      <c r="AP118" s="88">
        <f t="shared" si="1"/>
        <v>0</v>
      </c>
      <c r="AR118" s="123" t="s">
        <v>215</v>
      </c>
      <c r="AS118" s="124"/>
      <c r="AT118" s="124"/>
      <c r="AU118" s="124"/>
      <c r="AV118" s="124"/>
      <c r="AW118" s="124"/>
      <c r="AX118" s="124"/>
      <c r="AY118" s="125"/>
    </row>
    <row r="119" spans="1:51" ht="65.25" hidden="1" thickTop="1" thickBot="1">
      <c r="A119" s="20" t="s">
        <v>82</v>
      </c>
      <c r="B119" s="20" t="s">
        <v>205</v>
      </c>
      <c r="C119" s="20" t="s">
        <v>110</v>
      </c>
      <c r="D119" s="21">
        <v>107</v>
      </c>
      <c r="E119" s="20" t="s">
        <v>216</v>
      </c>
      <c r="F119" s="20" t="s">
        <v>86</v>
      </c>
      <c r="G119" s="20" t="s">
        <v>87</v>
      </c>
      <c r="H119" s="19" t="s">
        <v>59</v>
      </c>
      <c r="I119" s="19" t="s">
        <v>56</v>
      </c>
      <c r="J119" s="22">
        <v>55938</v>
      </c>
      <c r="K119" s="5">
        <v>318.0000178769352</v>
      </c>
      <c r="L119" s="22">
        <f>+Tabla2[[#This Row],[VALOR UNITARIO]]*Tabla2[[#This Row],[META_CENTRO_ORIENTE]]</f>
        <v>17788285</v>
      </c>
      <c r="M119" s="98">
        <v>16</v>
      </c>
      <c r="N119" s="95">
        <v>75</v>
      </c>
      <c r="O119" s="95">
        <v>28</v>
      </c>
      <c r="P119" s="95">
        <v>75</v>
      </c>
      <c r="Q119" s="95">
        <v>75</v>
      </c>
      <c r="R119" s="95">
        <v>49</v>
      </c>
      <c r="S119" s="95">
        <v>0</v>
      </c>
      <c r="T119" s="96">
        <v>0</v>
      </c>
      <c r="U119" s="28">
        <f>+Tabla2[[#This Row],[META_CANDELARIA]]+Tabla2[[#This Row],[META_SANTA_FE]]+Tabla2[[#This Row],[META_MARTIRES]]+Tabla2[[#This Row],[META_SAN_CRISTOBAL]]+Tabla2[[#This Row],[META_RAFAEL_URIBE_URIBE]]+Tabla2[[#This Row],[META_ANTONIO_NARIÑO]]+Tabla2[[#This Row],[META_SUBRED]]+Tabla2[[#This Row],[META_DISTRITO]]</f>
        <v>318</v>
      </c>
      <c r="V119" s="29">
        <f>+Tabla2[[#This Row],[META_CENTRO_ORIENTE]]-Tabla2[[#This Row],[META_TOTAL]]</f>
        <v>1.7876935203275934E-5</v>
      </c>
      <c r="W119" s="98">
        <v>49</v>
      </c>
      <c r="X119" s="95">
        <v>98</v>
      </c>
      <c r="Y119" s="95">
        <v>0</v>
      </c>
      <c r="Z119" s="95">
        <v>24.000017876935001</v>
      </c>
      <c r="AA119" s="95">
        <v>0</v>
      </c>
      <c r="AB119" s="95">
        <v>147</v>
      </c>
      <c r="AC119" s="95"/>
      <c r="AD119" s="96"/>
      <c r="AE119" s="28">
        <f>SUM(Tabla2[[#This Row],[META_CANDELARIA2]:[META_DISTRITO2]])</f>
        <v>318.00001787693498</v>
      </c>
      <c r="AF119" s="29">
        <f>+Tabla2[[#This Row],[META_CENTRO_ORIENTE]]-Tabla2[[#This Row],[META_TOTAL2]]</f>
        <v>0</v>
      </c>
      <c r="AH119" s="80">
        <f>+Tabla2[[#This Row],[META_CANDELARIA]]-Tabla2[[#This Row],[META_CANDELARIA2]]</f>
        <v>-33</v>
      </c>
      <c r="AI119" s="77">
        <f>+Tabla2[[#This Row],[META_SANTA_FE]]-Tabla2[[#This Row],[META_SANTA_FE2]]</f>
        <v>-23</v>
      </c>
      <c r="AJ119" s="77">
        <f>+Tabla2[[#This Row],[META_MARTIRES]]-Tabla2[[#This Row],[META_MARTIRES2]]</f>
        <v>28</v>
      </c>
      <c r="AK119" s="77">
        <f>+Tabla2[[#This Row],[META_SAN_CRISTOBAL]]-Tabla2[[#This Row],[META_SAN_CRISTOBAL2]]</f>
        <v>50.999982123064996</v>
      </c>
      <c r="AL119" s="77">
        <f>+Tabla2[[#This Row],[META_RAFAEL_URIBE_URIBE]]-Tabla2[[#This Row],[META_RAFAEL_URIBE_URIBE2]]</f>
        <v>75</v>
      </c>
      <c r="AM119" s="77">
        <f>+Tabla2[[#This Row],[META_ANTONIO_NARIÑO]]-Tabla2[[#This Row],[META_ANTONIO_NARIÑO2]]</f>
        <v>-98</v>
      </c>
      <c r="AN119" s="77">
        <f>+Tabla2[[#This Row],[META_SUBRED]]-Tabla2[[#This Row],[META_SUBRED2]]</f>
        <v>0</v>
      </c>
      <c r="AO119" s="78">
        <f>+Tabla2[[#This Row],[META_DISTRITO]]-Tabla2[[#This Row],[META_DISTRITO2]]</f>
        <v>0</v>
      </c>
      <c r="AP119" s="88">
        <f t="shared" si="1"/>
        <v>-1.7876935004323968E-5</v>
      </c>
      <c r="AR119" s="123" t="s">
        <v>217</v>
      </c>
      <c r="AS119" s="124"/>
      <c r="AT119" s="124"/>
      <c r="AU119" s="124"/>
      <c r="AV119" s="124"/>
      <c r="AW119" s="124"/>
      <c r="AX119" s="124"/>
      <c r="AY119" s="125"/>
    </row>
    <row r="120" spans="1:51" ht="65.25" hidden="1" thickTop="1" thickBot="1">
      <c r="A120" s="20" t="s">
        <v>82</v>
      </c>
      <c r="B120" s="20" t="s">
        <v>205</v>
      </c>
      <c r="C120" s="20" t="s">
        <v>110</v>
      </c>
      <c r="D120" s="21">
        <v>108</v>
      </c>
      <c r="E120" s="20" t="s">
        <v>218</v>
      </c>
      <c r="F120" s="20" t="s">
        <v>86</v>
      </c>
      <c r="G120" s="20" t="s">
        <v>87</v>
      </c>
      <c r="H120" s="19" t="s">
        <v>59</v>
      </c>
      <c r="I120" s="19" t="s">
        <v>56</v>
      </c>
      <c r="J120" s="22">
        <v>210809</v>
      </c>
      <c r="K120" s="5">
        <v>321</v>
      </c>
      <c r="L120" s="22">
        <f>+Tabla2[[#This Row],[VALOR UNITARIO]]*Tabla2[[#This Row],[META_CENTRO_ORIENTE]]</f>
        <v>67669689</v>
      </c>
      <c r="M120" s="93">
        <v>14</v>
      </c>
      <c r="N120" s="94">
        <v>73</v>
      </c>
      <c r="O120" s="94">
        <v>27</v>
      </c>
      <c r="P120" s="94">
        <v>73</v>
      </c>
      <c r="Q120" s="94">
        <v>88</v>
      </c>
      <c r="R120" s="94">
        <v>46</v>
      </c>
      <c r="S120" s="94">
        <v>0</v>
      </c>
      <c r="T120" s="97">
        <v>0</v>
      </c>
      <c r="U120" s="28">
        <f>+Tabla2[[#This Row],[META_CANDELARIA]]+Tabla2[[#This Row],[META_SANTA_FE]]+Tabla2[[#This Row],[META_MARTIRES]]+Tabla2[[#This Row],[META_SAN_CRISTOBAL]]+Tabla2[[#This Row],[META_RAFAEL_URIBE_URIBE]]+Tabla2[[#This Row],[META_ANTONIO_NARIÑO]]+Tabla2[[#This Row],[META_SUBRED]]+Tabla2[[#This Row],[META_DISTRITO]]</f>
        <v>321</v>
      </c>
      <c r="V120" s="29">
        <f>+Tabla2[[#This Row],[META_CENTRO_ORIENTE]]-Tabla2[[#This Row],[META_TOTAL]]</f>
        <v>0</v>
      </c>
      <c r="W120" s="93">
        <v>26</v>
      </c>
      <c r="X120" s="94">
        <v>62</v>
      </c>
      <c r="Y120" s="94">
        <v>88</v>
      </c>
      <c r="Z120" s="94">
        <v>29</v>
      </c>
      <c r="AA120" s="94">
        <v>78</v>
      </c>
      <c r="AB120" s="94">
        <v>38</v>
      </c>
      <c r="AC120" s="94"/>
      <c r="AD120" s="97"/>
      <c r="AE120" s="28">
        <f>SUM(Tabla2[[#This Row],[META_CANDELARIA2]:[META_DISTRITO2]])</f>
        <v>321</v>
      </c>
      <c r="AF120" s="29">
        <f>+Tabla2[[#This Row],[META_CENTRO_ORIENTE]]-Tabla2[[#This Row],[META_TOTAL2]]</f>
        <v>0</v>
      </c>
      <c r="AH120" s="75">
        <f>+Tabla2[[#This Row],[META_CANDELARIA]]-Tabla2[[#This Row],[META_CANDELARIA2]]</f>
        <v>-12</v>
      </c>
      <c r="AI120" s="76">
        <f>+Tabla2[[#This Row],[META_SANTA_FE]]-Tabla2[[#This Row],[META_SANTA_FE2]]</f>
        <v>11</v>
      </c>
      <c r="AJ120" s="76">
        <f>+Tabla2[[#This Row],[META_MARTIRES]]-Tabla2[[#This Row],[META_MARTIRES2]]</f>
        <v>-61</v>
      </c>
      <c r="AK120" s="76">
        <f>+Tabla2[[#This Row],[META_SAN_CRISTOBAL]]-Tabla2[[#This Row],[META_SAN_CRISTOBAL2]]</f>
        <v>44</v>
      </c>
      <c r="AL120" s="76">
        <f>+Tabla2[[#This Row],[META_RAFAEL_URIBE_URIBE]]-Tabla2[[#This Row],[META_RAFAEL_URIBE_URIBE2]]</f>
        <v>10</v>
      </c>
      <c r="AM120" s="76">
        <f>+Tabla2[[#This Row],[META_ANTONIO_NARIÑO]]-Tabla2[[#This Row],[META_ANTONIO_NARIÑO2]]</f>
        <v>8</v>
      </c>
      <c r="AN120" s="76">
        <f>+Tabla2[[#This Row],[META_SUBRED]]-Tabla2[[#This Row],[META_SUBRED2]]</f>
        <v>0</v>
      </c>
      <c r="AO120" s="79">
        <f>+Tabla2[[#This Row],[META_DISTRITO]]-Tabla2[[#This Row],[META_DISTRITO2]]</f>
        <v>0</v>
      </c>
      <c r="AP120" s="88">
        <f t="shared" si="1"/>
        <v>0</v>
      </c>
      <c r="AR120" s="123" t="s">
        <v>215</v>
      </c>
      <c r="AS120" s="124"/>
      <c r="AT120" s="124"/>
      <c r="AU120" s="124"/>
      <c r="AV120" s="124"/>
      <c r="AW120" s="124"/>
      <c r="AX120" s="124"/>
      <c r="AY120" s="125"/>
    </row>
    <row r="121" spans="1:51" ht="39.75" hidden="1" thickTop="1" thickBot="1">
      <c r="A121" s="20" t="s">
        <v>82</v>
      </c>
      <c r="B121" s="20" t="s">
        <v>205</v>
      </c>
      <c r="C121" s="20" t="s">
        <v>120</v>
      </c>
      <c r="D121" s="21">
        <v>109</v>
      </c>
      <c r="E121" s="20" t="s">
        <v>219</v>
      </c>
      <c r="F121" s="20" t="s">
        <v>86</v>
      </c>
      <c r="G121" s="20" t="s">
        <v>122</v>
      </c>
      <c r="H121" s="19" t="s">
        <v>59</v>
      </c>
      <c r="I121" s="19" t="s">
        <v>56</v>
      </c>
      <c r="J121" s="22">
        <v>199714</v>
      </c>
      <c r="K121" s="5">
        <v>60</v>
      </c>
      <c r="L121" s="22">
        <f>+Tabla2[[#This Row],[VALOR UNITARIO]]*Tabla2[[#This Row],[META_CENTRO_ORIENTE]]</f>
        <v>11982840</v>
      </c>
      <c r="M121" s="93">
        <f>+Tabla2[[#This Row],[META_CENTRO_ORIENTE]]*4.55/100</f>
        <v>2.73</v>
      </c>
      <c r="N121" s="94">
        <f>+Tabla2[[#This Row],[META_CENTRO_ORIENTE]]*22.8/100</f>
        <v>13.68</v>
      </c>
      <c r="O121" s="94">
        <f>+Tabla2[[#This Row],[META_CENTRO_ORIENTE]]*8.3/100</f>
        <v>4.9800000000000004</v>
      </c>
      <c r="P121" s="94">
        <f>+Tabla2[[#This Row],[META_CENTRO_ORIENTE]]*22.73/100</f>
        <v>13.638</v>
      </c>
      <c r="Q121" s="94">
        <f>+Tabla2[[#This Row],[META_CENTRO_ORIENTE]]*27.64/100</f>
        <v>16.584</v>
      </c>
      <c r="R121" s="94">
        <f>+Tabla2[[#This Row],[META_CENTRO_ORIENTE]]*14/100</f>
        <v>8.4</v>
      </c>
      <c r="S121" s="94">
        <v>0</v>
      </c>
      <c r="T121" s="97">
        <v>0</v>
      </c>
      <c r="U121" s="28">
        <f>+Tabla2[[#This Row],[META_CANDELARIA]]+Tabla2[[#This Row],[META_SANTA_FE]]+Tabla2[[#This Row],[META_MARTIRES]]+Tabla2[[#This Row],[META_SAN_CRISTOBAL]]+Tabla2[[#This Row],[META_RAFAEL_URIBE_URIBE]]+Tabla2[[#This Row],[META_ANTONIO_NARIÑO]]+Tabla2[[#This Row],[META_SUBRED]]+Tabla2[[#This Row],[META_DISTRITO]]</f>
        <v>60.011999999999993</v>
      </c>
      <c r="V121" s="29">
        <f>+Tabla2[[#This Row],[META_CENTRO_ORIENTE]]-Tabla2[[#This Row],[META_TOTAL]]</f>
        <v>-1.1999999999993349E-2</v>
      </c>
      <c r="W121" s="93">
        <v>6</v>
      </c>
      <c r="X121" s="94">
        <v>7</v>
      </c>
      <c r="Y121" s="94">
        <v>20</v>
      </c>
      <c r="Z121" s="94">
        <v>5</v>
      </c>
      <c r="AA121" s="94">
        <v>14</v>
      </c>
      <c r="AB121" s="94">
        <v>8</v>
      </c>
      <c r="AC121" s="94"/>
      <c r="AD121" s="97"/>
      <c r="AE121" s="28">
        <f>SUM(Tabla2[[#This Row],[META_CANDELARIA2]:[META_DISTRITO2]])</f>
        <v>60</v>
      </c>
      <c r="AF121" s="29">
        <f>+Tabla2[[#This Row],[META_CENTRO_ORIENTE]]-Tabla2[[#This Row],[META_TOTAL2]]</f>
        <v>0</v>
      </c>
      <c r="AH121" s="75">
        <f>+Tabla2[[#This Row],[META_CANDELARIA]]-Tabla2[[#This Row],[META_CANDELARIA2]]</f>
        <v>-3.27</v>
      </c>
      <c r="AI121" s="76">
        <f>+Tabla2[[#This Row],[META_SANTA_FE]]-Tabla2[[#This Row],[META_SANTA_FE2]]</f>
        <v>6.68</v>
      </c>
      <c r="AJ121" s="76">
        <f>+Tabla2[[#This Row],[META_MARTIRES]]-Tabla2[[#This Row],[META_MARTIRES2]]</f>
        <v>-15.02</v>
      </c>
      <c r="AK121" s="76">
        <f>+Tabla2[[#This Row],[META_SAN_CRISTOBAL]]-Tabla2[[#This Row],[META_SAN_CRISTOBAL2]]</f>
        <v>8.6379999999999999</v>
      </c>
      <c r="AL121" s="76">
        <f>+Tabla2[[#This Row],[META_RAFAEL_URIBE_URIBE]]-Tabla2[[#This Row],[META_RAFAEL_URIBE_URIBE2]]</f>
        <v>2.5839999999999996</v>
      </c>
      <c r="AM121" s="76">
        <f>+Tabla2[[#This Row],[META_ANTONIO_NARIÑO]]-Tabla2[[#This Row],[META_ANTONIO_NARIÑO2]]</f>
        <v>0.40000000000000036</v>
      </c>
      <c r="AN121" s="76">
        <f>+Tabla2[[#This Row],[META_SUBRED]]-Tabla2[[#This Row],[META_SUBRED2]]</f>
        <v>0</v>
      </c>
      <c r="AO121" s="79">
        <f>+Tabla2[[#This Row],[META_DISTRITO]]-Tabla2[[#This Row],[META_DISTRITO2]]</f>
        <v>0</v>
      </c>
      <c r="AP121" s="88">
        <f t="shared" si="1"/>
        <v>1.2000000000000455E-2</v>
      </c>
      <c r="AR121" s="123"/>
      <c r="AS121" s="124"/>
      <c r="AT121" s="124"/>
      <c r="AU121" s="124"/>
      <c r="AV121" s="124"/>
      <c r="AW121" s="124"/>
      <c r="AX121" s="124"/>
      <c r="AY121" s="125"/>
    </row>
    <row r="122" spans="1:51" ht="52.5" hidden="1" thickTop="1" thickBot="1">
      <c r="A122" s="20" t="s">
        <v>82</v>
      </c>
      <c r="B122" s="20" t="s">
        <v>205</v>
      </c>
      <c r="C122" s="20" t="s">
        <v>84</v>
      </c>
      <c r="D122" s="21">
        <v>110</v>
      </c>
      <c r="E122" s="20" t="s">
        <v>220</v>
      </c>
      <c r="F122" s="20" t="s">
        <v>97</v>
      </c>
      <c r="G122" s="20" t="s">
        <v>87</v>
      </c>
      <c r="H122" s="19" t="s">
        <v>59</v>
      </c>
      <c r="I122" s="19" t="s">
        <v>56</v>
      </c>
      <c r="J122" s="22">
        <v>316213</v>
      </c>
      <c r="K122" s="5">
        <v>24</v>
      </c>
      <c r="L122" s="22">
        <f>+Tabla2[[#This Row],[VALOR UNITARIO]]*Tabla2[[#This Row],[META_CENTRO_ORIENTE]]</f>
        <v>7589112</v>
      </c>
      <c r="M122" s="93">
        <f>+Tabla2[[#This Row],[META_CENTRO_ORIENTE]]*4.55/100</f>
        <v>1.0919999999999999</v>
      </c>
      <c r="N122" s="94">
        <f>+Tabla2[[#This Row],[META_CENTRO_ORIENTE]]*22.8/100</f>
        <v>5.4720000000000004</v>
      </c>
      <c r="O122" s="94">
        <f>+Tabla2[[#This Row],[META_CENTRO_ORIENTE]]*8.3/100</f>
        <v>1.9920000000000002</v>
      </c>
      <c r="P122" s="94">
        <f>+Tabla2[[#This Row],[META_CENTRO_ORIENTE]]*22.73/100</f>
        <v>5.4551999999999996</v>
      </c>
      <c r="Q122" s="94">
        <f>+Tabla2[[#This Row],[META_CENTRO_ORIENTE]]*27.64/100</f>
        <v>6.6336000000000004</v>
      </c>
      <c r="R122" s="94">
        <f>+Tabla2[[#This Row],[META_CENTRO_ORIENTE]]*14/100</f>
        <v>3.36</v>
      </c>
      <c r="S122" s="94">
        <v>0</v>
      </c>
      <c r="T122" s="97">
        <v>0</v>
      </c>
      <c r="U122" s="28">
        <f>+Tabla2[[#This Row],[META_CANDELARIA]]+Tabla2[[#This Row],[META_SANTA_FE]]+Tabla2[[#This Row],[META_MARTIRES]]+Tabla2[[#This Row],[META_SAN_CRISTOBAL]]+Tabla2[[#This Row],[META_RAFAEL_URIBE_URIBE]]+Tabla2[[#This Row],[META_ANTONIO_NARIÑO]]+Tabla2[[#This Row],[META_SUBRED]]+Tabla2[[#This Row],[META_DISTRITO]]</f>
        <v>24.004799999999999</v>
      </c>
      <c r="V122" s="29">
        <f>+Tabla2[[#This Row],[META_CENTRO_ORIENTE]]-Tabla2[[#This Row],[META_TOTAL]]</f>
        <v>-4.7999999999994714E-3</v>
      </c>
      <c r="W122" s="93"/>
      <c r="X122" s="94">
        <v>5</v>
      </c>
      <c r="Y122" s="94">
        <v>15</v>
      </c>
      <c r="Z122" s="94"/>
      <c r="AA122" s="94">
        <v>4</v>
      </c>
      <c r="AB122" s="94"/>
      <c r="AC122" s="94"/>
      <c r="AD122" s="97"/>
      <c r="AE122" s="28">
        <f>SUM(Tabla2[[#This Row],[META_CANDELARIA2]:[META_DISTRITO2]])</f>
        <v>24</v>
      </c>
      <c r="AF122" s="29">
        <f>+Tabla2[[#This Row],[META_CENTRO_ORIENTE]]-Tabla2[[#This Row],[META_TOTAL2]]</f>
        <v>0</v>
      </c>
      <c r="AH122" s="75">
        <f>+Tabla2[[#This Row],[META_CANDELARIA]]-Tabla2[[#This Row],[META_CANDELARIA2]]</f>
        <v>1.0919999999999999</v>
      </c>
      <c r="AI122" s="76">
        <f>+Tabla2[[#This Row],[META_SANTA_FE]]-Tabla2[[#This Row],[META_SANTA_FE2]]</f>
        <v>0.47200000000000042</v>
      </c>
      <c r="AJ122" s="76">
        <f>+Tabla2[[#This Row],[META_MARTIRES]]-Tabla2[[#This Row],[META_MARTIRES2]]</f>
        <v>-13.007999999999999</v>
      </c>
      <c r="AK122" s="76">
        <f>+Tabla2[[#This Row],[META_SAN_CRISTOBAL]]-Tabla2[[#This Row],[META_SAN_CRISTOBAL2]]</f>
        <v>5.4551999999999996</v>
      </c>
      <c r="AL122" s="76">
        <f>+Tabla2[[#This Row],[META_RAFAEL_URIBE_URIBE]]-Tabla2[[#This Row],[META_RAFAEL_URIBE_URIBE2]]</f>
        <v>2.6336000000000004</v>
      </c>
      <c r="AM122" s="76">
        <f>+Tabla2[[#This Row],[META_ANTONIO_NARIÑO]]-Tabla2[[#This Row],[META_ANTONIO_NARIÑO2]]</f>
        <v>3.36</v>
      </c>
      <c r="AN122" s="76">
        <f>+Tabla2[[#This Row],[META_SUBRED]]-Tabla2[[#This Row],[META_SUBRED2]]</f>
        <v>0</v>
      </c>
      <c r="AO122" s="79">
        <f>+Tabla2[[#This Row],[META_DISTRITO]]-Tabla2[[#This Row],[META_DISTRITO2]]</f>
        <v>0</v>
      </c>
      <c r="AP122" s="88">
        <f t="shared" si="1"/>
        <v>4.8000000000008036E-3</v>
      </c>
      <c r="AR122" s="123"/>
      <c r="AS122" s="124"/>
      <c r="AT122" s="124"/>
      <c r="AU122" s="124"/>
      <c r="AV122" s="124"/>
      <c r="AW122" s="124"/>
      <c r="AX122" s="124"/>
      <c r="AY122" s="125"/>
    </row>
    <row r="123" spans="1:51" ht="65.25" hidden="1" thickTop="1" thickBot="1">
      <c r="A123" s="20" t="s">
        <v>82</v>
      </c>
      <c r="B123" s="20" t="s">
        <v>205</v>
      </c>
      <c r="C123" s="20" t="s">
        <v>110</v>
      </c>
      <c r="D123" s="21">
        <v>111</v>
      </c>
      <c r="E123" s="20" t="s">
        <v>221</v>
      </c>
      <c r="F123" s="20" t="s">
        <v>97</v>
      </c>
      <c r="G123" s="20" t="s">
        <v>222</v>
      </c>
      <c r="H123" s="19" t="s">
        <v>59</v>
      </c>
      <c r="I123" s="19" t="s">
        <v>56</v>
      </c>
      <c r="J123" s="22">
        <v>421618</v>
      </c>
      <c r="K123" s="5">
        <v>33</v>
      </c>
      <c r="L123" s="22">
        <f>+Tabla2[[#This Row],[VALOR UNITARIO]]*Tabla2[[#This Row],[META_CENTRO_ORIENTE]]</f>
        <v>13913394</v>
      </c>
      <c r="M123" s="93">
        <f>+Tabla2[[#This Row],[META_CENTRO_ORIENTE]]*4.55/100</f>
        <v>1.5015000000000001</v>
      </c>
      <c r="N123" s="94">
        <f>+Tabla2[[#This Row],[META_CENTRO_ORIENTE]]*22.8/100</f>
        <v>7.524</v>
      </c>
      <c r="O123" s="94">
        <f>+Tabla2[[#This Row],[META_CENTRO_ORIENTE]]*8.3/100</f>
        <v>2.7390000000000003</v>
      </c>
      <c r="P123" s="94">
        <f>+Tabla2[[#This Row],[META_CENTRO_ORIENTE]]*22.73/100</f>
        <v>7.5009000000000006</v>
      </c>
      <c r="Q123" s="94">
        <f>+Tabla2[[#This Row],[META_CENTRO_ORIENTE]]*27.64/100</f>
        <v>9.1212</v>
      </c>
      <c r="R123" s="94">
        <f>+Tabla2[[#This Row],[META_CENTRO_ORIENTE]]*14/100</f>
        <v>4.62</v>
      </c>
      <c r="S123" s="94">
        <v>0</v>
      </c>
      <c r="T123" s="97">
        <v>0</v>
      </c>
      <c r="U123" s="28">
        <f>+Tabla2[[#This Row],[META_CANDELARIA]]+Tabla2[[#This Row],[META_SANTA_FE]]+Tabla2[[#This Row],[META_MARTIRES]]+Tabla2[[#This Row],[META_SAN_CRISTOBAL]]+Tabla2[[#This Row],[META_RAFAEL_URIBE_URIBE]]+Tabla2[[#This Row],[META_ANTONIO_NARIÑO]]+Tabla2[[#This Row],[META_SUBRED]]+Tabla2[[#This Row],[META_DISTRITO]]</f>
        <v>33.006599999999999</v>
      </c>
      <c r="V123" s="29">
        <f>+Tabla2[[#This Row],[META_CENTRO_ORIENTE]]-Tabla2[[#This Row],[META_TOTAL]]</f>
        <v>-6.599999999998829E-3</v>
      </c>
      <c r="W123" s="93"/>
      <c r="X123" s="94">
        <v>6</v>
      </c>
      <c r="Y123" s="94">
        <v>23</v>
      </c>
      <c r="Z123" s="94"/>
      <c r="AA123" s="94">
        <v>3</v>
      </c>
      <c r="AB123" s="94">
        <v>1</v>
      </c>
      <c r="AC123" s="94"/>
      <c r="AD123" s="97"/>
      <c r="AE123" s="28">
        <f>SUM(Tabla2[[#This Row],[META_CANDELARIA2]:[META_DISTRITO2]])</f>
        <v>33</v>
      </c>
      <c r="AF123" s="29">
        <f>+Tabla2[[#This Row],[META_CENTRO_ORIENTE]]-Tabla2[[#This Row],[META_TOTAL2]]</f>
        <v>0</v>
      </c>
      <c r="AH123" s="75">
        <f>+Tabla2[[#This Row],[META_CANDELARIA]]-Tabla2[[#This Row],[META_CANDELARIA2]]</f>
        <v>1.5015000000000001</v>
      </c>
      <c r="AI123" s="76">
        <f>+Tabla2[[#This Row],[META_SANTA_FE]]-Tabla2[[#This Row],[META_SANTA_FE2]]</f>
        <v>1.524</v>
      </c>
      <c r="AJ123" s="76">
        <f>+Tabla2[[#This Row],[META_MARTIRES]]-Tabla2[[#This Row],[META_MARTIRES2]]</f>
        <v>-20.260999999999999</v>
      </c>
      <c r="AK123" s="76">
        <f>+Tabla2[[#This Row],[META_SAN_CRISTOBAL]]-Tabla2[[#This Row],[META_SAN_CRISTOBAL2]]</f>
        <v>7.5009000000000006</v>
      </c>
      <c r="AL123" s="76">
        <f>+Tabla2[[#This Row],[META_RAFAEL_URIBE_URIBE]]-Tabla2[[#This Row],[META_RAFAEL_URIBE_URIBE2]]</f>
        <v>6.1212</v>
      </c>
      <c r="AM123" s="76">
        <f>+Tabla2[[#This Row],[META_ANTONIO_NARIÑO]]-Tabla2[[#This Row],[META_ANTONIO_NARIÑO2]]</f>
        <v>3.62</v>
      </c>
      <c r="AN123" s="76">
        <f>+Tabla2[[#This Row],[META_SUBRED]]-Tabla2[[#This Row],[META_SUBRED2]]</f>
        <v>0</v>
      </c>
      <c r="AO123" s="79">
        <f>+Tabla2[[#This Row],[META_DISTRITO]]-Tabla2[[#This Row],[META_DISTRITO2]]</f>
        <v>0</v>
      </c>
      <c r="AP123" s="88">
        <f t="shared" si="1"/>
        <v>6.6000000000032699E-3</v>
      </c>
      <c r="AR123" s="123"/>
      <c r="AS123" s="124"/>
      <c r="AT123" s="124"/>
      <c r="AU123" s="124"/>
      <c r="AV123" s="124"/>
      <c r="AW123" s="124"/>
      <c r="AX123" s="124"/>
      <c r="AY123" s="125"/>
    </row>
    <row r="124" spans="1:51" ht="39.75" hidden="1" thickTop="1" thickBot="1">
      <c r="A124" s="20" t="s">
        <v>82</v>
      </c>
      <c r="B124" s="20" t="s">
        <v>205</v>
      </c>
      <c r="C124" s="20" t="s">
        <v>84</v>
      </c>
      <c r="D124" s="21">
        <v>112</v>
      </c>
      <c r="E124" s="20" t="s">
        <v>223</v>
      </c>
      <c r="F124" s="20" t="s">
        <v>97</v>
      </c>
      <c r="G124" s="20" t="s">
        <v>87</v>
      </c>
      <c r="H124" s="19" t="s">
        <v>59</v>
      </c>
      <c r="I124" s="19" t="s">
        <v>56</v>
      </c>
      <c r="J124" s="22">
        <v>140539</v>
      </c>
      <c r="K124" s="5">
        <v>24</v>
      </c>
      <c r="L124" s="22">
        <f>+Tabla2[[#This Row],[VALOR UNITARIO]]*Tabla2[[#This Row],[META_CENTRO_ORIENTE]]</f>
        <v>3372936</v>
      </c>
      <c r="M124" s="93">
        <f>+Tabla2[[#This Row],[META_CENTRO_ORIENTE]]*4.55/100</f>
        <v>1.0919999999999999</v>
      </c>
      <c r="N124" s="94">
        <f>+Tabla2[[#This Row],[META_CENTRO_ORIENTE]]*22.8/100</f>
        <v>5.4720000000000004</v>
      </c>
      <c r="O124" s="94">
        <f>+Tabla2[[#This Row],[META_CENTRO_ORIENTE]]*8.3/100</f>
        <v>1.9920000000000002</v>
      </c>
      <c r="P124" s="94">
        <f>+Tabla2[[#This Row],[META_CENTRO_ORIENTE]]*22.73/100</f>
        <v>5.4551999999999996</v>
      </c>
      <c r="Q124" s="94">
        <f>+Tabla2[[#This Row],[META_CENTRO_ORIENTE]]*27.64/100</f>
        <v>6.6336000000000004</v>
      </c>
      <c r="R124" s="94">
        <f>+Tabla2[[#This Row],[META_CENTRO_ORIENTE]]*14/100</f>
        <v>3.36</v>
      </c>
      <c r="S124" s="94">
        <v>0</v>
      </c>
      <c r="T124" s="97">
        <v>0</v>
      </c>
      <c r="U124" s="28">
        <f>+Tabla2[[#This Row],[META_CANDELARIA]]+Tabla2[[#This Row],[META_SANTA_FE]]+Tabla2[[#This Row],[META_MARTIRES]]+Tabla2[[#This Row],[META_SAN_CRISTOBAL]]+Tabla2[[#This Row],[META_RAFAEL_URIBE_URIBE]]+Tabla2[[#This Row],[META_ANTONIO_NARIÑO]]+Tabla2[[#This Row],[META_SUBRED]]+Tabla2[[#This Row],[META_DISTRITO]]</f>
        <v>24.004799999999999</v>
      </c>
      <c r="V124" s="29">
        <f>+Tabla2[[#This Row],[META_CENTRO_ORIENTE]]-Tabla2[[#This Row],[META_TOTAL]]</f>
        <v>-4.7999999999994714E-3</v>
      </c>
      <c r="W124" s="93"/>
      <c r="X124" s="94">
        <v>1</v>
      </c>
      <c r="Y124" s="94">
        <v>11</v>
      </c>
      <c r="Z124" s="94"/>
      <c r="AA124" s="94">
        <v>11</v>
      </c>
      <c r="AB124" s="94">
        <v>1</v>
      </c>
      <c r="AC124" s="94"/>
      <c r="AD124" s="97"/>
      <c r="AE124" s="28">
        <f>SUM(Tabla2[[#This Row],[META_CANDELARIA2]:[META_DISTRITO2]])</f>
        <v>24</v>
      </c>
      <c r="AF124" s="29">
        <f>+Tabla2[[#This Row],[META_CENTRO_ORIENTE]]-Tabla2[[#This Row],[META_TOTAL2]]</f>
        <v>0</v>
      </c>
      <c r="AH124" s="75">
        <f>+Tabla2[[#This Row],[META_CANDELARIA]]-Tabla2[[#This Row],[META_CANDELARIA2]]</f>
        <v>1.0919999999999999</v>
      </c>
      <c r="AI124" s="76">
        <f>+Tabla2[[#This Row],[META_SANTA_FE]]-Tabla2[[#This Row],[META_SANTA_FE2]]</f>
        <v>4.4720000000000004</v>
      </c>
      <c r="AJ124" s="76">
        <f>+Tabla2[[#This Row],[META_MARTIRES]]-Tabla2[[#This Row],[META_MARTIRES2]]</f>
        <v>-9.0079999999999991</v>
      </c>
      <c r="AK124" s="76">
        <f>+Tabla2[[#This Row],[META_SAN_CRISTOBAL]]-Tabla2[[#This Row],[META_SAN_CRISTOBAL2]]</f>
        <v>5.4551999999999996</v>
      </c>
      <c r="AL124" s="76">
        <f>+Tabla2[[#This Row],[META_RAFAEL_URIBE_URIBE]]-Tabla2[[#This Row],[META_RAFAEL_URIBE_URIBE2]]</f>
        <v>-4.3663999999999996</v>
      </c>
      <c r="AM124" s="76">
        <f>+Tabla2[[#This Row],[META_ANTONIO_NARIÑO]]-Tabla2[[#This Row],[META_ANTONIO_NARIÑO2]]</f>
        <v>2.36</v>
      </c>
      <c r="AN124" s="76">
        <f>+Tabla2[[#This Row],[META_SUBRED]]-Tabla2[[#This Row],[META_SUBRED2]]</f>
        <v>0</v>
      </c>
      <c r="AO124" s="79">
        <f>+Tabla2[[#This Row],[META_DISTRITO]]-Tabla2[[#This Row],[META_DISTRITO2]]</f>
        <v>0</v>
      </c>
      <c r="AP124" s="88">
        <f t="shared" si="1"/>
        <v>4.8000000000008036E-3</v>
      </c>
      <c r="AR124" s="123"/>
      <c r="AS124" s="124"/>
      <c r="AT124" s="124"/>
      <c r="AU124" s="124"/>
      <c r="AV124" s="124"/>
      <c r="AW124" s="124"/>
      <c r="AX124" s="124"/>
      <c r="AY124" s="125"/>
    </row>
    <row r="125" spans="1:51" ht="65.25" hidden="1" thickTop="1" thickBot="1">
      <c r="A125" s="20" t="s">
        <v>82</v>
      </c>
      <c r="B125" s="20" t="s">
        <v>205</v>
      </c>
      <c r="C125" s="20" t="s">
        <v>110</v>
      </c>
      <c r="D125" s="21">
        <v>113</v>
      </c>
      <c r="E125" s="20" t="s">
        <v>224</v>
      </c>
      <c r="F125" s="20" t="s">
        <v>97</v>
      </c>
      <c r="G125" s="20" t="s">
        <v>168</v>
      </c>
      <c r="H125" s="19" t="s">
        <v>59</v>
      </c>
      <c r="I125" s="19" t="s">
        <v>56</v>
      </c>
      <c r="J125" s="22">
        <v>70270</v>
      </c>
      <c r="K125" s="5">
        <v>276</v>
      </c>
      <c r="L125" s="22">
        <f>+Tabla2[[#This Row],[VALOR UNITARIO]]*Tabla2[[#This Row],[META_CENTRO_ORIENTE]]</f>
        <v>19394520</v>
      </c>
      <c r="M125" s="93">
        <v>12</v>
      </c>
      <c r="N125" s="94">
        <v>62</v>
      </c>
      <c r="O125" s="94">
        <v>23</v>
      </c>
      <c r="P125" s="94">
        <v>63</v>
      </c>
      <c r="Q125" s="94">
        <v>76</v>
      </c>
      <c r="R125" s="94">
        <v>40</v>
      </c>
      <c r="S125" s="94">
        <v>0</v>
      </c>
      <c r="T125" s="97">
        <v>0</v>
      </c>
      <c r="U125" s="28">
        <f>+Tabla2[[#This Row],[META_CANDELARIA]]+Tabla2[[#This Row],[META_SANTA_FE]]+Tabla2[[#This Row],[META_MARTIRES]]+Tabla2[[#This Row],[META_SAN_CRISTOBAL]]+Tabla2[[#This Row],[META_RAFAEL_URIBE_URIBE]]+Tabla2[[#This Row],[META_ANTONIO_NARIÑO]]+Tabla2[[#This Row],[META_SUBRED]]+Tabla2[[#This Row],[META_DISTRITO]]</f>
        <v>276</v>
      </c>
      <c r="V125" s="29">
        <f>+Tabla2[[#This Row],[META_CENTRO_ORIENTE]]-Tabla2[[#This Row],[META_TOTAL]]</f>
        <v>0</v>
      </c>
      <c r="W125" s="93"/>
      <c r="X125" s="94">
        <v>90</v>
      </c>
      <c r="Y125" s="94">
        <v>134</v>
      </c>
      <c r="Z125" s="94"/>
      <c r="AA125" s="94">
        <v>42</v>
      </c>
      <c r="AB125" s="94">
        <v>10</v>
      </c>
      <c r="AC125" s="94"/>
      <c r="AD125" s="97"/>
      <c r="AE125" s="28">
        <f>SUM(Tabla2[[#This Row],[META_CANDELARIA2]:[META_DISTRITO2]])</f>
        <v>276</v>
      </c>
      <c r="AF125" s="29">
        <f>+Tabla2[[#This Row],[META_CENTRO_ORIENTE]]-Tabla2[[#This Row],[META_TOTAL2]]</f>
        <v>0</v>
      </c>
      <c r="AH125" s="75">
        <f>+Tabla2[[#This Row],[META_CANDELARIA]]-Tabla2[[#This Row],[META_CANDELARIA2]]</f>
        <v>12</v>
      </c>
      <c r="AI125" s="76">
        <f>+Tabla2[[#This Row],[META_SANTA_FE]]-Tabla2[[#This Row],[META_SANTA_FE2]]</f>
        <v>-28</v>
      </c>
      <c r="AJ125" s="76">
        <f>+Tabla2[[#This Row],[META_MARTIRES]]-Tabla2[[#This Row],[META_MARTIRES2]]</f>
        <v>-111</v>
      </c>
      <c r="AK125" s="76">
        <f>+Tabla2[[#This Row],[META_SAN_CRISTOBAL]]-Tabla2[[#This Row],[META_SAN_CRISTOBAL2]]</f>
        <v>63</v>
      </c>
      <c r="AL125" s="76">
        <f>+Tabla2[[#This Row],[META_RAFAEL_URIBE_URIBE]]-Tabla2[[#This Row],[META_RAFAEL_URIBE_URIBE2]]</f>
        <v>34</v>
      </c>
      <c r="AM125" s="76">
        <f>+Tabla2[[#This Row],[META_ANTONIO_NARIÑO]]-Tabla2[[#This Row],[META_ANTONIO_NARIÑO2]]</f>
        <v>30</v>
      </c>
      <c r="AN125" s="76">
        <f>+Tabla2[[#This Row],[META_SUBRED]]-Tabla2[[#This Row],[META_SUBRED2]]</f>
        <v>0</v>
      </c>
      <c r="AO125" s="79">
        <f>+Tabla2[[#This Row],[META_DISTRITO]]-Tabla2[[#This Row],[META_DISTRITO2]]</f>
        <v>0</v>
      </c>
      <c r="AP125" s="88">
        <f t="shared" si="1"/>
        <v>0</v>
      </c>
      <c r="AR125" s="123"/>
      <c r="AS125" s="124"/>
      <c r="AT125" s="124"/>
      <c r="AU125" s="124"/>
      <c r="AV125" s="124"/>
      <c r="AW125" s="124"/>
      <c r="AX125" s="124"/>
      <c r="AY125" s="125"/>
    </row>
    <row r="126" spans="1:51" ht="39.75" hidden="1" thickTop="1" thickBot="1">
      <c r="A126" s="20" t="s">
        <v>82</v>
      </c>
      <c r="B126" s="20" t="s">
        <v>205</v>
      </c>
      <c r="C126" s="20" t="s">
        <v>120</v>
      </c>
      <c r="D126" s="21">
        <v>114</v>
      </c>
      <c r="E126" s="20" t="s">
        <v>225</v>
      </c>
      <c r="F126" s="20" t="s">
        <v>97</v>
      </c>
      <c r="G126" s="20" t="s">
        <v>226</v>
      </c>
      <c r="H126" s="19" t="s">
        <v>59</v>
      </c>
      <c r="I126" s="19" t="s">
        <v>56</v>
      </c>
      <c r="J126" s="22">
        <v>19971</v>
      </c>
      <c r="K126" s="5">
        <v>600</v>
      </c>
      <c r="L126" s="22">
        <f>+Tabla2[[#This Row],[VALOR UNITARIO]]*Tabla2[[#This Row],[META_CENTRO_ORIENTE]]</f>
        <v>11982600</v>
      </c>
      <c r="M126" s="93">
        <v>28</v>
      </c>
      <c r="N126" s="94">
        <v>136</v>
      </c>
      <c r="O126" s="94">
        <v>40</v>
      </c>
      <c r="P126" s="94">
        <v>140</v>
      </c>
      <c r="Q126" s="94">
        <v>169</v>
      </c>
      <c r="R126" s="94">
        <v>87</v>
      </c>
      <c r="S126" s="94">
        <v>0</v>
      </c>
      <c r="T126" s="97">
        <v>0</v>
      </c>
      <c r="U126" s="28">
        <f>+Tabla2[[#This Row],[META_CANDELARIA]]+Tabla2[[#This Row],[META_SANTA_FE]]+Tabla2[[#This Row],[META_MARTIRES]]+Tabla2[[#This Row],[META_SAN_CRISTOBAL]]+Tabla2[[#This Row],[META_RAFAEL_URIBE_URIBE]]+Tabla2[[#This Row],[META_ANTONIO_NARIÑO]]+Tabla2[[#This Row],[META_SUBRED]]+Tabla2[[#This Row],[META_DISTRITO]]</f>
        <v>600</v>
      </c>
      <c r="V126" s="29">
        <f>+Tabla2[[#This Row],[META_CENTRO_ORIENTE]]-Tabla2[[#This Row],[META_TOTAL]]</f>
        <v>0</v>
      </c>
      <c r="W126" s="93"/>
      <c r="X126" s="94">
        <v>90</v>
      </c>
      <c r="Y126" s="94">
        <v>465</v>
      </c>
      <c r="Z126" s="94"/>
      <c r="AA126" s="94">
        <v>30</v>
      </c>
      <c r="AB126" s="94">
        <v>15</v>
      </c>
      <c r="AC126" s="94"/>
      <c r="AD126" s="97"/>
      <c r="AE126" s="28">
        <f>SUM(Tabla2[[#This Row],[META_CANDELARIA2]:[META_DISTRITO2]])</f>
        <v>600</v>
      </c>
      <c r="AF126" s="29">
        <f>+Tabla2[[#This Row],[META_CENTRO_ORIENTE]]-Tabla2[[#This Row],[META_TOTAL2]]</f>
        <v>0</v>
      </c>
      <c r="AH126" s="75">
        <f>+Tabla2[[#This Row],[META_CANDELARIA]]-Tabla2[[#This Row],[META_CANDELARIA2]]</f>
        <v>28</v>
      </c>
      <c r="AI126" s="76">
        <f>+Tabla2[[#This Row],[META_SANTA_FE]]-Tabla2[[#This Row],[META_SANTA_FE2]]</f>
        <v>46</v>
      </c>
      <c r="AJ126" s="76">
        <f>+Tabla2[[#This Row],[META_MARTIRES]]-Tabla2[[#This Row],[META_MARTIRES2]]</f>
        <v>-425</v>
      </c>
      <c r="AK126" s="76">
        <f>+Tabla2[[#This Row],[META_SAN_CRISTOBAL]]-Tabla2[[#This Row],[META_SAN_CRISTOBAL2]]</f>
        <v>140</v>
      </c>
      <c r="AL126" s="76">
        <f>+Tabla2[[#This Row],[META_RAFAEL_URIBE_URIBE]]-Tabla2[[#This Row],[META_RAFAEL_URIBE_URIBE2]]</f>
        <v>139</v>
      </c>
      <c r="AM126" s="76">
        <f>+Tabla2[[#This Row],[META_ANTONIO_NARIÑO]]-Tabla2[[#This Row],[META_ANTONIO_NARIÑO2]]</f>
        <v>72</v>
      </c>
      <c r="AN126" s="76">
        <f>+Tabla2[[#This Row],[META_SUBRED]]-Tabla2[[#This Row],[META_SUBRED2]]</f>
        <v>0</v>
      </c>
      <c r="AO126" s="79">
        <f>+Tabla2[[#This Row],[META_DISTRITO]]-Tabla2[[#This Row],[META_DISTRITO2]]</f>
        <v>0</v>
      </c>
      <c r="AP126" s="88">
        <f t="shared" si="1"/>
        <v>0</v>
      </c>
      <c r="AR126" s="123"/>
      <c r="AS126" s="124"/>
      <c r="AT126" s="124"/>
      <c r="AU126" s="124"/>
      <c r="AV126" s="124"/>
      <c r="AW126" s="124"/>
      <c r="AX126" s="124"/>
      <c r="AY126" s="125"/>
    </row>
    <row r="127" spans="1:51" ht="65.25" hidden="1" thickTop="1" thickBot="1">
      <c r="A127" s="20" t="s">
        <v>82</v>
      </c>
      <c r="B127" s="20" t="s">
        <v>205</v>
      </c>
      <c r="C127" s="20" t="s">
        <v>110</v>
      </c>
      <c r="D127" s="21">
        <v>115</v>
      </c>
      <c r="E127" s="20" t="s">
        <v>227</v>
      </c>
      <c r="F127" s="20" t="s">
        <v>97</v>
      </c>
      <c r="G127" s="20" t="s">
        <v>228</v>
      </c>
      <c r="H127" s="19" t="s">
        <v>59</v>
      </c>
      <c r="I127" s="19" t="s">
        <v>56</v>
      </c>
      <c r="J127" s="22">
        <v>70270</v>
      </c>
      <c r="K127" s="5">
        <v>102</v>
      </c>
      <c r="L127" s="22">
        <f>+Tabla2[[#This Row],[VALOR UNITARIO]]*Tabla2[[#This Row],[META_CENTRO_ORIENTE]]</f>
        <v>7167540</v>
      </c>
      <c r="M127" s="93">
        <f>+Tabla2[[#This Row],[META_CENTRO_ORIENTE]]*4.55/100</f>
        <v>4.641</v>
      </c>
      <c r="N127" s="94">
        <f>+Tabla2[[#This Row],[META_CENTRO_ORIENTE]]*22.8/100</f>
        <v>23.256</v>
      </c>
      <c r="O127" s="94">
        <f>+Tabla2[[#This Row],[META_CENTRO_ORIENTE]]*8.3/100</f>
        <v>8.4660000000000011</v>
      </c>
      <c r="P127" s="94">
        <f>+Tabla2[[#This Row],[META_CENTRO_ORIENTE]]*22.73/100</f>
        <v>23.1846</v>
      </c>
      <c r="Q127" s="94">
        <f>+Tabla2[[#This Row],[META_CENTRO_ORIENTE]]*27.64/100</f>
        <v>28.192800000000002</v>
      </c>
      <c r="R127" s="94">
        <f>+Tabla2[[#This Row],[META_CENTRO_ORIENTE]]*14/100</f>
        <v>14.28</v>
      </c>
      <c r="S127" s="94">
        <v>0</v>
      </c>
      <c r="T127" s="97">
        <v>0</v>
      </c>
      <c r="U127" s="28">
        <f>+Tabla2[[#This Row],[META_CANDELARIA]]+Tabla2[[#This Row],[META_SANTA_FE]]+Tabla2[[#This Row],[META_MARTIRES]]+Tabla2[[#This Row],[META_SAN_CRISTOBAL]]+Tabla2[[#This Row],[META_RAFAEL_URIBE_URIBE]]+Tabla2[[#This Row],[META_ANTONIO_NARIÑO]]+Tabla2[[#This Row],[META_SUBRED]]+Tabla2[[#This Row],[META_DISTRITO]]</f>
        <v>102.02040000000001</v>
      </c>
      <c r="V127" s="29">
        <f>+Tabla2[[#This Row],[META_CENTRO_ORIENTE]]-Tabla2[[#This Row],[META_TOTAL]]</f>
        <v>-2.04000000000093E-2</v>
      </c>
      <c r="W127" s="93"/>
      <c r="X127" s="94">
        <v>27</v>
      </c>
      <c r="Y127" s="94">
        <v>60</v>
      </c>
      <c r="Z127" s="94"/>
      <c r="AA127" s="94">
        <v>10</v>
      </c>
      <c r="AB127" s="94">
        <v>5</v>
      </c>
      <c r="AC127" s="94"/>
      <c r="AD127" s="97"/>
      <c r="AE127" s="28">
        <f>SUM(Tabla2[[#This Row],[META_CANDELARIA2]:[META_DISTRITO2]])</f>
        <v>102</v>
      </c>
      <c r="AF127" s="29">
        <f>+Tabla2[[#This Row],[META_CENTRO_ORIENTE]]-Tabla2[[#This Row],[META_TOTAL2]]</f>
        <v>0</v>
      </c>
      <c r="AH127" s="75">
        <f>+Tabla2[[#This Row],[META_CANDELARIA]]-Tabla2[[#This Row],[META_CANDELARIA2]]</f>
        <v>4.641</v>
      </c>
      <c r="AI127" s="76">
        <f>+Tabla2[[#This Row],[META_SANTA_FE]]-Tabla2[[#This Row],[META_SANTA_FE2]]</f>
        <v>-3.7439999999999998</v>
      </c>
      <c r="AJ127" s="76">
        <f>+Tabla2[[#This Row],[META_MARTIRES]]-Tabla2[[#This Row],[META_MARTIRES2]]</f>
        <v>-51.533999999999999</v>
      </c>
      <c r="AK127" s="76">
        <f>+Tabla2[[#This Row],[META_SAN_CRISTOBAL]]-Tabla2[[#This Row],[META_SAN_CRISTOBAL2]]</f>
        <v>23.1846</v>
      </c>
      <c r="AL127" s="76">
        <f>+Tabla2[[#This Row],[META_RAFAEL_URIBE_URIBE]]-Tabla2[[#This Row],[META_RAFAEL_URIBE_URIBE2]]</f>
        <v>18.192800000000002</v>
      </c>
      <c r="AM127" s="76">
        <f>+Tabla2[[#This Row],[META_ANTONIO_NARIÑO]]-Tabla2[[#This Row],[META_ANTONIO_NARIÑO2]]</f>
        <v>9.2799999999999994</v>
      </c>
      <c r="AN127" s="76">
        <f>+Tabla2[[#This Row],[META_SUBRED]]-Tabla2[[#This Row],[META_SUBRED2]]</f>
        <v>0</v>
      </c>
      <c r="AO127" s="79">
        <f>+Tabla2[[#This Row],[META_DISTRITO]]-Tabla2[[#This Row],[META_DISTRITO2]]</f>
        <v>0</v>
      </c>
      <c r="AP127" s="88">
        <f t="shared" si="1"/>
        <v>2.0400000000000418E-2</v>
      </c>
      <c r="AR127" s="123"/>
      <c r="AS127" s="124"/>
      <c r="AT127" s="124"/>
      <c r="AU127" s="124"/>
      <c r="AV127" s="124"/>
      <c r="AW127" s="124"/>
      <c r="AX127" s="124"/>
      <c r="AY127" s="125"/>
    </row>
    <row r="128" spans="1:51" ht="52.5" hidden="1" thickTop="1" thickBot="1">
      <c r="A128" s="20" t="s">
        <v>82</v>
      </c>
      <c r="B128" s="20" t="s">
        <v>229</v>
      </c>
      <c r="C128" s="20" t="s">
        <v>84</v>
      </c>
      <c r="D128" s="21">
        <v>116</v>
      </c>
      <c r="E128" s="20" t="s">
        <v>230</v>
      </c>
      <c r="F128" s="20" t="s">
        <v>89</v>
      </c>
      <c r="G128" s="20" t="s">
        <v>87</v>
      </c>
      <c r="H128" s="19" t="s">
        <v>59</v>
      </c>
      <c r="I128" s="19" t="s">
        <v>56</v>
      </c>
      <c r="J128" s="22">
        <v>105404</v>
      </c>
      <c r="K128" s="5">
        <v>138</v>
      </c>
      <c r="L128" s="22">
        <f>+Tabla2[[#This Row],[VALOR UNITARIO]]*Tabla2[[#This Row],[META_CENTRO_ORIENTE]]</f>
        <v>14545752</v>
      </c>
      <c r="M128" s="93">
        <f>+Tabla2[[#This Row],[META_CENTRO_ORIENTE]]*4.55/100</f>
        <v>6.2789999999999999</v>
      </c>
      <c r="N128" s="94">
        <f>+Tabla2[[#This Row],[META_CENTRO_ORIENTE]]*22.8/100</f>
        <v>31.464000000000002</v>
      </c>
      <c r="O128" s="94">
        <f>+Tabla2[[#This Row],[META_CENTRO_ORIENTE]]*8.3/100</f>
        <v>11.454000000000001</v>
      </c>
      <c r="P128" s="94">
        <f>+Tabla2[[#This Row],[META_CENTRO_ORIENTE]]*22.73/100</f>
        <v>31.367400000000004</v>
      </c>
      <c r="Q128" s="94">
        <f>+Tabla2[[#This Row],[META_CENTRO_ORIENTE]]*27.64/100</f>
        <v>38.1432</v>
      </c>
      <c r="R128" s="94">
        <f>+Tabla2[[#This Row],[META_CENTRO_ORIENTE]]*14/100</f>
        <v>19.32</v>
      </c>
      <c r="S128" s="94">
        <v>0</v>
      </c>
      <c r="T128" s="97">
        <v>0</v>
      </c>
      <c r="U128" s="28">
        <f>+Tabla2[[#This Row],[META_CANDELARIA]]+Tabla2[[#This Row],[META_SANTA_FE]]+Tabla2[[#This Row],[META_MARTIRES]]+Tabla2[[#This Row],[META_SAN_CRISTOBAL]]+Tabla2[[#This Row],[META_RAFAEL_URIBE_URIBE]]+Tabla2[[#This Row],[META_ANTONIO_NARIÑO]]+Tabla2[[#This Row],[META_SUBRED]]+Tabla2[[#This Row],[META_DISTRITO]]</f>
        <v>138.02760000000001</v>
      </c>
      <c r="V128" s="29">
        <f>+Tabla2[[#This Row],[META_CENTRO_ORIENTE]]-Tabla2[[#This Row],[META_TOTAL]]</f>
        <v>-2.760000000000673E-2</v>
      </c>
      <c r="W128" s="93">
        <v>30</v>
      </c>
      <c r="X128" s="94">
        <v>30</v>
      </c>
      <c r="Y128" s="94">
        <v>78</v>
      </c>
      <c r="Z128" s="94">
        <v>0</v>
      </c>
      <c r="AA128" s="94">
        <v>0</v>
      </c>
      <c r="AB128" s="94">
        <v>0</v>
      </c>
      <c r="AC128" s="94">
        <v>0</v>
      </c>
      <c r="AD128" s="97">
        <v>0</v>
      </c>
      <c r="AE128" s="28">
        <f>SUM(Tabla2[[#This Row],[META_CANDELARIA2]:[META_DISTRITO2]])</f>
        <v>138</v>
      </c>
      <c r="AF128" s="29">
        <f>+Tabla2[[#This Row],[META_CENTRO_ORIENTE]]-Tabla2[[#This Row],[META_TOTAL2]]</f>
        <v>0</v>
      </c>
      <c r="AH128" s="75">
        <f>+Tabla2[[#This Row],[META_CANDELARIA]]-Tabla2[[#This Row],[META_CANDELARIA2]]</f>
        <v>-23.721</v>
      </c>
      <c r="AI128" s="76">
        <f>+Tabla2[[#This Row],[META_SANTA_FE]]-Tabla2[[#This Row],[META_SANTA_FE2]]</f>
        <v>1.4640000000000022</v>
      </c>
      <c r="AJ128" s="76">
        <f>+Tabla2[[#This Row],[META_MARTIRES]]-Tabla2[[#This Row],[META_MARTIRES2]]</f>
        <v>-66.545999999999992</v>
      </c>
      <c r="AK128" s="76">
        <f>+Tabla2[[#This Row],[META_SAN_CRISTOBAL]]-Tabla2[[#This Row],[META_SAN_CRISTOBAL2]]</f>
        <v>31.367400000000004</v>
      </c>
      <c r="AL128" s="76">
        <f>+Tabla2[[#This Row],[META_RAFAEL_URIBE_URIBE]]-Tabla2[[#This Row],[META_RAFAEL_URIBE_URIBE2]]</f>
        <v>38.1432</v>
      </c>
      <c r="AM128" s="76">
        <f>+Tabla2[[#This Row],[META_ANTONIO_NARIÑO]]-Tabla2[[#This Row],[META_ANTONIO_NARIÑO2]]</f>
        <v>19.32</v>
      </c>
      <c r="AN128" s="76">
        <f>+Tabla2[[#This Row],[META_SUBRED]]-Tabla2[[#This Row],[META_SUBRED2]]</f>
        <v>0</v>
      </c>
      <c r="AO128" s="79">
        <f>+Tabla2[[#This Row],[META_DISTRITO]]-Tabla2[[#This Row],[META_DISTRITO2]]</f>
        <v>0</v>
      </c>
      <c r="AP128" s="88">
        <f t="shared" si="1"/>
        <v>2.760000000000673E-2</v>
      </c>
      <c r="AR128" s="123"/>
      <c r="AS128" s="124"/>
      <c r="AT128" s="124"/>
      <c r="AU128" s="124"/>
      <c r="AV128" s="124"/>
      <c r="AW128" s="124"/>
      <c r="AX128" s="124"/>
      <c r="AY128" s="125"/>
    </row>
    <row r="129" spans="1:51" ht="116.25" hidden="1" thickTop="1" thickBot="1">
      <c r="A129" s="20" t="s">
        <v>82</v>
      </c>
      <c r="B129" s="20" t="s">
        <v>231</v>
      </c>
      <c r="C129" s="20" t="s">
        <v>84</v>
      </c>
      <c r="D129" s="21">
        <v>117</v>
      </c>
      <c r="E129" s="20" t="s">
        <v>232</v>
      </c>
      <c r="F129" s="20" t="s">
        <v>89</v>
      </c>
      <c r="G129" s="20" t="s">
        <v>87</v>
      </c>
      <c r="H129" s="19" t="s">
        <v>158</v>
      </c>
      <c r="I129" s="19" t="s">
        <v>74</v>
      </c>
      <c r="J129" s="22">
        <v>161342</v>
      </c>
      <c r="K129" s="5">
        <v>102</v>
      </c>
      <c r="L129" s="22">
        <f>+Tabla2[[#This Row],[VALOR UNITARIO]]*Tabla2[[#This Row],[META_CENTRO_ORIENTE]]</f>
        <v>16456884</v>
      </c>
      <c r="M129" s="93">
        <f>+Tabla2[[#This Row],[META_CENTRO_ORIENTE]]*4.55/100</f>
        <v>4.641</v>
      </c>
      <c r="N129" s="94">
        <f>+Tabla2[[#This Row],[META_CENTRO_ORIENTE]]*22.8/100</f>
        <v>23.256</v>
      </c>
      <c r="O129" s="94">
        <f>+Tabla2[[#This Row],[META_CENTRO_ORIENTE]]*8.3/100</f>
        <v>8.4660000000000011</v>
      </c>
      <c r="P129" s="94">
        <f>+Tabla2[[#This Row],[META_CENTRO_ORIENTE]]*22.73/100</f>
        <v>23.1846</v>
      </c>
      <c r="Q129" s="94">
        <f>+Tabla2[[#This Row],[META_CENTRO_ORIENTE]]*27.64/100</f>
        <v>28.192800000000002</v>
      </c>
      <c r="R129" s="94">
        <f>+Tabla2[[#This Row],[META_CENTRO_ORIENTE]]*14/100</f>
        <v>14.28</v>
      </c>
      <c r="S129" s="94">
        <v>0</v>
      </c>
      <c r="T129" s="97">
        <v>0</v>
      </c>
      <c r="U129" s="28">
        <f>+Tabla2[[#This Row],[META_CANDELARIA]]+Tabla2[[#This Row],[META_SANTA_FE]]+Tabla2[[#This Row],[META_MARTIRES]]+Tabla2[[#This Row],[META_SAN_CRISTOBAL]]+Tabla2[[#This Row],[META_RAFAEL_URIBE_URIBE]]+Tabla2[[#This Row],[META_ANTONIO_NARIÑO]]+Tabla2[[#This Row],[META_SUBRED]]+Tabla2[[#This Row],[META_DISTRITO]]</f>
        <v>102.02040000000001</v>
      </c>
      <c r="V129" s="29">
        <f>+Tabla2[[#This Row],[META_CENTRO_ORIENTE]]-Tabla2[[#This Row],[META_TOTAL]]</f>
        <v>-2.04000000000093E-2</v>
      </c>
      <c r="W129" s="93">
        <v>0</v>
      </c>
      <c r="X129" s="94">
        <v>0</v>
      </c>
      <c r="Y129" s="94">
        <v>0</v>
      </c>
      <c r="Z129" s="94">
        <v>42</v>
      </c>
      <c r="AA129" s="94">
        <v>18</v>
      </c>
      <c r="AB129" s="94">
        <v>42</v>
      </c>
      <c r="AC129" s="94">
        <v>0</v>
      </c>
      <c r="AD129" s="97">
        <v>0</v>
      </c>
      <c r="AE129" s="28">
        <f>SUM(Tabla2[[#This Row],[META_CANDELARIA2]:[META_DISTRITO2]])</f>
        <v>102</v>
      </c>
      <c r="AF129" s="29">
        <f>+Tabla2[[#This Row],[META_CENTRO_ORIENTE]]-Tabla2[[#This Row],[META_TOTAL2]]</f>
        <v>0</v>
      </c>
      <c r="AH129" s="75">
        <f>+Tabla2[[#This Row],[META_CANDELARIA]]-Tabla2[[#This Row],[META_CANDELARIA2]]</f>
        <v>4.641</v>
      </c>
      <c r="AI129" s="76">
        <f>+Tabla2[[#This Row],[META_SANTA_FE]]-Tabla2[[#This Row],[META_SANTA_FE2]]</f>
        <v>23.256</v>
      </c>
      <c r="AJ129" s="76">
        <f>+Tabla2[[#This Row],[META_MARTIRES]]-Tabla2[[#This Row],[META_MARTIRES2]]</f>
        <v>8.4660000000000011</v>
      </c>
      <c r="AK129" s="76">
        <f>+Tabla2[[#This Row],[META_SAN_CRISTOBAL]]-Tabla2[[#This Row],[META_SAN_CRISTOBAL2]]</f>
        <v>-18.8154</v>
      </c>
      <c r="AL129" s="76">
        <f>+Tabla2[[#This Row],[META_RAFAEL_URIBE_URIBE]]-Tabla2[[#This Row],[META_RAFAEL_URIBE_URIBE2]]</f>
        <v>10.192800000000002</v>
      </c>
      <c r="AM129" s="76">
        <f>+Tabla2[[#This Row],[META_ANTONIO_NARIÑO]]-Tabla2[[#This Row],[META_ANTONIO_NARIÑO2]]</f>
        <v>-27.72</v>
      </c>
      <c r="AN129" s="76">
        <f>+Tabla2[[#This Row],[META_SUBRED]]-Tabla2[[#This Row],[META_SUBRED2]]</f>
        <v>0</v>
      </c>
      <c r="AO129" s="79">
        <f>+Tabla2[[#This Row],[META_DISTRITO]]-Tabla2[[#This Row],[META_DISTRITO2]]</f>
        <v>0</v>
      </c>
      <c r="AP129" s="88">
        <f t="shared" si="1"/>
        <v>2.0400000000002194E-2</v>
      </c>
      <c r="AR129" s="123" t="s">
        <v>233</v>
      </c>
      <c r="AS129" s="124"/>
      <c r="AT129" s="124"/>
      <c r="AU129" s="124"/>
      <c r="AV129" s="124"/>
      <c r="AW129" s="124"/>
      <c r="AX129" s="124"/>
      <c r="AY129" s="125"/>
    </row>
    <row r="130" spans="1:51" ht="116.25" hidden="1" thickTop="1" thickBot="1">
      <c r="A130" s="20" t="s">
        <v>82</v>
      </c>
      <c r="B130" s="20" t="s">
        <v>231</v>
      </c>
      <c r="C130" s="20" t="s">
        <v>84</v>
      </c>
      <c r="D130" s="21">
        <v>117</v>
      </c>
      <c r="E130" s="20" t="s">
        <v>232</v>
      </c>
      <c r="F130" s="20" t="s">
        <v>97</v>
      </c>
      <c r="G130" s="20" t="s">
        <v>87</v>
      </c>
      <c r="H130" s="19" t="s">
        <v>158</v>
      </c>
      <c r="I130" s="19" t="s">
        <v>74</v>
      </c>
      <c r="J130" s="22">
        <v>161342</v>
      </c>
      <c r="K130" s="5">
        <v>102</v>
      </c>
      <c r="L130" s="22">
        <f>+Tabla2[[#This Row],[VALOR UNITARIO]]*Tabla2[[#This Row],[META_CENTRO_ORIENTE]]</f>
        <v>16456884</v>
      </c>
      <c r="M130" s="93">
        <f>+Tabla2[[#This Row],[META_CENTRO_ORIENTE]]*4.55/100</f>
        <v>4.641</v>
      </c>
      <c r="N130" s="94">
        <f>+Tabla2[[#This Row],[META_CENTRO_ORIENTE]]*22.8/100</f>
        <v>23.256</v>
      </c>
      <c r="O130" s="94">
        <f>+Tabla2[[#This Row],[META_CENTRO_ORIENTE]]*8.3/100</f>
        <v>8.4660000000000011</v>
      </c>
      <c r="P130" s="94">
        <f>+Tabla2[[#This Row],[META_CENTRO_ORIENTE]]*22.73/100</f>
        <v>23.1846</v>
      </c>
      <c r="Q130" s="94">
        <f>+Tabla2[[#This Row],[META_CENTRO_ORIENTE]]*27.64/100</f>
        <v>28.192800000000002</v>
      </c>
      <c r="R130" s="94">
        <f>+Tabla2[[#This Row],[META_CENTRO_ORIENTE]]*14/100</f>
        <v>14.28</v>
      </c>
      <c r="S130" s="94">
        <v>0</v>
      </c>
      <c r="T130" s="97">
        <v>0</v>
      </c>
      <c r="U130" s="28">
        <f>+Tabla2[[#This Row],[META_CANDELARIA]]+Tabla2[[#This Row],[META_SANTA_FE]]+Tabla2[[#This Row],[META_MARTIRES]]+Tabla2[[#This Row],[META_SAN_CRISTOBAL]]+Tabla2[[#This Row],[META_RAFAEL_URIBE_URIBE]]+Tabla2[[#This Row],[META_ANTONIO_NARIÑO]]+Tabla2[[#This Row],[META_SUBRED]]+Tabla2[[#This Row],[META_DISTRITO]]</f>
        <v>102.02040000000001</v>
      </c>
      <c r="V130" s="29">
        <f>+Tabla2[[#This Row],[META_CENTRO_ORIENTE]]-Tabla2[[#This Row],[META_TOTAL]]</f>
        <v>-2.04000000000093E-2</v>
      </c>
      <c r="W130" s="93"/>
      <c r="X130" s="94"/>
      <c r="Y130" s="94"/>
      <c r="Z130" s="94"/>
      <c r="AA130" s="94">
        <v>102</v>
      </c>
      <c r="AB130" s="94"/>
      <c r="AC130" s="94"/>
      <c r="AD130" s="97"/>
      <c r="AE130" s="28">
        <f>SUM(Tabla2[[#This Row],[META_CANDELARIA2]:[META_DISTRITO2]])</f>
        <v>102</v>
      </c>
      <c r="AF130" s="29">
        <f>+Tabla2[[#This Row],[META_CENTRO_ORIENTE]]-Tabla2[[#This Row],[META_TOTAL2]]</f>
        <v>0</v>
      </c>
      <c r="AH130" s="75">
        <f>+Tabla2[[#This Row],[META_CANDELARIA]]-Tabla2[[#This Row],[META_CANDELARIA2]]</f>
        <v>4.641</v>
      </c>
      <c r="AI130" s="76">
        <f>+Tabla2[[#This Row],[META_SANTA_FE]]-Tabla2[[#This Row],[META_SANTA_FE2]]</f>
        <v>23.256</v>
      </c>
      <c r="AJ130" s="76">
        <f>+Tabla2[[#This Row],[META_MARTIRES]]-Tabla2[[#This Row],[META_MARTIRES2]]</f>
        <v>8.4660000000000011</v>
      </c>
      <c r="AK130" s="76">
        <f>+Tabla2[[#This Row],[META_SAN_CRISTOBAL]]-Tabla2[[#This Row],[META_SAN_CRISTOBAL2]]</f>
        <v>23.1846</v>
      </c>
      <c r="AL130" s="76">
        <f>+Tabla2[[#This Row],[META_RAFAEL_URIBE_URIBE]]-Tabla2[[#This Row],[META_RAFAEL_URIBE_URIBE2]]</f>
        <v>-73.807199999999995</v>
      </c>
      <c r="AM130" s="76">
        <f>+Tabla2[[#This Row],[META_ANTONIO_NARIÑO]]-Tabla2[[#This Row],[META_ANTONIO_NARIÑO2]]</f>
        <v>14.28</v>
      </c>
      <c r="AN130" s="76">
        <f>+Tabla2[[#This Row],[META_SUBRED]]-Tabla2[[#This Row],[META_SUBRED2]]</f>
        <v>0</v>
      </c>
      <c r="AO130" s="79">
        <f>+Tabla2[[#This Row],[META_DISTRITO]]-Tabla2[[#This Row],[META_DISTRITO2]]</f>
        <v>0</v>
      </c>
      <c r="AP130" s="88">
        <f t="shared" si="1"/>
        <v>2.0400000000007523E-2</v>
      </c>
      <c r="AR130" s="123" t="s">
        <v>233</v>
      </c>
      <c r="AS130" s="124"/>
      <c r="AT130" s="124"/>
      <c r="AU130" s="124"/>
      <c r="AV130" s="124"/>
      <c r="AW130" s="124"/>
      <c r="AX130" s="124"/>
      <c r="AY130" s="125"/>
    </row>
    <row r="131" spans="1:51" ht="103.5" hidden="1" thickTop="1" thickBot="1">
      <c r="A131" s="20" t="s">
        <v>82</v>
      </c>
      <c r="B131" s="20" t="s">
        <v>231</v>
      </c>
      <c r="C131" s="20" t="s">
        <v>84</v>
      </c>
      <c r="D131" s="21">
        <v>118</v>
      </c>
      <c r="E131" s="20" t="s">
        <v>234</v>
      </c>
      <c r="F131" s="20" t="s">
        <v>86</v>
      </c>
      <c r="G131" s="20" t="s">
        <v>109</v>
      </c>
      <c r="H131" s="19" t="s">
        <v>158</v>
      </c>
      <c r="I131" s="19" t="s">
        <v>74</v>
      </c>
      <c r="J131" s="22">
        <v>992404</v>
      </c>
      <c r="K131" s="5">
        <v>72</v>
      </c>
      <c r="L131" s="22">
        <f>+Tabla2[[#This Row],[VALOR UNITARIO]]*Tabla2[[#This Row],[META_CENTRO_ORIENTE]]</f>
        <v>71453088</v>
      </c>
      <c r="M131" s="93">
        <f>+Tabla2[[#This Row],[META_CENTRO_ORIENTE]]*4.55/100</f>
        <v>3.2759999999999998</v>
      </c>
      <c r="N131" s="94">
        <f>+Tabla2[[#This Row],[META_CENTRO_ORIENTE]]*22.8/100</f>
        <v>16.416</v>
      </c>
      <c r="O131" s="94">
        <f>+Tabla2[[#This Row],[META_CENTRO_ORIENTE]]*8.3/100</f>
        <v>5.976</v>
      </c>
      <c r="P131" s="94">
        <f>+Tabla2[[#This Row],[META_CENTRO_ORIENTE]]*22.73/100</f>
        <v>16.365600000000001</v>
      </c>
      <c r="Q131" s="94">
        <f>+Tabla2[[#This Row],[META_CENTRO_ORIENTE]]*27.64/100</f>
        <v>19.9008</v>
      </c>
      <c r="R131" s="94">
        <f>+Tabla2[[#This Row],[META_CENTRO_ORIENTE]]*14/100</f>
        <v>10.08</v>
      </c>
      <c r="S131" s="94">
        <v>0</v>
      </c>
      <c r="T131" s="97">
        <v>0</v>
      </c>
      <c r="U131" s="28">
        <f>+Tabla2[[#This Row],[META_CANDELARIA]]+Tabla2[[#This Row],[META_SANTA_FE]]+Tabla2[[#This Row],[META_MARTIRES]]+Tabla2[[#This Row],[META_SAN_CRISTOBAL]]+Tabla2[[#This Row],[META_RAFAEL_URIBE_URIBE]]+Tabla2[[#This Row],[META_ANTONIO_NARIÑO]]+Tabla2[[#This Row],[META_SUBRED]]+Tabla2[[#This Row],[META_DISTRITO]]</f>
        <v>72.014399999999995</v>
      </c>
      <c r="V131" s="29">
        <f>+Tabla2[[#This Row],[META_CENTRO_ORIENTE]]-Tabla2[[#This Row],[META_TOTAL]]</f>
        <v>-1.4399999999994861E-2</v>
      </c>
      <c r="W131" s="93">
        <v>12</v>
      </c>
      <c r="X131" s="94">
        <v>12</v>
      </c>
      <c r="Y131" s="94">
        <v>12</v>
      </c>
      <c r="Z131" s="94">
        <v>12</v>
      </c>
      <c r="AA131" s="94">
        <v>12</v>
      </c>
      <c r="AB131" s="94">
        <v>12</v>
      </c>
      <c r="AC131" s="94"/>
      <c r="AD131" s="97"/>
      <c r="AE131" s="28">
        <f>SUM(Tabla2[[#This Row],[META_CANDELARIA2]:[META_DISTRITO2]])</f>
        <v>72</v>
      </c>
      <c r="AF131" s="29">
        <f>+Tabla2[[#This Row],[META_CENTRO_ORIENTE]]-Tabla2[[#This Row],[META_TOTAL2]]</f>
        <v>0</v>
      </c>
      <c r="AH131" s="75">
        <f>+Tabla2[[#This Row],[META_CANDELARIA]]-Tabla2[[#This Row],[META_CANDELARIA2]]</f>
        <v>-8.7240000000000002</v>
      </c>
      <c r="AI131" s="76">
        <f>+Tabla2[[#This Row],[META_SANTA_FE]]-Tabla2[[#This Row],[META_SANTA_FE2]]</f>
        <v>4.4160000000000004</v>
      </c>
      <c r="AJ131" s="76">
        <f>+Tabla2[[#This Row],[META_MARTIRES]]-Tabla2[[#This Row],[META_MARTIRES2]]</f>
        <v>-6.024</v>
      </c>
      <c r="AK131" s="76">
        <f>+Tabla2[[#This Row],[META_SAN_CRISTOBAL]]-Tabla2[[#This Row],[META_SAN_CRISTOBAL2]]</f>
        <v>4.3656000000000006</v>
      </c>
      <c r="AL131" s="76">
        <f>+Tabla2[[#This Row],[META_RAFAEL_URIBE_URIBE]]-Tabla2[[#This Row],[META_RAFAEL_URIBE_URIBE2]]</f>
        <v>7.9008000000000003</v>
      </c>
      <c r="AM131" s="76">
        <f>+Tabla2[[#This Row],[META_ANTONIO_NARIÑO]]-Tabla2[[#This Row],[META_ANTONIO_NARIÑO2]]</f>
        <v>-1.92</v>
      </c>
      <c r="AN131" s="76">
        <f>+Tabla2[[#This Row],[META_SUBRED]]-Tabla2[[#This Row],[META_SUBRED2]]</f>
        <v>0</v>
      </c>
      <c r="AO131" s="79">
        <f>+Tabla2[[#This Row],[META_DISTRITO]]-Tabla2[[#This Row],[META_DISTRITO2]]</f>
        <v>0</v>
      </c>
      <c r="AP131" s="88">
        <f t="shared" si="1"/>
        <v>1.440000000000019E-2</v>
      </c>
      <c r="AR131" s="123" t="s">
        <v>233</v>
      </c>
      <c r="AS131" s="124"/>
      <c r="AT131" s="124"/>
      <c r="AU131" s="124"/>
      <c r="AV131" s="124"/>
      <c r="AW131" s="124"/>
      <c r="AX131" s="124"/>
      <c r="AY131" s="125"/>
    </row>
    <row r="132" spans="1:51" ht="78" hidden="1" thickTop="1" thickBot="1">
      <c r="A132" s="20" t="s">
        <v>82</v>
      </c>
      <c r="B132" s="20" t="s">
        <v>231</v>
      </c>
      <c r="C132" s="20" t="s">
        <v>84</v>
      </c>
      <c r="D132" s="21">
        <v>119</v>
      </c>
      <c r="E132" s="20" t="s">
        <v>235</v>
      </c>
      <c r="F132" s="20" t="s">
        <v>86</v>
      </c>
      <c r="G132" s="20" t="s">
        <v>87</v>
      </c>
      <c r="H132" s="19" t="s">
        <v>158</v>
      </c>
      <c r="I132" s="19" t="s">
        <v>74</v>
      </c>
      <c r="J132" s="22">
        <v>355662</v>
      </c>
      <c r="K132" s="5">
        <v>72</v>
      </c>
      <c r="L132" s="22">
        <f>+Tabla2[[#This Row],[VALOR UNITARIO]]*Tabla2[[#This Row],[META_CENTRO_ORIENTE]]</f>
        <v>25607664</v>
      </c>
      <c r="M132" s="93">
        <f>+Tabla2[[#This Row],[META_CENTRO_ORIENTE]]*4.55/100</f>
        <v>3.2759999999999998</v>
      </c>
      <c r="N132" s="94">
        <f>+Tabla2[[#This Row],[META_CENTRO_ORIENTE]]*22.8/100</f>
        <v>16.416</v>
      </c>
      <c r="O132" s="94">
        <f>+Tabla2[[#This Row],[META_CENTRO_ORIENTE]]*8.3/100</f>
        <v>5.976</v>
      </c>
      <c r="P132" s="94">
        <f>+Tabla2[[#This Row],[META_CENTRO_ORIENTE]]*22.73/100</f>
        <v>16.365600000000001</v>
      </c>
      <c r="Q132" s="94">
        <f>+Tabla2[[#This Row],[META_CENTRO_ORIENTE]]*27.64/100</f>
        <v>19.9008</v>
      </c>
      <c r="R132" s="94">
        <f>+Tabla2[[#This Row],[META_CENTRO_ORIENTE]]*14/100</f>
        <v>10.08</v>
      </c>
      <c r="S132" s="94">
        <v>0</v>
      </c>
      <c r="T132" s="97">
        <v>0</v>
      </c>
      <c r="U132" s="28">
        <f>+Tabla2[[#This Row],[META_CANDELARIA]]+Tabla2[[#This Row],[META_SANTA_FE]]+Tabla2[[#This Row],[META_MARTIRES]]+Tabla2[[#This Row],[META_SAN_CRISTOBAL]]+Tabla2[[#This Row],[META_RAFAEL_URIBE_URIBE]]+Tabla2[[#This Row],[META_ANTONIO_NARIÑO]]+Tabla2[[#This Row],[META_SUBRED]]+Tabla2[[#This Row],[META_DISTRITO]]</f>
        <v>72.014399999999995</v>
      </c>
      <c r="V132" s="29">
        <f>+Tabla2[[#This Row],[META_CENTRO_ORIENTE]]-Tabla2[[#This Row],[META_TOTAL]]</f>
        <v>-1.4399999999994861E-2</v>
      </c>
      <c r="W132" s="93">
        <v>12</v>
      </c>
      <c r="X132" s="94">
        <v>12</v>
      </c>
      <c r="Y132" s="94">
        <v>12</v>
      </c>
      <c r="Z132" s="94">
        <v>12</v>
      </c>
      <c r="AA132" s="94">
        <v>12</v>
      </c>
      <c r="AB132" s="94">
        <v>12</v>
      </c>
      <c r="AC132" s="94"/>
      <c r="AD132" s="97"/>
      <c r="AE132" s="28">
        <f>SUM(Tabla2[[#This Row],[META_CANDELARIA2]:[META_DISTRITO2]])</f>
        <v>72</v>
      </c>
      <c r="AF132" s="29">
        <f>+Tabla2[[#This Row],[META_CENTRO_ORIENTE]]-Tabla2[[#This Row],[META_TOTAL2]]</f>
        <v>0</v>
      </c>
      <c r="AH132" s="75">
        <f>+Tabla2[[#This Row],[META_CANDELARIA]]-Tabla2[[#This Row],[META_CANDELARIA2]]</f>
        <v>-8.7240000000000002</v>
      </c>
      <c r="AI132" s="76">
        <f>+Tabla2[[#This Row],[META_SANTA_FE]]-Tabla2[[#This Row],[META_SANTA_FE2]]</f>
        <v>4.4160000000000004</v>
      </c>
      <c r="AJ132" s="76">
        <f>+Tabla2[[#This Row],[META_MARTIRES]]-Tabla2[[#This Row],[META_MARTIRES2]]</f>
        <v>-6.024</v>
      </c>
      <c r="AK132" s="76">
        <f>+Tabla2[[#This Row],[META_SAN_CRISTOBAL]]-Tabla2[[#This Row],[META_SAN_CRISTOBAL2]]</f>
        <v>4.3656000000000006</v>
      </c>
      <c r="AL132" s="76">
        <f>+Tabla2[[#This Row],[META_RAFAEL_URIBE_URIBE]]-Tabla2[[#This Row],[META_RAFAEL_URIBE_URIBE2]]</f>
        <v>7.9008000000000003</v>
      </c>
      <c r="AM132" s="76">
        <f>+Tabla2[[#This Row],[META_ANTONIO_NARIÑO]]-Tabla2[[#This Row],[META_ANTONIO_NARIÑO2]]</f>
        <v>-1.92</v>
      </c>
      <c r="AN132" s="76">
        <f>+Tabla2[[#This Row],[META_SUBRED]]-Tabla2[[#This Row],[META_SUBRED2]]</f>
        <v>0</v>
      </c>
      <c r="AO132" s="79">
        <f>+Tabla2[[#This Row],[META_DISTRITO]]-Tabla2[[#This Row],[META_DISTRITO2]]</f>
        <v>0</v>
      </c>
      <c r="AP132" s="88">
        <f t="shared" si="1"/>
        <v>1.440000000000019E-2</v>
      </c>
      <c r="AR132" s="123" t="s">
        <v>233</v>
      </c>
      <c r="AS132" s="124"/>
      <c r="AT132" s="124"/>
      <c r="AU132" s="124"/>
      <c r="AV132" s="124"/>
      <c r="AW132" s="124"/>
      <c r="AX132" s="124"/>
      <c r="AY132" s="125"/>
    </row>
    <row r="133" spans="1:51" ht="90.75" hidden="1" thickTop="1" thickBot="1">
      <c r="A133" s="20" t="s">
        <v>82</v>
      </c>
      <c r="B133" s="20" t="s">
        <v>231</v>
      </c>
      <c r="C133" s="20" t="s">
        <v>84</v>
      </c>
      <c r="D133" s="21">
        <v>120</v>
      </c>
      <c r="E133" s="20" t="s">
        <v>236</v>
      </c>
      <c r="F133" s="20" t="s">
        <v>86</v>
      </c>
      <c r="G133" s="20" t="s">
        <v>237</v>
      </c>
      <c r="H133" s="19" t="s">
        <v>158</v>
      </c>
      <c r="I133" s="19" t="s">
        <v>74</v>
      </c>
      <c r="J133" s="22">
        <v>1422652</v>
      </c>
      <c r="K133" s="5">
        <v>18</v>
      </c>
      <c r="L133" s="22">
        <f>+Tabla2[[#This Row],[VALOR UNITARIO]]*Tabla2[[#This Row],[META_CENTRO_ORIENTE]]</f>
        <v>25607736</v>
      </c>
      <c r="M133" s="93">
        <f>+Tabla2[[#This Row],[META_CENTRO_ORIENTE]]*4.55/100</f>
        <v>0.81899999999999995</v>
      </c>
      <c r="N133" s="94">
        <f>+Tabla2[[#This Row],[META_CENTRO_ORIENTE]]*22.8/100</f>
        <v>4.1040000000000001</v>
      </c>
      <c r="O133" s="94">
        <f>+Tabla2[[#This Row],[META_CENTRO_ORIENTE]]*8.3/100</f>
        <v>1.494</v>
      </c>
      <c r="P133" s="94">
        <f>+Tabla2[[#This Row],[META_CENTRO_ORIENTE]]*22.73/100</f>
        <v>4.0914000000000001</v>
      </c>
      <c r="Q133" s="94">
        <f>+Tabla2[[#This Row],[META_CENTRO_ORIENTE]]*27.64/100</f>
        <v>4.9752000000000001</v>
      </c>
      <c r="R133" s="94">
        <f>+Tabla2[[#This Row],[META_CENTRO_ORIENTE]]*14/100</f>
        <v>2.52</v>
      </c>
      <c r="S133" s="94">
        <v>0</v>
      </c>
      <c r="T133" s="97">
        <v>0</v>
      </c>
      <c r="U133" s="28">
        <f>+Tabla2[[#This Row],[META_CANDELARIA]]+Tabla2[[#This Row],[META_SANTA_FE]]+Tabla2[[#This Row],[META_MARTIRES]]+Tabla2[[#This Row],[META_SAN_CRISTOBAL]]+Tabla2[[#This Row],[META_RAFAEL_URIBE_URIBE]]+Tabla2[[#This Row],[META_ANTONIO_NARIÑO]]+Tabla2[[#This Row],[META_SUBRED]]+Tabla2[[#This Row],[META_DISTRITO]]</f>
        <v>18.003599999999999</v>
      </c>
      <c r="V133" s="29">
        <f>+Tabla2[[#This Row],[META_CENTRO_ORIENTE]]-Tabla2[[#This Row],[META_TOTAL]]</f>
        <v>-3.5999999999987153E-3</v>
      </c>
      <c r="W133" s="93">
        <v>3</v>
      </c>
      <c r="X133" s="94">
        <v>3</v>
      </c>
      <c r="Y133" s="94">
        <v>3</v>
      </c>
      <c r="Z133" s="94">
        <v>3</v>
      </c>
      <c r="AA133" s="94">
        <v>3</v>
      </c>
      <c r="AB133" s="94">
        <v>3</v>
      </c>
      <c r="AC133" s="94"/>
      <c r="AD133" s="97"/>
      <c r="AE133" s="28">
        <f>SUM(Tabla2[[#This Row],[META_CANDELARIA2]:[META_DISTRITO2]])</f>
        <v>18</v>
      </c>
      <c r="AF133" s="29">
        <f>+Tabla2[[#This Row],[META_CENTRO_ORIENTE]]-Tabla2[[#This Row],[META_TOTAL2]]</f>
        <v>0</v>
      </c>
      <c r="AH133" s="75">
        <f>+Tabla2[[#This Row],[META_CANDELARIA]]-Tabla2[[#This Row],[META_CANDELARIA2]]</f>
        <v>-2.181</v>
      </c>
      <c r="AI133" s="76">
        <f>+Tabla2[[#This Row],[META_SANTA_FE]]-Tabla2[[#This Row],[META_SANTA_FE2]]</f>
        <v>1.1040000000000001</v>
      </c>
      <c r="AJ133" s="76">
        <f>+Tabla2[[#This Row],[META_MARTIRES]]-Tabla2[[#This Row],[META_MARTIRES2]]</f>
        <v>-1.506</v>
      </c>
      <c r="AK133" s="76">
        <f>+Tabla2[[#This Row],[META_SAN_CRISTOBAL]]-Tabla2[[#This Row],[META_SAN_CRISTOBAL2]]</f>
        <v>1.0914000000000001</v>
      </c>
      <c r="AL133" s="76">
        <f>+Tabla2[[#This Row],[META_RAFAEL_URIBE_URIBE]]-Tabla2[[#This Row],[META_RAFAEL_URIBE_URIBE2]]</f>
        <v>1.9752000000000001</v>
      </c>
      <c r="AM133" s="76">
        <f>+Tabla2[[#This Row],[META_ANTONIO_NARIÑO]]-Tabla2[[#This Row],[META_ANTONIO_NARIÑO2]]</f>
        <v>-0.48</v>
      </c>
      <c r="AN133" s="76">
        <f>+Tabla2[[#This Row],[META_SUBRED]]-Tabla2[[#This Row],[META_SUBRED2]]</f>
        <v>0</v>
      </c>
      <c r="AO133" s="79">
        <f>+Tabla2[[#This Row],[META_DISTRITO]]-Tabla2[[#This Row],[META_DISTRITO2]]</f>
        <v>0</v>
      </c>
      <c r="AP133" s="88">
        <f t="shared" si="1"/>
        <v>3.6000000000000476E-3</v>
      </c>
      <c r="AR133" s="123" t="s">
        <v>233</v>
      </c>
      <c r="AS133" s="124"/>
      <c r="AT133" s="124"/>
      <c r="AU133" s="124"/>
      <c r="AV133" s="124"/>
      <c r="AW133" s="124"/>
      <c r="AX133" s="124"/>
      <c r="AY133" s="125"/>
    </row>
    <row r="134" spans="1:51" ht="52.5" hidden="1" thickTop="1" thickBot="1">
      <c r="A134" s="20" t="s">
        <v>82</v>
      </c>
      <c r="B134" s="20" t="s">
        <v>231</v>
      </c>
      <c r="C134" s="20" t="s">
        <v>120</v>
      </c>
      <c r="D134" s="21">
        <v>121</v>
      </c>
      <c r="E134" s="20" t="s">
        <v>238</v>
      </c>
      <c r="F134" s="20" t="s">
        <v>86</v>
      </c>
      <c r="G134" s="20" t="s">
        <v>168</v>
      </c>
      <c r="H134" s="19" t="s">
        <v>158</v>
      </c>
      <c r="I134" s="19" t="s">
        <v>74</v>
      </c>
      <c r="J134" s="22">
        <v>35135</v>
      </c>
      <c r="K134" s="5">
        <v>144</v>
      </c>
      <c r="L134" s="22">
        <f>+Tabla2[[#This Row],[VALOR UNITARIO]]*Tabla2[[#This Row],[META_CENTRO_ORIENTE]]</f>
        <v>5059440</v>
      </c>
      <c r="M134" s="93">
        <f>+Tabla2[[#This Row],[META_CENTRO_ORIENTE]]*4.55/100</f>
        <v>6.5519999999999996</v>
      </c>
      <c r="N134" s="94">
        <f>+Tabla2[[#This Row],[META_CENTRO_ORIENTE]]*22.8/100</f>
        <v>32.832000000000001</v>
      </c>
      <c r="O134" s="94">
        <f>+Tabla2[[#This Row],[META_CENTRO_ORIENTE]]*8.3/100</f>
        <v>11.952</v>
      </c>
      <c r="P134" s="94">
        <f>+Tabla2[[#This Row],[META_CENTRO_ORIENTE]]*22.73/100</f>
        <v>32.731200000000001</v>
      </c>
      <c r="Q134" s="94">
        <f>+Tabla2[[#This Row],[META_CENTRO_ORIENTE]]*27.64/100</f>
        <v>39.801600000000001</v>
      </c>
      <c r="R134" s="94">
        <f>+Tabla2[[#This Row],[META_CENTRO_ORIENTE]]*14/100</f>
        <v>20.16</v>
      </c>
      <c r="S134" s="94">
        <v>0</v>
      </c>
      <c r="T134" s="97">
        <v>0</v>
      </c>
      <c r="U134" s="28">
        <f>+Tabla2[[#This Row],[META_CANDELARIA]]+Tabla2[[#This Row],[META_SANTA_FE]]+Tabla2[[#This Row],[META_MARTIRES]]+Tabla2[[#This Row],[META_SAN_CRISTOBAL]]+Tabla2[[#This Row],[META_RAFAEL_URIBE_URIBE]]+Tabla2[[#This Row],[META_ANTONIO_NARIÑO]]+Tabla2[[#This Row],[META_SUBRED]]+Tabla2[[#This Row],[META_DISTRITO]]</f>
        <v>144.02879999999999</v>
      </c>
      <c r="V134" s="29">
        <f>+Tabla2[[#This Row],[META_CENTRO_ORIENTE]]-Tabla2[[#This Row],[META_TOTAL]]</f>
        <v>-2.8799999999989723E-2</v>
      </c>
      <c r="W134" s="93">
        <v>24</v>
      </c>
      <c r="X134" s="94">
        <v>24</v>
      </c>
      <c r="Y134" s="94">
        <v>24</v>
      </c>
      <c r="Z134" s="94">
        <v>24</v>
      </c>
      <c r="AA134" s="94">
        <v>24</v>
      </c>
      <c r="AB134" s="94">
        <v>24</v>
      </c>
      <c r="AC134" s="94"/>
      <c r="AD134" s="97"/>
      <c r="AE134" s="28">
        <f>SUM(Tabla2[[#This Row],[META_CANDELARIA2]:[META_DISTRITO2]])</f>
        <v>144</v>
      </c>
      <c r="AF134" s="29">
        <f>+Tabla2[[#This Row],[META_CENTRO_ORIENTE]]-Tabla2[[#This Row],[META_TOTAL2]]</f>
        <v>0</v>
      </c>
      <c r="AH134" s="75">
        <f>+Tabla2[[#This Row],[META_CANDELARIA]]-Tabla2[[#This Row],[META_CANDELARIA2]]</f>
        <v>-17.448</v>
      </c>
      <c r="AI134" s="76">
        <f>+Tabla2[[#This Row],[META_SANTA_FE]]-Tabla2[[#This Row],[META_SANTA_FE2]]</f>
        <v>8.8320000000000007</v>
      </c>
      <c r="AJ134" s="76">
        <f>+Tabla2[[#This Row],[META_MARTIRES]]-Tabla2[[#This Row],[META_MARTIRES2]]</f>
        <v>-12.048</v>
      </c>
      <c r="AK134" s="76">
        <f>+Tabla2[[#This Row],[META_SAN_CRISTOBAL]]-Tabla2[[#This Row],[META_SAN_CRISTOBAL2]]</f>
        <v>8.7312000000000012</v>
      </c>
      <c r="AL134" s="76">
        <f>+Tabla2[[#This Row],[META_RAFAEL_URIBE_URIBE]]-Tabla2[[#This Row],[META_RAFAEL_URIBE_URIBE2]]</f>
        <v>15.801600000000001</v>
      </c>
      <c r="AM134" s="76">
        <f>+Tabla2[[#This Row],[META_ANTONIO_NARIÑO]]-Tabla2[[#This Row],[META_ANTONIO_NARIÑO2]]</f>
        <v>-3.84</v>
      </c>
      <c r="AN134" s="76">
        <f>+Tabla2[[#This Row],[META_SUBRED]]-Tabla2[[#This Row],[META_SUBRED2]]</f>
        <v>0</v>
      </c>
      <c r="AO134" s="79">
        <f>+Tabla2[[#This Row],[META_DISTRITO]]-Tabla2[[#This Row],[META_DISTRITO2]]</f>
        <v>0</v>
      </c>
      <c r="AP134" s="88">
        <f t="shared" si="1"/>
        <v>2.8800000000000381E-2</v>
      </c>
      <c r="AR134" s="123" t="s">
        <v>233</v>
      </c>
      <c r="AS134" s="124"/>
      <c r="AT134" s="124"/>
      <c r="AU134" s="124"/>
      <c r="AV134" s="124"/>
      <c r="AW134" s="124"/>
      <c r="AX134" s="124"/>
      <c r="AY134" s="125"/>
    </row>
    <row r="135" spans="1:51" ht="78" hidden="1" thickTop="1" thickBot="1">
      <c r="A135" s="20" t="s">
        <v>82</v>
      </c>
      <c r="B135" s="20" t="s">
        <v>231</v>
      </c>
      <c r="C135" s="20" t="s">
        <v>110</v>
      </c>
      <c r="D135" s="21">
        <v>122</v>
      </c>
      <c r="E135" s="20" t="s">
        <v>239</v>
      </c>
      <c r="F135" s="20" t="s">
        <v>86</v>
      </c>
      <c r="G135" s="20" t="s">
        <v>240</v>
      </c>
      <c r="H135" s="19" t="s">
        <v>158</v>
      </c>
      <c r="I135" s="19" t="s">
        <v>74</v>
      </c>
      <c r="J135" s="22">
        <v>53781</v>
      </c>
      <c r="K135" s="5">
        <v>108</v>
      </c>
      <c r="L135" s="22">
        <f>+Tabla2[[#This Row],[VALOR UNITARIO]]*Tabla2[[#This Row],[META_CENTRO_ORIENTE]]</f>
        <v>5808348</v>
      </c>
      <c r="M135" s="93">
        <f>+Tabla2[[#This Row],[META_CENTRO_ORIENTE]]*4.55/100</f>
        <v>4.9139999999999997</v>
      </c>
      <c r="N135" s="94">
        <f>+Tabla2[[#This Row],[META_CENTRO_ORIENTE]]*22.8/100</f>
        <v>24.624000000000002</v>
      </c>
      <c r="O135" s="94">
        <f>+Tabla2[[#This Row],[META_CENTRO_ORIENTE]]*8.3/100</f>
        <v>8.9640000000000004</v>
      </c>
      <c r="P135" s="94">
        <f>+Tabla2[[#This Row],[META_CENTRO_ORIENTE]]*22.73/100</f>
        <v>24.548400000000001</v>
      </c>
      <c r="Q135" s="94">
        <f>+Tabla2[[#This Row],[META_CENTRO_ORIENTE]]*27.64/100</f>
        <v>29.851199999999999</v>
      </c>
      <c r="R135" s="94">
        <f>+Tabla2[[#This Row],[META_CENTRO_ORIENTE]]*14/100</f>
        <v>15.12</v>
      </c>
      <c r="S135" s="94">
        <v>0</v>
      </c>
      <c r="T135" s="97">
        <v>0</v>
      </c>
      <c r="U135" s="28">
        <f>+Tabla2[[#This Row],[META_CANDELARIA]]+Tabla2[[#This Row],[META_SANTA_FE]]+Tabla2[[#This Row],[META_MARTIRES]]+Tabla2[[#This Row],[META_SAN_CRISTOBAL]]+Tabla2[[#This Row],[META_RAFAEL_URIBE_URIBE]]+Tabla2[[#This Row],[META_ANTONIO_NARIÑO]]+Tabla2[[#This Row],[META_SUBRED]]+Tabla2[[#This Row],[META_DISTRITO]]</f>
        <v>108.02160000000001</v>
      </c>
      <c r="V135" s="29">
        <f>+Tabla2[[#This Row],[META_CENTRO_ORIENTE]]-Tabla2[[#This Row],[META_TOTAL]]</f>
        <v>-2.1600000000006503E-2</v>
      </c>
      <c r="W135" s="93">
        <v>18</v>
      </c>
      <c r="X135" s="94">
        <v>18</v>
      </c>
      <c r="Y135" s="94">
        <v>18</v>
      </c>
      <c r="Z135" s="94">
        <v>18</v>
      </c>
      <c r="AA135" s="94">
        <v>18</v>
      </c>
      <c r="AB135" s="94">
        <v>18</v>
      </c>
      <c r="AC135" s="94"/>
      <c r="AD135" s="97"/>
      <c r="AE135" s="28">
        <f>SUM(Tabla2[[#This Row],[META_CANDELARIA2]:[META_DISTRITO2]])</f>
        <v>108</v>
      </c>
      <c r="AF135" s="29">
        <f>+Tabla2[[#This Row],[META_CENTRO_ORIENTE]]-Tabla2[[#This Row],[META_TOTAL2]]</f>
        <v>0</v>
      </c>
      <c r="AH135" s="75">
        <f>+Tabla2[[#This Row],[META_CANDELARIA]]-Tabla2[[#This Row],[META_CANDELARIA2]]</f>
        <v>-13.086</v>
      </c>
      <c r="AI135" s="76">
        <f>+Tabla2[[#This Row],[META_SANTA_FE]]-Tabla2[[#This Row],[META_SANTA_FE2]]</f>
        <v>6.6240000000000023</v>
      </c>
      <c r="AJ135" s="76">
        <f>+Tabla2[[#This Row],[META_MARTIRES]]-Tabla2[[#This Row],[META_MARTIRES2]]</f>
        <v>-9.0359999999999996</v>
      </c>
      <c r="AK135" s="76">
        <f>+Tabla2[[#This Row],[META_SAN_CRISTOBAL]]-Tabla2[[#This Row],[META_SAN_CRISTOBAL2]]</f>
        <v>6.5484000000000009</v>
      </c>
      <c r="AL135" s="76">
        <f>+Tabla2[[#This Row],[META_RAFAEL_URIBE_URIBE]]-Tabla2[[#This Row],[META_RAFAEL_URIBE_URIBE2]]</f>
        <v>11.851199999999999</v>
      </c>
      <c r="AM135" s="76">
        <f>+Tabla2[[#This Row],[META_ANTONIO_NARIÑO]]-Tabla2[[#This Row],[META_ANTONIO_NARIÑO2]]</f>
        <v>-2.8800000000000008</v>
      </c>
      <c r="AN135" s="76">
        <f>+Tabla2[[#This Row],[META_SUBRED]]-Tabla2[[#This Row],[META_SUBRED2]]</f>
        <v>0</v>
      </c>
      <c r="AO135" s="79">
        <f>+Tabla2[[#This Row],[META_DISTRITO]]-Tabla2[[#This Row],[META_DISTRITO2]]</f>
        <v>0</v>
      </c>
      <c r="AP135" s="88">
        <f t="shared" si="1"/>
        <v>2.1600000000001174E-2</v>
      </c>
      <c r="AR135" s="123" t="s">
        <v>233</v>
      </c>
      <c r="AS135" s="124"/>
      <c r="AT135" s="124"/>
      <c r="AU135" s="124"/>
      <c r="AV135" s="124"/>
      <c r="AW135" s="124"/>
      <c r="AX135" s="124"/>
      <c r="AY135" s="125"/>
    </row>
    <row r="136" spans="1:51" ht="52.5" hidden="1" thickTop="1" thickBot="1">
      <c r="A136" s="20" t="s">
        <v>82</v>
      </c>
      <c r="B136" s="20" t="s">
        <v>231</v>
      </c>
      <c r="C136" s="20" t="s">
        <v>84</v>
      </c>
      <c r="D136" s="21">
        <v>123</v>
      </c>
      <c r="E136" s="20" t="s">
        <v>241</v>
      </c>
      <c r="F136" s="20" t="s">
        <v>90</v>
      </c>
      <c r="G136" s="20" t="s">
        <v>87</v>
      </c>
      <c r="H136" s="19" t="s">
        <v>158</v>
      </c>
      <c r="I136" s="19" t="s">
        <v>74</v>
      </c>
      <c r="J136" s="22">
        <v>266747</v>
      </c>
      <c r="K136" s="5">
        <v>72</v>
      </c>
      <c r="L136" s="22">
        <f>+Tabla2[[#This Row],[VALOR UNITARIO]]*Tabla2[[#This Row],[META_CENTRO_ORIENTE]]</f>
        <v>19205784</v>
      </c>
      <c r="M136" s="93">
        <f>+Tabla2[[#This Row],[META_CENTRO_ORIENTE]]*4.55/100</f>
        <v>3.2759999999999998</v>
      </c>
      <c r="N136" s="94">
        <f>+Tabla2[[#This Row],[META_CENTRO_ORIENTE]]*22.8/100</f>
        <v>16.416</v>
      </c>
      <c r="O136" s="94">
        <f>+Tabla2[[#This Row],[META_CENTRO_ORIENTE]]*8.3/100</f>
        <v>5.976</v>
      </c>
      <c r="P136" s="94">
        <f>+Tabla2[[#This Row],[META_CENTRO_ORIENTE]]*22.73/100</f>
        <v>16.365600000000001</v>
      </c>
      <c r="Q136" s="94">
        <f>+Tabla2[[#This Row],[META_CENTRO_ORIENTE]]*27.64/100</f>
        <v>19.9008</v>
      </c>
      <c r="R136" s="94">
        <f>+Tabla2[[#This Row],[META_CENTRO_ORIENTE]]*14/100</f>
        <v>10.08</v>
      </c>
      <c r="S136" s="94">
        <v>0</v>
      </c>
      <c r="T136" s="97">
        <v>0</v>
      </c>
      <c r="U136" s="28">
        <f>+Tabla2[[#This Row],[META_CANDELARIA]]+Tabla2[[#This Row],[META_SANTA_FE]]+Tabla2[[#This Row],[META_MARTIRES]]+Tabla2[[#This Row],[META_SAN_CRISTOBAL]]+Tabla2[[#This Row],[META_RAFAEL_URIBE_URIBE]]+Tabla2[[#This Row],[META_ANTONIO_NARIÑO]]+Tabla2[[#This Row],[META_SUBRED]]+Tabla2[[#This Row],[META_DISTRITO]]</f>
        <v>72.014399999999995</v>
      </c>
      <c r="V136" s="29">
        <f>+Tabla2[[#This Row],[META_CENTRO_ORIENTE]]-Tabla2[[#This Row],[META_TOTAL]]</f>
        <v>-1.4399999999994861E-2</v>
      </c>
      <c r="W136" s="93">
        <v>0</v>
      </c>
      <c r="X136" s="94">
        <v>18</v>
      </c>
      <c r="Y136" s="94">
        <v>0</v>
      </c>
      <c r="Z136" s="94">
        <v>12</v>
      </c>
      <c r="AA136" s="94">
        <v>36</v>
      </c>
      <c r="AB136" s="94">
        <v>6</v>
      </c>
      <c r="AC136" s="94">
        <v>0</v>
      </c>
      <c r="AD136" s="97">
        <v>0</v>
      </c>
      <c r="AE136" s="28">
        <f>SUM(Tabla2[[#This Row],[META_CANDELARIA2]:[META_DISTRITO2]])</f>
        <v>72</v>
      </c>
      <c r="AF136" s="29">
        <f>+Tabla2[[#This Row],[META_CENTRO_ORIENTE]]-Tabla2[[#This Row],[META_TOTAL2]]</f>
        <v>0</v>
      </c>
      <c r="AH136" s="75">
        <f>+Tabla2[[#This Row],[META_CANDELARIA]]-Tabla2[[#This Row],[META_CANDELARIA2]]</f>
        <v>3.2759999999999998</v>
      </c>
      <c r="AI136" s="76">
        <f>+Tabla2[[#This Row],[META_SANTA_FE]]-Tabla2[[#This Row],[META_SANTA_FE2]]</f>
        <v>-1.5839999999999996</v>
      </c>
      <c r="AJ136" s="76">
        <f>+Tabla2[[#This Row],[META_MARTIRES]]-Tabla2[[#This Row],[META_MARTIRES2]]</f>
        <v>5.976</v>
      </c>
      <c r="AK136" s="76">
        <f>+Tabla2[[#This Row],[META_SAN_CRISTOBAL]]-Tabla2[[#This Row],[META_SAN_CRISTOBAL2]]</f>
        <v>4.3656000000000006</v>
      </c>
      <c r="AL136" s="76">
        <f>+Tabla2[[#This Row],[META_RAFAEL_URIBE_URIBE]]-Tabla2[[#This Row],[META_RAFAEL_URIBE_URIBE2]]</f>
        <v>-16.0992</v>
      </c>
      <c r="AM136" s="76">
        <f>+Tabla2[[#This Row],[META_ANTONIO_NARIÑO]]-Tabla2[[#This Row],[META_ANTONIO_NARIÑO2]]</f>
        <v>4.08</v>
      </c>
      <c r="AN136" s="76">
        <f>+Tabla2[[#This Row],[META_SUBRED]]-Tabla2[[#This Row],[META_SUBRED2]]</f>
        <v>0</v>
      </c>
      <c r="AO136" s="79">
        <f>+Tabla2[[#This Row],[META_DISTRITO]]-Tabla2[[#This Row],[META_DISTRITO2]]</f>
        <v>0</v>
      </c>
      <c r="AP136" s="88">
        <f t="shared" si="1"/>
        <v>1.440000000000019E-2</v>
      </c>
      <c r="AR136" s="123" t="s">
        <v>233</v>
      </c>
      <c r="AS136" s="124"/>
      <c r="AT136" s="124"/>
      <c r="AU136" s="124"/>
      <c r="AV136" s="124"/>
      <c r="AW136" s="124"/>
      <c r="AX136" s="124"/>
      <c r="AY136" s="125"/>
    </row>
    <row r="137" spans="1:51" ht="103.5" hidden="1" thickTop="1" thickBot="1">
      <c r="A137" s="20" t="s">
        <v>82</v>
      </c>
      <c r="B137" s="20" t="s">
        <v>231</v>
      </c>
      <c r="C137" s="20" t="s">
        <v>84</v>
      </c>
      <c r="D137" s="21">
        <v>124</v>
      </c>
      <c r="E137" s="20" t="s">
        <v>242</v>
      </c>
      <c r="F137" s="20" t="s">
        <v>86</v>
      </c>
      <c r="G137" s="20" t="s">
        <v>243</v>
      </c>
      <c r="H137" s="19" t="s">
        <v>147</v>
      </c>
      <c r="I137" s="19" t="s">
        <v>74</v>
      </c>
      <c r="J137" s="22">
        <v>851865</v>
      </c>
      <c r="K137" s="5">
        <v>3.0000011738949248</v>
      </c>
      <c r="L137" s="22">
        <f>+Tabla2[[#This Row],[VALOR UNITARIO]]*Tabla2[[#This Row],[META_CENTRO_ORIENTE]]</f>
        <v>2555596</v>
      </c>
      <c r="M137" s="98">
        <f>+Tabla2[[#This Row],[META_CENTRO_ORIENTE]]*4.55/100</f>
        <v>0.13650005341221907</v>
      </c>
      <c r="N137" s="95">
        <v>0</v>
      </c>
      <c r="O137" s="95">
        <f>+Tabla2[[#This Row],[META_CENTRO_ORIENTE]]*8.3/100</f>
        <v>0.24900009743327878</v>
      </c>
      <c r="P137" s="95">
        <v>0</v>
      </c>
      <c r="Q137" s="95">
        <v>0</v>
      </c>
      <c r="R137" s="95">
        <f>+Tabla2[[#This Row],[META_CENTRO_ORIENTE]]*0.14</f>
        <v>0.42000016434528953</v>
      </c>
      <c r="S137" s="95">
        <f>+Tabla2[[#This Row],[META_CENTRO_ORIENTE]]</f>
        <v>3.0000011738949248</v>
      </c>
      <c r="T137" s="96">
        <v>0</v>
      </c>
      <c r="U137" s="28">
        <f>+Tabla2[[#This Row],[META_CANDELARIA]]+Tabla2[[#This Row],[META_SANTA_FE]]+Tabla2[[#This Row],[META_MARTIRES]]+Tabla2[[#This Row],[META_SAN_CRISTOBAL]]+Tabla2[[#This Row],[META_RAFAEL_URIBE_URIBE]]+Tabla2[[#This Row],[META_ANTONIO_NARIÑO]]+Tabla2[[#This Row],[META_SUBRED]]+Tabla2[[#This Row],[META_DISTRITO]]</f>
        <v>3.805501489085712</v>
      </c>
      <c r="V137" s="29">
        <f>+Tabla2[[#This Row],[META_CENTRO_ORIENTE]]-Tabla2[[#This Row],[META_TOTAL]]</f>
        <v>-0.80550031519078713</v>
      </c>
      <c r="W137" s="98"/>
      <c r="X137" s="95"/>
      <c r="Y137" s="95"/>
      <c r="Z137" s="95">
        <v>1</v>
      </c>
      <c r="AA137" s="95">
        <v>1.0000011738949199</v>
      </c>
      <c r="AB137" s="95">
        <v>1</v>
      </c>
      <c r="AC137" s="95"/>
      <c r="AD137" s="96"/>
      <c r="AE137" s="28">
        <f>SUM(Tabla2[[#This Row],[META_CANDELARIA2]:[META_DISTRITO2]])</f>
        <v>3.0000011738949199</v>
      </c>
      <c r="AF137" s="29">
        <f>+Tabla2[[#This Row],[META_CENTRO_ORIENTE]]-Tabla2[[#This Row],[META_TOTAL2]]</f>
        <v>4.8849813083506888E-15</v>
      </c>
      <c r="AH137" s="80">
        <f>+Tabla2[[#This Row],[META_CANDELARIA]]-Tabla2[[#This Row],[META_CANDELARIA2]]</f>
        <v>0.13650005341221907</v>
      </c>
      <c r="AI137" s="77">
        <f>+Tabla2[[#This Row],[META_SANTA_FE]]-Tabla2[[#This Row],[META_SANTA_FE2]]</f>
        <v>0</v>
      </c>
      <c r="AJ137" s="77">
        <f>+Tabla2[[#This Row],[META_MARTIRES]]-Tabla2[[#This Row],[META_MARTIRES2]]</f>
        <v>0.24900009743327878</v>
      </c>
      <c r="AK137" s="77">
        <f>+Tabla2[[#This Row],[META_SAN_CRISTOBAL]]-Tabla2[[#This Row],[META_SAN_CRISTOBAL2]]</f>
        <v>-1</v>
      </c>
      <c r="AL137" s="77">
        <f>+Tabla2[[#This Row],[META_RAFAEL_URIBE_URIBE]]-Tabla2[[#This Row],[META_RAFAEL_URIBE_URIBE2]]</f>
        <v>-1.0000011738949199</v>
      </c>
      <c r="AM137" s="77">
        <f>+Tabla2[[#This Row],[META_ANTONIO_NARIÑO]]-Tabla2[[#This Row],[META_ANTONIO_NARIÑO2]]</f>
        <v>-0.57999983565471047</v>
      </c>
      <c r="AN137" s="77">
        <f>+Tabla2[[#This Row],[META_SUBRED]]-Tabla2[[#This Row],[META_SUBRED2]]</f>
        <v>3.0000011738949248</v>
      </c>
      <c r="AO137" s="78">
        <f>+Tabla2[[#This Row],[META_DISTRITO]]-Tabla2[[#This Row],[META_DISTRITO2]]</f>
        <v>0</v>
      </c>
      <c r="AP137" s="88">
        <f t="shared" si="1"/>
        <v>0.80550031519079246</v>
      </c>
      <c r="AR137" s="123" t="s">
        <v>233</v>
      </c>
      <c r="AS137" s="124"/>
      <c r="AT137" s="124"/>
      <c r="AU137" s="124"/>
      <c r="AV137" s="124"/>
      <c r="AW137" s="124"/>
      <c r="AX137" s="124"/>
      <c r="AY137" s="125"/>
    </row>
    <row r="138" spans="1:51" ht="65.25" hidden="1" thickTop="1" thickBot="1">
      <c r="A138" s="20" t="s">
        <v>82</v>
      </c>
      <c r="B138" s="20" t="s">
        <v>231</v>
      </c>
      <c r="C138" s="20" t="s">
        <v>84</v>
      </c>
      <c r="D138" s="21">
        <v>125</v>
      </c>
      <c r="E138" s="20" t="s">
        <v>244</v>
      </c>
      <c r="F138" s="20" t="s">
        <v>86</v>
      </c>
      <c r="G138" s="20" t="s">
        <v>54</v>
      </c>
      <c r="H138" s="19" t="s">
        <v>55</v>
      </c>
      <c r="I138" s="19" t="s">
        <v>74</v>
      </c>
      <c r="J138" s="22">
        <v>12879544</v>
      </c>
      <c r="K138" s="5">
        <v>1</v>
      </c>
      <c r="L138" s="22">
        <f>+Tabla2[[#This Row],[VALOR UNITARIO]]*Tabla2[[#This Row],[META_CENTRO_ORIENTE]]</f>
        <v>12879544</v>
      </c>
      <c r="M138" s="93">
        <v>0</v>
      </c>
      <c r="N138" s="94">
        <v>0</v>
      </c>
      <c r="O138" s="94">
        <v>0</v>
      </c>
      <c r="P138" s="94">
        <v>0</v>
      </c>
      <c r="Q138" s="94">
        <v>0</v>
      </c>
      <c r="R138" s="94">
        <v>0</v>
      </c>
      <c r="S138" s="94">
        <v>1</v>
      </c>
      <c r="T138" s="97">
        <v>0</v>
      </c>
      <c r="U138" s="28">
        <f>+Tabla2[[#This Row],[META_CANDELARIA]]+Tabla2[[#This Row],[META_SANTA_FE]]+Tabla2[[#This Row],[META_MARTIRES]]+Tabla2[[#This Row],[META_SAN_CRISTOBAL]]+Tabla2[[#This Row],[META_RAFAEL_URIBE_URIBE]]+Tabla2[[#This Row],[META_ANTONIO_NARIÑO]]+Tabla2[[#This Row],[META_SUBRED]]+Tabla2[[#This Row],[META_DISTRITO]]</f>
        <v>1</v>
      </c>
      <c r="V138" s="29">
        <f>+Tabla2[[#This Row],[META_CENTRO_ORIENTE]]-Tabla2[[#This Row],[META_TOTAL]]</f>
        <v>0</v>
      </c>
      <c r="W138" s="93"/>
      <c r="X138" s="94"/>
      <c r="Y138" s="94"/>
      <c r="Z138" s="94"/>
      <c r="AA138" s="94"/>
      <c r="AB138" s="94"/>
      <c r="AC138" s="94"/>
      <c r="AD138" s="97">
        <v>1</v>
      </c>
      <c r="AE138" s="28">
        <f>SUM(Tabla2[[#This Row],[META_CANDELARIA2]:[META_DISTRITO2]])</f>
        <v>1</v>
      </c>
      <c r="AF138" s="29">
        <f>+Tabla2[[#This Row],[META_CENTRO_ORIENTE]]-Tabla2[[#This Row],[META_TOTAL2]]</f>
        <v>0</v>
      </c>
      <c r="AH138" s="75">
        <f>+Tabla2[[#This Row],[META_CANDELARIA]]-Tabla2[[#This Row],[META_CANDELARIA2]]</f>
        <v>0</v>
      </c>
      <c r="AI138" s="76">
        <f>+Tabla2[[#This Row],[META_SANTA_FE]]-Tabla2[[#This Row],[META_SANTA_FE2]]</f>
        <v>0</v>
      </c>
      <c r="AJ138" s="76">
        <f>+Tabla2[[#This Row],[META_MARTIRES]]-Tabla2[[#This Row],[META_MARTIRES2]]</f>
        <v>0</v>
      </c>
      <c r="AK138" s="76">
        <f>+Tabla2[[#This Row],[META_SAN_CRISTOBAL]]-Tabla2[[#This Row],[META_SAN_CRISTOBAL2]]</f>
        <v>0</v>
      </c>
      <c r="AL138" s="76">
        <f>+Tabla2[[#This Row],[META_RAFAEL_URIBE_URIBE]]-Tabla2[[#This Row],[META_RAFAEL_URIBE_URIBE2]]</f>
        <v>0</v>
      </c>
      <c r="AM138" s="76">
        <f>+Tabla2[[#This Row],[META_ANTONIO_NARIÑO]]-Tabla2[[#This Row],[META_ANTONIO_NARIÑO2]]</f>
        <v>0</v>
      </c>
      <c r="AN138" s="76">
        <f>+Tabla2[[#This Row],[META_SUBRED]]-Tabla2[[#This Row],[META_SUBRED2]]</f>
        <v>1</v>
      </c>
      <c r="AO138" s="79">
        <f>+Tabla2[[#This Row],[META_DISTRITO]]-Tabla2[[#This Row],[META_DISTRITO2]]</f>
        <v>-1</v>
      </c>
      <c r="AP138" s="88">
        <f t="shared" ref="AP138:AP201" si="2">SUM(AH138:AO138)</f>
        <v>0</v>
      </c>
      <c r="AR138" s="123" t="s">
        <v>233</v>
      </c>
      <c r="AS138" s="124"/>
      <c r="AT138" s="124"/>
      <c r="AU138" s="124"/>
      <c r="AV138" s="124"/>
      <c r="AW138" s="124"/>
      <c r="AX138" s="124"/>
      <c r="AY138" s="125"/>
    </row>
    <row r="139" spans="1:51" ht="39.75" hidden="1" thickTop="1" thickBot="1">
      <c r="A139" s="20" t="s">
        <v>82</v>
      </c>
      <c r="B139" s="20" t="s">
        <v>245</v>
      </c>
      <c r="C139" s="20" t="s">
        <v>84</v>
      </c>
      <c r="D139" s="21">
        <v>126</v>
      </c>
      <c r="E139" s="20" t="s">
        <v>246</v>
      </c>
      <c r="F139" s="20" t="s">
        <v>86</v>
      </c>
      <c r="G139" s="20" t="s">
        <v>87</v>
      </c>
      <c r="H139" s="19" t="s">
        <v>76</v>
      </c>
      <c r="I139" s="19" t="s">
        <v>74</v>
      </c>
      <c r="J139" s="22">
        <v>175674</v>
      </c>
      <c r="K139" s="5">
        <v>0</v>
      </c>
      <c r="L139" s="22">
        <f>+Tabla2[[#This Row],[VALOR UNITARIO]]*Tabla2[[#This Row],[META_CENTRO_ORIENTE]]</f>
        <v>0</v>
      </c>
      <c r="M139" s="98">
        <f>+Tabla2[[#This Row],[META_CENTRO_ORIENTE]]*4.55/100</f>
        <v>0</v>
      </c>
      <c r="N139" s="95">
        <f>+Tabla2[[#This Row],[META_CENTRO_ORIENTE]]*22.8/100</f>
        <v>0</v>
      </c>
      <c r="O139" s="95">
        <f>+Tabla2[[#This Row],[META_CENTRO_ORIENTE]]*8.3/100</f>
        <v>0</v>
      </c>
      <c r="P139" s="95">
        <f>+Tabla2[[#This Row],[META_CENTRO_ORIENTE]]*22.73/100</f>
        <v>0</v>
      </c>
      <c r="Q139" s="95">
        <f>+Tabla2[[#This Row],[META_CENTRO_ORIENTE]]*22.64/100</f>
        <v>0</v>
      </c>
      <c r="R139" s="95">
        <f>+Tabla2[[#This Row],[META_CENTRO_ORIENTE]]*0.14</f>
        <v>0</v>
      </c>
      <c r="S139" s="95">
        <v>0</v>
      </c>
      <c r="T139" s="96">
        <v>0</v>
      </c>
      <c r="U139" s="28">
        <f>+Tabla2[[#This Row],[META_CANDELARIA]]+Tabla2[[#This Row],[META_SANTA_FE]]+Tabla2[[#This Row],[META_MARTIRES]]+Tabla2[[#This Row],[META_SAN_CRISTOBAL]]+Tabla2[[#This Row],[META_RAFAEL_URIBE_URIBE]]+Tabla2[[#This Row],[META_ANTONIO_NARIÑO]]+Tabla2[[#This Row],[META_SUBRED]]+Tabla2[[#This Row],[META_DISTRITO]]</f>
        <v>0</v>
      </c>
      <c r="V139" s="29">
        <f>+Tabla2[[#This Row],[META_CENTRO_ORIENTE]]-Tabla2[[#This Row],[META_TOTAL]]</f>
        <v>0</v>
      </c>
      <c r="W139" s="98"/>
      <c r="X139" s="95"/>
      <c r="Y139" s="95"/>
      <c r="Z139" s="95"/>
      <c r="AA139" s="95"/>
      <c r="AB139" s="95"/>
      <c r="AC139" s="95"/>
      <c r="AD139" s="96"/>
      <c r="AE139" s="28">
        <f>SUM(Tabla2[[#This Row],[META_CANDELARIA2]:[META_DISTRITO2]])</f>
        <v>0</v>
      </c>
      <c r="AF139" s="29">
        <f>+Tabla2[[#This Row],[META_CENTRO_ORIENTE]]-Tabla2[[#This Row],[META_TOTAL2]]</f>
        <v>0</v>
      </c>
      <c r="AH139" s="80">
        <f>+Tabla2[[#This Row],[META_CANDELARIA]]-Tabla2[[#This Row],[META_CANDELARIA2]]</f>
        <v>0</v>
      </c>
      <c r="AI139" s="77">
        <f>+Tabla2[[#This Row],[META_SANTA_FE]]-Tabla2[[#This Row],[META_SANTA_FE2]]</f>
        <v>0</v>
      </c>
      <c r="AJ139" s="77">
        <f>+Tabla2[[#This Row],[META_MARTIRES]]-Tabla2[[#This Row],[META_MARTIRES2]]</f>
        <v>0</v>
      </c>
      <c r="AK139" s="77">
        <f>+Tabla2[[#This Row],[META_SAN_CRISTOBAL]]-Tabla2[[#This Row],[META_SAN_CRISTOBAL2]]</f>
        <v>0</v>
      </c>
      <c r="AL139" s="77">
        <f>+Tabla2[[#This Row],[META_RAFAEL_URIBE_URIBE]]-Tabla2[[#This Row],[META_RAFAEL_URIBE_URIBE2]]</f>
        <v>0</v>
      </c>
      <c r="AM139" s="77">
        <f>+Tabla2[[#This Row],[META_ANTONIO_NARIÑO]]-Tabla2[[#This Row],[META_ANTONIO_NARIÑO2]]</f>
        <v>0</v>
      </c>
      <c r="AN139" s="77">
        <f>+Tabla2[[#This Row],[META_SUBRED]]-Tabla2[[#This Row],[META_SUBRED2]]</f>
        <v>0</v>
      </c>
      <c r="AO139" s="78">
        <f>+Tabla2[[#This Row],[META_DISTRITO]]-Tabla2[[#This Row],[META_DISTRITO2]]</f>
        <v>0</v>
      </c>
      <c r="AP139" s="88">
        <f t="shared" si="2"/>
        <v>0</v>
      </c>
      <c r="AR139" s="123"/>
      <c r="AS139" s="124"/>
      <c r="AT139" s="124"/>
      <c r="AU139" s="124"/>
      <c r="AV139" s="124"/>
      <c r="AW139" s="124"/>
      <c r="AX139" s="124"/>
      <c r="AY139" s="125"/>
    </row>
    <row r="140" spans="1:51" ht="90.75" hidden="1" thickTop="1" thickBot="1">
      <c r="A140" s="20" t="s">
        <v>82</v>
      </c>
      <c r="B140" s="20" t="s">
        <v>245</v>
      </c>
      <c r="C140" s="20" t="s">
        <v>84</v>
      </c>
      <c r="D140" s="21">
        <v>127</v>
      </c>
      <c r="E140" s="20" t="s">
        <v>247</v>
      </c>
      <c r="F140" s="20" t="s">
        <v>86</v>
      </c>
      <c r="G140" s="20" t="s">
        <v>87</v>
      </c>
      <c r="H140" s="19" t="s">
        <v>59</v>
      </c>
      <c r="I140" s="19" t="s">
        <v>74</v>
      </c>
      <c r="J140" s="22">
        <v>468320</v>
      </c>
      <c r="K140" s="5">
        <v>0</v>
      </c>
      <c r="L140" s="22">
        <f>+Tabla2[[#This Row],[VALOR UNITARIO]]*Tabla2[[#This Row],[META_CENTRO_ORIENTE]]</f>
        <v>0</v>
      </c>
      <c r="M140" s="93">
        <f>+Tabla2[[#This Row],[META_CENTRO_ORIENTE]]*4.55/100</f>
        <v>0</v>
      </c>
      <c r="N140" s="94">
        <f>+Tabla2[[#This Row],[META_CENTRO_ORIENTE]]*22.8/100</f>
        <v>0</v>
      </c>
      <c r="O140" s="94">
        <f>+Tabla2[[#This Row],[META_CENTRO_ORIENTE]]*8.3/100</f>
        <v>0</v>
      </c>
      <c r="P140" s="94">
        <f>+Tabla2[[#This Row],[META_CENTRO_ORIENTE]]*22.73/100</f>
        <v>0</v>
      </c>
      <c r="Q140" s="94">
        <f>+Tabla2[[#This Row],[META_CENTRO_ORIENTE]]*27.64/100</f>
        <v>0</v>
      </c>
      <c r="R140" s="94">
        <f>+Tabla2[[#This Row],[META_CENTRO_ORIENTE]]*14/100</f>
        <v>0</v>
      </c>
      <c r="S140" s="94">
        <v>0</v>
      </c>
      <c r="T140" s="97">
        <v>0</v>
      </c>
      <c r="U140" s="28">
        <f>+Tabla2[[#This Row],[META_CANDELARIA]]+Tabla2[[#This Row],[META_SANTA_FE]]+Tabla2[[#This Row],[META_MARTIRES]]+Tabla2[[#This Row],[META_SAN_CRISTOBAL]]+Tabla2[[#This Row],[META_RAFAEL_URIBE_URIBE]]+Tabla2[[#This Row],[META_ANTONIO_NARIÑO]]+Tabla2[[#This Row],[META_SUBRED]]+Tabla2[[#This Row],[META_DISTRITO]]</f>
        <v>0</v>
      </c>
      <c r="V140" s="29">
        <f>+Tabla2[[#This Row],[META_CENTRO_ORIENTE]]-Tabla2[[#This Row],[META_TOTAL]]</f>
        <v>0</v>
      </c>
      <c r="W140" s="93"/>
      <c r="X140" s="94"/>
      <c r="Y140" s="94"/>
      <c r="Z140" s="94"/>
      <c r="AA140" s="94"/>
      <c r="AB140" s="94"/>
      <c r="AC140" s="94"/>
      <c r="AD140" s="97"/>
      <c r="AE140" s="28">
        <f>SUM(Tabla2[[#This Row],[META_CANDELARIA2]:[META_DISTRITO2]])</f>
        <v>0</v>
      </c>
      <c r="AF140" s="29">
        <f>+Tabla2[[#This Row],[META_CENTRO_ORIENTE]]-Tabla2[[#This Row],[META_TOTAL2]]</f>
        <v>0</v>
      </c>
      <c r="AH140" s="75">
        <f>+Tabla2[[#This Row],[META_CANDELARIA]]-Tabla2[[#This Row],[META_CANDELARIA2]]</f>
        <v>0</v>
      </c>
      <c r="AI140" s="76">
        <f>+Tabla2[[#This Row],[META_SANTA_FE]]-Tabla2[[#This Row],[META_SANTA_FE2]]</f>
        <v>0</v>
      </c>
      <c r="AJ140" s="76">
        <f>+Tabla2[[#This Row],[META_MARTIRES]]-Tabla2[[#This Row],[META_MARTIRES2]]</f>
        <v>0</v>
      </c>
      <c r="AK140" s="76">
        <f>+Tabla2[[#This Row],[META_SAN_CRISTOBAL]]-Tabla2[[#This Row],[META_SAN_CRISTOBAL2]]</f>
        <v>0</v>
      </c>
      <c r="AL140" s="76">
        <f>+Tabla2[[#This Row],[META_RAFAEL_URIBE_URIBE]]-Tabla2[[#This Row],[META_RAFAEL_URIBE_URIBE2]]</f>
        <v>0</v>
      </c>
      <c r="AM140" s="76">
        <f>+Tabla2[[#This Row],[META_ANTONIO_NARIÑO]]-Tabla2[[#This Row],[META_ANTONIO_NARIÑO2]]</f>
        <v>0</v>
      </c>
      <c r="AN140" s="76">
        <f>+Tabla2[[#This Row],[META_SUBRED]]-Tabla2[[#This Row],[META_SUBRED2]]</f>
        <v>0</v>
      </c>
      <c r="AO140" s="79">
        <f>+Tabla2[[#This Row],[META_DISTRITO]]-Tabla2[[#This Row],[META_DISTRITO2]]</f>
        <v>0</v>
      </c>
      <c r="AP140" s="88">
        <f t="shared" si="2"/>
        <v>0</v>
      </c>
      <c r="AR140" s="123"/>
      <c r="AS140" s="124"/>
      <c r="AT140" s="124"/>
      <c r="AU140" s="124"/>
      <c r="AV140" s="124"/>
      <c r="AW140" s="124"/>
      <c r="AX140" s="124"/>
      <c r="AY140" s="125"/>
    </row>
    <row r="141" spans="1:51" ht="90.75" hidden="1" thickTop="1" thickBot="1">
      <c r="A141" s="20" t="s">
        <v>82</v>
      </c>
      <c r="B141" s="20" t="s">
        <v>245</v>
      </c>
      <c r="C141" s="20" t="s">
        <v>84</v>
      </c>
      <c r="D141" s="21">
        <v>127</v>
      </c>
      <c r="E141" s="20" t="s">
        <v>247</v>
      </c>
      <c r="F141" s="20" t="s">
        <v>89</v>
      </c>
      <c r="G141" s="20" t="s">
        <v>87</v>
      </c>
      <c r="H141" s="19" t="s">
        <v>59</v>
      </c>
      <c r="I141" s="19" t="s">
        <v>74</v>
      </c>
      <c r="J141" s="22">
        <v>468320</v>
      </c>
      <c r="K141" s="5">
        <v>0</v>
      </c>
      <c r="L141" s="22">
        <f>+Tabla2[[#This Row],[VALOR UNITARIO]]*Tabla2[[#This Row],[META_CENTRO_ORIENTE]]</f>
        <v>0</v>
      </c>
      <c r="M141" s="93">
        <f>+Tabla2[[#This Row],[META_CENTRO_ORIENTE]]*4.55/100</f>
        <v>0</v>
      </c>
      <c r="N141" s="94">
        <f>+Tabla2[[#This Row],[META_CENTRO_ORIENTE]]*22.8/100</f>
        <v>0</v>
      </c>
      <c r="O141" s="94">
        <f>+Tabla2[[#This Row],[META_CENTRO_ORIENTE]]*8.3/100</f>
        <v>0</v>
      </c>
      <c r="P141" s="94">
        <f>+Tabla2[[#This Row],[META_CENTRO_ORIENTE]]*22.73/100</f>
        <v>0</v>
      </c>
      <c r="Q141" s="94">
        <f>+Tabla2[[#This Row],[META_CENTRO_ORIENTE]]*27.64/100</f>
        <v>0</v>
      </c>
      <c r="R141" s="94">
        <f>+Tabla2[[#This Row],[META_CENTRO_ORIENTE]]*14/100</f>
        <v>0</v>
      </c>
      <c r="S141" s="94">
        <v>0</v>
      </c>
      <c r="T141" s="97">
        <v>0</v>
      </c>
      <c r="U141" s="28">
        <f>+Tabla2[[#This Row],[META_CANDELARIA]]+Tabla2[[#This Row],[META_SANTA_FE]]+Tabla2[[#This Row],[META_MARTIRES]]+Tabla2[[#This Row],[META_SAN_CRISTOBAL]]+Tabla2[[#This Row],[META_RAFAEL_URIBE_URIBE]]+Tabla2[[#This Row],[META_ANTONIO_NARIÑO]]+Tabla2[[#This Row],[META_SUBRED]]+Tabla2[[#This Row],[META_DISTRITO]]</f>
        <v>0</v>
      </c>
      <c r="V141" s="29">
        <f>+Tabla2[[#This Row],[META_CENTRO_ORIENTE]]-Tabla2[[#This Row],[META_TOTAL]]</f>
        <v>0</v>
      </c>
      <c r="W141" s="93">
        <v>0</v>
      </c>
      <c r="X141" s="94">
        <v>0</v>
      </c>
      <c r="Y141" s="94">
        <v>0</v>
      </c>
      <c r="Z141" s="94">
        <v>0</v>
      </c>
      <c r="AA141" s="94">
        <v>0</v>
      </c>
      <c r="AB141" s="94">
        <v>0</v>
      </c>
      <c r="AC141" s="94">
        <v>0</v>
      </c>
      <c r="AD141" s="97">
        <v>0</v>
      </c>
      <c r="AE141" s="28">
        <f>SUM(Tabla2[[#This Row],[META_CANDELARIA2]:[META_DISTRITO2]])</f>
        <v>0</v>
      </c>
      <c r="AF141" s="29">
        <f>+Tabla2[[#This Row],[META_CENTRO_ORIENTE]]-Tabla2[[#This Row],[META_TOTAL2]]</f>
        <v>0</v>
      </c>
      <c r="AH141" s="75">
        <f>+Tabla2[[#This Row],[META_CANDELARIA]]-Tabla2[[#This Row],[META_CANDELARIA2]]</f>
        <v>0</v>
      </c>
      <c r="AI141" s="76">
        <f>+Tabla2[[#This Row],[META_SANTA_FE]]-Tabla2[[#This Row],[META_SANTA_FE2]]</f>
        <v>0</v>
      </c>
      <c r="AJ141" s="76">
        <f>+Tabla2[[#This Row],[META_MARTIRES]]-Tabla2[[#This Row],[META_MARTIRES2]]</f>
        <v>0</v>
      </c>
      <c r="AK141" s="76">
        <f>+Tabla2[[#This Row],[META_SAN_CRISTOBAL]]-Tabla2[[#This Row],[META_SAN_CRISTOBAL2]]</f>
        <v>0</v>
      </c>
      <c r="AL141" s="76">
        <f>+Tabla2[[#This Row],[META_RAFAEL_URIBE_URIBE]]-Tabla2[[#This Row],[META_RAFAEL_URIBE_URIBE2]]</f>
        <v>0</v>
      </c>
      <c r="AM141" s="76">
        <f>+Tabla2[[#This Row],[META_ANTONIO_NARIÑO]]-Tabla2[[#This Row],[META_ANTONIO_NARIÑO2]]</f>
        <v>0</v>
      </c>
      <c r="AN141" s="76">
        <f>+Tabla2[[#This Row],[META_SUBRED]]-Tabla2[[#This Row],[META_SUBRED2]]</f>
        <v>0</v>
      </c>
      <c r="AO141" s="79">
        <f>+Tabla2[[#This Row],[META_DISTRITO]]-Tabla2[[#This Row],[META_DISTRITO2]]</f>
        <v>0</v>
      </c>
      <c r="AP141" s="88">
        <f t="shared" si="2"/>
        <v>0</v>
      </c>
      <c r="AR141" s="123"/>
      <c r="AS141" s="124"/>
      <c r="AT141" s="124"/>
      <c r="AU141" s="124"/>
      <c r="AV141" s="124"/>
      <c r="AW141" s="124"/>
      <c r="AX141" s="124"/>
      <c r="AY141" s="125"/>
    </row>
    <row r="142" spans="1:51" ht="90.75" hidden="1" thickTop="1" thickBot="1">
      <c r="A142" s="20" t="s">
        <v>82</v>
      </c>
      <c r="B142" s="20" t="s">
        <v>245</v>
      </c>
      <c r="C142" s="20" t="s">
        <v>84</v>
      </c>
      <c r="D142" s="21">
        <v>127</v>
      </c>
      <c r="E142" s="20" t="s">
        <v>247</v>
      </c>
      <c r="F142" s="20" t="s">
        <v>90</v>
      </c>
      <c r="G142" s="20" t="s">
        <v>87</v>
      </c>
      <c r="H142" s="19" t="s">
        <v>59</v>
      </c>
      <c r="I142" s="19" t="s">
        <v>74</v>
      </c>
      <c r="J142" s="22">
        <v>468320</v>
      </c>
      <c r="K142" s="5">
        <v>0</v>
      </c>
      <c r="L142" s="22">
        <f>+Tabla2[[#This Row],[VALOR UNITARIO]]*Tabla2[[#This Row],[META_CENTRO_ORIENTE]]</f>
        <v>0</v>
      </c>
      <c r="M142" s="93">
        <f>+Tabla2[[#This Row],[META_CENTRO_ORIENTE]]*4.55/100</f>
        <v>0</v>
      </c>
      <c r="N142" s="94">
        <f>+Tabla2[[#This Row],[META_CENTRO_ORIENTE]]*22.8/100</f>
        <v>0</v>
      </c>
      <c r="O142" s="94">
        <f>+Tabla2[[#This Row],[META_CENTRO_ORIENTE]]*8.3/100</f>
        <v>0</v>
      </c>
      <c r="P142" s="94">
        <f>+Tabla2[[#This Row],[META_CENTRO_ORIENTE]]*22.73/100</f>
        <v>0</v>
      </c>
      <c r="Q142" s="94">
        <f>+Tabla2[[#This Row],[META_CENTRO_ORIENTE]]*27.64/100</f>
        <v>0</v>
      </c>
      <c r="R142" s="94">
        <f>+Tabla2[[#This Row],[META_CENTRO_ORIENTE]]*14/100</f>
        <v>0</v>
      </c>
      <c r="S142" s="94">
        <v>0</v>
      </c>
      <c r="T142" s="97">
        <v>0</v>
      </c>
      <c r="U142" s="28">
        <f>+Tabla2[[#This Row],[META_CANDELARIA]]+Tabla2[[#This Row],[META_SANTA_FE]]+Tabla2[[#This Row],[META_MARTIRES]]+Tabla2[[#This Row],[META_SAN_CRISTOBAL]]+Tabla2[[#This Row],[META_RAFAEL_URIBE_URIBE]]+Tabla2[[#This Row],[META_ANTONIO_NARIÑO]]+Tabla2[[#This Row],[META_SUBRED]]+Tabla2[[#This Row],[META_DISTRITO]]</f>
        <v>0</v>
      </c>
      <c r="V142" s="29">
        <f>+Tabla2[[#This Row],[META_CENTRO_ORIENTE]]-Tabla2[[#This Row],[META_TOTAL]]</f>
        <v>0</v>
      </c>
      <c r="W142" s="93">
        <v>0</v>
      </c>
      <c r="X142" s="94">
        <v>0</v>
      </c>
      <c r="Y142" s="94">
        <v>0</v>
      </c>
      <c r="Z142" s="94">
        <v>0</v>
      </c>
      <c r="AA142" s="94">
        <v>0</v>
      </c>
      <c r="AB142" s="94">
        <v>0</v>
      </c>
      <c r="AC142" s="94">
        <v>0</v>
      </c>
      <c r="AD142" s="97">
        <v>0</v>
      </c>
      <c r="AE142" s="28">
        <f>SUM(Tabla2[[#This Row],[META_CANDELARIA2]:[META_DISTRITO2]])</f>
        <v>0</v>
      </c>
      <c r="AF142" s="29">
        <f>+Tabla2[[#This Row],[META_CENTRO_ORIENTE]]-Tabla2[[#This Row],[META_TOTAL2]]</f>
        <v>0</v>
      </c>
      <c r="AH142" s="75">
        <f>+Tabla2[[#This Row],[META_CANDELARIA]]-Tabla2[[#This Row],[META_CANDELARIA2]]</f>
        <v>0</v>
      </c>
      <c r="AI142" s="76">
        <f>+Tabla2[[#This Row],[META_SANTA_FE]]-Tabla2[[#This Row],[META_SANTA_FE2]]</f>
        <v>0</v>
      </c>
      <c r="AJ142" s="76">
        <f>+Tabla2[[#This Row],[META_MARTIRES]]-Tabla2[[#This Row],[META_MARTIRES2]]</f>
        <v>0</v>
      </c>
      <c r="AK142" s="76">
        <f>+Tabla2[[#This Row],[META_SAN_CRISTOBAL]]-Tabla2[[#This Row],[META_SAN_CRISTOBAL2]]</f>
        <v>0</v>
      </c>
      <c r="AL142" s="76">
        <f>+Tabla2[[#This Row],[META_RAFAEL_URIBE_URIBE]]-Tabla2[[#This Row],[META_RAFAEL_URIBE_URIBE2]]</f>
        <v>0</v>
      </c>
      <c r="AM142" s="76">
        <f>+Tabla2[[#This Row],[META_ANTONIO_NARIÑO]]-Tabla2[[#This Row],[META_ANTONIO_NARIÑO2]]</f>
        <v>0</v>
      </c>
      <c r="AN142" s="76">
        <f>+Tabla2[[#This Row],[META_SUBRED]]-Tabla2[[#This Row],[META_SUBRED2]]</f>
        <v>0</v>
      </c>
      <c r="AO142" s="79">
        <f>+Tabla2[[#This Row],[META_DISTRITO]]-Tabla2[[#This Row],[META_DISTRITO2]]</f>
        <v>0</v>
      </c>
      <c r="AP142" s="88">
        <f t="shared" si="2"/>
        <v>0</v>
      </c>
      <c r="AR142" s="123"/>
      <c r="AS142" s="124"/>
      <c r="AT142" s="124"/>
      <c r="AU142" s="124"/>
      <c r="AV142" s="124"/>
      <c r="AW142" s="124"/>
      <c r="AX142" s="124"/>
      <c r="AY142" s="125"/>
    </row>
    <row r="143" spans="1:51" ht="103.5" hidden="1" thickTop="1" thickBot="1">
      <c r="A143" s="20" t="s">
        <v>82</v>
      </c>
      <c r="B143" s="20" t="s">
        <v>245</v>
      </c>
      <c r="C143" s="20" t="s">
        <v>84</v>
      </c>
      <c r="D143" s="21">
        <v>128</v>
      </c>
      <c r="E143" s="20" t="s">
        <v>248</v>
      </c>
      <c r="F143" s="20" t="s">
        <v>86</v>
      </c>
      <c r="G143" s="20" t="s">
        <v>87</v>
      </c>
      <c r="H143" s="19" t="s">
        <v>76</v>
      </c>
      <c r="I143" s="19" t="s">
        <v>74</v>
      </c>
      <c r="J143" s="22">
        <v>140539</v>
      </c>
      <c r="K143" s="5">
        <v>0</v>
      </c>
      <c r="L143" s="22">
        <f>+Tabla2[[#This Row],[VALOR UNITARIO]]*Tabla2[[#This Row],[META_CENTRO_ORIENTE]]</f>
        <v>0</v>
      </c>
      <c r="M143" s="98">
        <f>+Tabla2[[#This Row],[META_CENTRO_ORIENTE]]*4.55/100</f>
        <v>0</v>
      </c>
      <c r="N143" s="95">
        <f>+Tabla2[[#This Row],[META_CENTRO_ORIENTE]]*22.8/100</f>
        <v>0</v>
      </c>
      <c r="O143" s="95">
        <f>+Tabla2[[#This Row],[META_CENTRO_ORIENTE]]*8.3/100</f>
        <v>0</v>
      </c>
      <c r="P143" s="95">
        <f>+Tabla2[[#This Row],[META_CENTRO_ORIENTE]]*22.73/100</f>
        <v>0</v>
      </c>
      <c r="Q143" s="95">
        <f>+Tabla2[[#This Row],[META_CENTRO_ORIENTE]]*22.64/100</f>
        <v>0</v>
      </c>
      <c r="R143" s="95">
        <f>+Tabla2[[#This Row],[META_CENTRO_ORIENTE]]*0.14</f>
        <v>0</v>
      </c>
      <c r="S143" s="95">
        <v>0</v>
      </c>
      <c r="T143" s="96">
        <v>0</v>
      </c>
      <c r="U143" s="28">
        <f>+Tabla2[[#This Row],[META_CANDELARIA]]+Tabla2[[#This Row],[META_SANTA_FE]]+Tabla2[[#This Row],[META_MARTIRES]]+Tabla2[[#This Row],[META_SAN_CRISTOBAL]]+Tabla2[[#This Row],[META_RAFAEL_URIBE_URIBE]]+Tabla2[[#This Row],[META_ANTONIO_NARIÑO]]+Tabla2[[#This Row],[META_SUBRED]]+Tabla2[[#This Row],[META_DISTRITO]]</f>
        <v>0</v>
      </c>
      <c r="V143" s="29">
        <f>+Tabla2[[#This Row],[META_CENTRO_ORIENTE]]-Tabla2[[#This Row],[META_TOTAL]]</f>
        <v>0</v>
      </c>
      <c r="W143" s="98"/>
      <c r="X143" s="95"/>
      <c r="Y143" s="95"/>
      <c r="Z143" s="95"/>
      <c r="AA143" s="95"/>
      <c r="AB143" s="95"/>
      <c r="AC143" s="95"/>
      <c r="AD143" s="96"/>
      <c r="AE143" s="28">
        <f>SUM(Tabla2[[#This Row],[META_CANDELARIA2]:[META_DISTRITO2]])</f>
        <v>0</v>
      </c>
      <c r="AF143" s="29">
        <f>+Tabla2[[#This Row],[META_CENTRO_ORIENTE]]-Tabla2[[#This Row],[META_TOTAL2]]</f>
        <v>0</v>
      </c>
      <c r="AH143" s="80">
        <f>+Tabla2[[#This Row],[META_CANDELARIA]]-Tabla2[[#This Row],[META_CANDELARIA2]]</f>
        <v>0</v>
      </c>
      <c r="AI143" s="77">
        <f>+Tabla2[[#This Row],[META_SANTA_FE]]-Tabla2[[#This Row],[META_SANTA_FE2]]</f>
        <v>0</v>
      </c>
      <c r="AJ143" s="77">
        <f>+Tabla2[[#This Row],[META_MARTIRES]]-Tabla2[[#This Row],[META_MARTIRES2]]</f>
        <v>0</v>
      </c>
      <c r="AK143" s="77">
        <f>+Tabla2[[#This Row],[META_SAN_CRISTOBAL]]-Tabla2[[#This Row],[META_SAN_CRISTOBAL2]]</f>
        <v>0</v>
      </c>
      <c r="AL143" s="77">
        <f>+Tabla2[[#This Row],[META_RAFAEL_URIBE_URIBE]]-Tabla2[[#This Row],[META_RAFAEL_URIBE_URIBE2]]</f>
        <v>0</v>
      </c>
      <c r="AM143" s="77">
        <f>+Tabla2[[#This Row],[META_ANTONIO_NARIÑO]]-Tabla2[[#This Row],[META_ANTONIO_NARIÑO2]]</f>
        <v>0</v>
      </c>
      <c r="AN143" s="77">
        <f>+Tabla2[[#This Row],[META_SUBRED]]-Tabla2[[#This Row],[META_SUBRED2]]</f>
        <v>0</v>
      </c>
      <c r="AO143" s="78">
        <f>+Tabla2[[#This Row],[META_DISTRITO]]-Tabla2[[#This Row],[META_DISTRITO2]]</f>
        <v>0</v>
      </c>
      <c r="AP143" s="88">
        <f t="shared" si="2"/>
        <v>0</v>
      </c>
      <c r="AR143" s="123"/>
      <c r="AS143" s="124"/>
      <c r="AT143" s="124"/>
      <c r="AU143" s="124"/>
      <c r="AV143" s="124"/>
      <c r="AW143" s="124"/>
      <c r="AX143" s="124"/>
      <c r="AY143" s="125"/>
    </row>
    <row r="144" spans="1:51" ht="103.5" hidden="1" thickTop="1" thickBot="1">
      <c r="A144" s="20" t="s">
        <v>82</v>
      </c>
      <c r="B144" s="20" t="s">
        <v>245</v>
      </c>
      <c r="C144" s="20" t="s">
        <v>84</v>
      </c>
      <c r="D144" s="21">
        <v>128</v>
      </c>
      <c r="E144" s="20" t="s">
        <v>248</v>
      </c>
      <c r="F144" s="20" t="s">
        <v>89</v>
      </c>
      <c r="G144" s="20" t="s">
        <v>87</v>
      </c>
      <c r="H144" s="19" t="s">
        <v>76</v>
      </c>
      <c r="I144" s="19" t="s">
        <v>74</v>
      </c>
      <c r="J144" s="22">
        <v>140539</v>
      </c>
      <c r="K144" s="5">
        <v>0</v>
      </c>
      <c r="L144" s="22">
        <f>+Tabla2[[#This Row],[VALOR UNITARIO]]*Tabla2[[#This Row],[META_CENTRO_ORIENTE]]</f>
        <v>0</v>
      </c>
      <c r="M144" s="98">
        <f>+Tabla2[[#This Row],[META_CENTRO_ORIENTE]]*4.55/100</f>
        <v>0</v>
      </c>
      <c r="N144" s="95">
        <f>+Tabla2[[#This Row],[META_CENTRO_ORIENTE]]*22.8/100</f>
        <v>0</v>
      </c>
      <c r="O144" s="95">
        <f>+Tabla2[[#This Row],[META_CENTRO_ORIENTE]]*8.3/100</f>
        <v>0</v>
      </c>
      <c r="P144" s="95">
        <f>+Tabla2[[#This Row],[META_CENTRO_ORIENTE]]*22.73/100</f>
        <v>0</v>
      </c>
      <c r="Q144" s="95">
        <f>+Tabla2[[#This Row],[META_CENTRO_ORIENTE]]*22.64/100</f>
        <v>0</v>
      </c>
      <c r="R144" s="95">
        <f>+Tabla2[[#This Row],[META_CENTRO_ORIENTE]]*0.14</f>
        <v>0</v>
      </c>
      <c r="S144" s="95">
        <v>0</v>
      </c>
      <c r="T144" s="96">
        <v>0</v>
      </c>
      <c r="U144" s="28">
        <f>+Tabla2[[#This Row],[META_CANDELARIA]]+Tabla2[[#This Row],[META_SANTA_FE]]+Tabla2[[#This Row],[META_MARTIRES]]+Tabla2[[#This Row],[META_SAN_CRISTOBAL]]+Tabla2[[#This Row],[META_RAFAEL_URIBE_URIBE]]+Tabla2[[#This Row],[META_ANTONIO_NARIÑO]]+Tabla2[[#This Row],[META_SUBRED]]+Tabla2[[#This Row],[META_DISTRITO]]</f>
        <v>0</v>
      </c>
      <c r="V144" s="29">
        <f>+Tabla2[[#This Row],[META_CENTRO_ORIENTE]]-Tabla2[[#This Row],[META_TOTAL]]</f>
        <v>0</v>
      </c>
      <c r="W144" s="98">
        <v>0</v>
      </c>
      <c r="X144" s="95">
        <v>0</v>
      </c>
      <c r="Y144" s="95">
        <v>0</v>
      </c>
      <c r="Z144" s="95">
        <v>0</v>
      </c>
      <c r="AA144" s="95">
        <v>0</v>
      </c>
      <c r="AB144" s="95">
        <v>0</v>
      </c>
      <c r="AC144" s="95">
        <v>0</v>
      </c>
      <c r="AD144" s="96">
        <v>0</v>
      </c>
      <c r="AE144" s="28">
        <f>SUM(Tabla2[[#This Row],[META_CANDELARIA2]:[META_DISTRITO2]])</f>
        <v>0</v>
      </c>
      <c r="AF144" s="29">
        <f>+Tabla2[[#This Row],[META_CENTRO_ORIENTE]]-Tabla2[[#This Row],[META_TOTAL2]]</f>
        <v>0</v>
      </c>
      <c r="AH144" s="80">
        <f>+Tabla2[[#This Row],[META_CANDELARIA]]-Tabla2[[#This Row],[META_CANDELARIA2]]</f>
        <v>0</v>
      </c>
      <c r="AI144" s="77">
        <f>+Tabla2[[#This Row],[META_SANTA_FE]]-Tabla2[[#This Row],[META_SANTA_FE2]]</f>
        <v>0</v>
      </c>
      <c r="AJ144" s="77">
        <f>+Tabla2[[#This Row],[META_MARTIRES]]-Tabla2[[#This Row],[META_MARTIRES2]]</f>
        <v>0</v>
      </c>
      <c r="AK144" s="77">
        <f>+Tabla2[[#This Row],[META_SAN_CRISTOBAL]]-Tabla2[[#This Row],[META_SAN_CRISTOBAL2]]</f>
        <v>0</v>
      </c>
      <c r="AL144" s="77">
        <f>+Tabla2[[#This Row],[META_RAFAEL_URIBE_URIBE]]-Tabla2[[#This Row],[META_RAFAEL_URIBE_URIBE2]]</f>
        <v>0</v>
      </c>
      <c r="AM144" s="77">
        <f>+Tabla2[[#This Row],[META_ANTONIO_NARIÑO]]-Tabla2[[#This Row],[META_ANTONIO_NARIÑO2]]</f>
        <v>0</v>
      </c>
      <c r="AN144" s="77">
        <f>+Tabla2[[#This Row],[META_SUBRED]]-Tabla2[[#This Row],[META_SUBRED2]]</f>
        <v>0</v>
      </c>
      <c r="AO144" s="78">
        <f>+Tabla2[[#This Row],[META_DISTRITO]]-Tabla2[[#This Row],[META_DISTRITO2]]</f>
        <v>0</v>
      </c>
      <c r="AP144" s="88">
        <f t="shared" si="2"/>
        <v>0</v>
      </c>
      <c r="AR144" s="123"/>
      <c r="AS144" s="124"/>
      <c r="AT144" s="124"/>
      <c r="AU144" s="124"/>
      <c r="AV144" s="124"/>
      <c r="AW144" s="124"/>
      <c r="AX144" s="124"/>
      <c r="AY144" s="125"/>
    </row>
    <row r="145" spans="1:51" ht="78" hidden="1" thickTop="1" thickBot="1">
      <c r="A145" s="20" t="s">
        <v>82</v>
      </c>
      <c r="B145" s="20" t="s">
        <v>245</v>
      </c>
      <c r="C145" s="20" t="s">
        <v>84</v>
      </c>
      <c r="D145" s="21">
        <v>129</v>
      </c>
      <c r="E145" s="20" t="s">
        <v>249</v>
      </c>
      <c r="F145" s="20" t="s">
        <v>86</v>
      </c>
      <c r="G145" s="20" t="s">
        <v>87</v>
      </c>
      <c r="H145" s="19" t="s">
        <v>59</v>
      </c>
      <c r="I145" s="19" t="s">
        <v>74</v>
      </c>
      <c r="J145" s="22">
        <v>175674</v>
      </c>
      <c r="K145" s="5">
        <v>0</v>
      </c>
      <c r="L145" s="22">
        <f>+Tabla2[[#This Row],[VALOR UNITARIO]]*Tabla2[[#This Row],[META_CENTRO_ORIENTE]]</f>
        <v>0</v>
      </c>
      <c r="M145" s="93">
        <f>+Tabla2[[#This Row],[META_CENTRO_ORIENTE]]*4.55/100</f>
        <v>0</v>
      </c>
      <c r="N145" s="94">
        <f>+Tabla2[[#This Row],[META_CENTRO_ORIENTE]]*22.8/100</f>
        <v>0</v>
      </c>
      <c r="O145" s="94">
        <f>+Tabla2[[#This Row],[META_CENTRO_ORIENTE]]*8.3/100</f>
        <v>0</v>
      </c>
      <c r="P145" s="94">
        <f>+Tabla2[[#This Row],[META_CENTRO_ORIENTE]]*22.73/100</f>
        <v>0</v>
      </c>
      <c r="Q145" s="94">
        <f>+Tabla2[[#This Row],[META_CENTRO_ORIENTE]]*27.64/100</f>
        <v>0</v>
      </c>
      <c r="R145" s="94">
        <f>+Tabla2[[#This Row],[META_CENTRO_ORIENTE]]*14/100</f>
        <v>0</v>
      </c>
      <c r="S145" s="94">
        <v>0</v>
      </c>
      <c r="T145" s="97">
        <v>0</v>
      </c>
      <c r="U145" s="28">
        <f>+Tabla2[[#This Row],[META_CANDELARIA]]+Tabla2[[#This Row],[META_SANTA_FE]]+Tabla2[[#This Row],[META_MARTIRES]]+Tabla2[[#This Row],[META_SAN_CRISTOBAL]]+Tabla2[[#This Row],[META_RAFAEL_URIBE_URIBE]]+Tabla2[[#This Row],[META_ANTONIO_NARIÑO]]+Tabla2[[#This Row],[META_SUBRED]]+Tabla2[[#This Row],[META_DISTRITO]]</f>
        <v>0</v>
      </c>
      <c r="V145" s="29">
        <f>+Tabla2[[#This Row],[META_CENTRO_ORIENTE]]-Tabla2[[#This Row],[META_TOTAL]]</f>
        <v>0</v>
      </c>
      <c r="W145" s="93"/>
      <c r="X145" s="94"/>
      <c r="Y145" s="94"/>
      <c r="Z145" s="94"/>
      <c r="AA145" s="94"/>
      <c r="AB145" s="94"/>
      <c r="AC145" s="94"/>
      <c r="AD145" s="97"/>
      <c r="AE145" s="28">
        <f>SUM(Tabla2[[#This Row],[META_CANDELARIA2]:[META_DISTRITO2]])</f>
        <v>0</v>
      </c>
      <c r="AF145" s="29">
        <f>+Tabla2[[#This Row],[META_CENTRO_ORIENTE]]-Tabla2[[#This Row],[META_TOTAL2]]</f>
        <v>0</v>
      </c>
      <c r="AH145" s="75">
        <f>+Tabla2[[#This Row],[META_CANDELARIA]]-Tabla2[[#This Row],[META_CANDELARIA2]]</f>
        <v>0</v>
      </c>
      <c r="AI145" s="76">
        <f>+Tabla2[[#This Row],[META_SANTA_FE]]-Tabla2[[#This Row],[META_SANTA_FE2]]</f>
        <v>0</v>
      </c>
      <c r="AJ145" s="76">
        <f>+Tabla2[[#This Row],[META_MARTIRES]]-Tabla2[[#This Row],[META_MARTIRES2]]</f>
        <v>0</v>
      </c>
      <c r="AK145" s="76">
        <f>+Tabla2[[#This Row],[META_SAN_CRISTOBAL]]-Tabla2[[#This Row],[META_SAN_CRISTOBAL2]]</f>
        <v>0</v>
      </c>
      <c r="AL145" s="76">
        <f>+Tabla2[[#This Row],[META_RAFAEL_URIBE_URIBE]]-Tabla2[[#This Row],[META_RAFAEL_URIBE_URIBE2]]</f>
        <v>0</v>
      </c>
      <c r="AM145" s="76">
        <f>+Tabla2[[#This Row],[META_ANTONIO_NARIÑO]]-Tabla2[[#This Row],[META_ANTONIO_NARIÑO2]]</f>
        <v>0</v>
      </c>
      <c r="AN145" s="76">
        <f>+Tabla2[[#This Row],[META_SUBRED]]-Tabla2[[#This Row],[META_SUBRED2]]</f>
        <v>0</v>
      </c>
      <c r="AO145" s="79">
        <f>+Tabla2[[#This Row],[META_DISTRITO]]-Tabla2[[#This Row],[META_DISTRITO2]]</f>
        <v>0</v>
      </c>
      <c r="AP145" s="88">
        <f t="shared" si="2"/>
        <v>0</v>
      </c>
      <c r="AR145" s="123"/>
      <c r="AS145" s="124"/>
      <c r="AT145" s="124"/>
      <c r="AU145" s="124"/>
      <c r="AV145" s="124"/>
      <c r="AW145" s="124"/>
      <c r="AX145" s="124"/>
      <c r="AY145" s="125"/>
    </row>
    <row r="146" spans="1:51" ht="78" hidden="1" thickTop="1" thickBot="1">
      <c r="A146" s="20" t="s">
        <v>82</v>
      </c>
      <c r="B146" s="20" t="s">
        <v>245</v>
      </c>
      <c r="C146" s="20" t="s">
        <v>84</v>
      </c>
      <c r="D146" s="21">
        <v>130</v>
      </c>
      <c r="E146" s="20" t="s">
        <v>250</v>
      </c>
      <c r="F146" s="20" t="s">
        <v>86</v>
      </c>
      <c r="G146" s="20" t="s">
        <v>87</v>
      </c>
      <c r="H146" s="19" t="s">
        <v>76</v>
      </c>
      <c r="I146" s="19" t="s">
        <v>74</v>
      </c>
      <c r="J146" s="22">
        <v>140539</v>
      </c>
      <c r="K146" s="5">
        <v>0</v>
      </c>
      <c r="L146" s="22">
        <f>+Tabla2[[#This Row],[VALOR UNITARIO]]*Tabla2[[#This Row],[META_CENTRO_ORIENTE]]</f>
        <v>0</v>
      </c>
      <c r="M146" s="98">
        <f>+Tabla2[[#This Row],[META_CENTRO_ORIENTE]]*4.55/100</f>
        <v>0</v>
      </c>
      <c r="N146" s="95">
        <f>+Tabla2[[#This Row],[META_CENTRO_ORIENTE]]*22.8/100</f>
        <v>0</v>
      </c>
      <c r="O146" s="95">
        <f>+Tabla2[[#This Row],[META_CENTRO_ORIENTE]]*8.3/100</f>
        <v>0</v>
      </c>
      <c r="P146" s="95">
        <f>+Tabla2[[#This Row],[META_CENTRO_ORIENTE]]*22.73/100</f>
        <v>0</v>
      </c>
      <c r="Q146" s="95">
        <f>+Tabla2[[#This Row],[META_CENTRO_ORIENTE]]*22.64/100</f>
        <v>0</v>
      </c>
      <c r="R146" s="95">
        <f>+Tabla2[[#This Row],[META_CENTRO_ORIENTE]]*0.14</f>
        <v>0</v>
      </c>
      <c r="S146" s="95">
        <v>0</v>
      </c>
      <c r="T146" s="96">
        <v>0</v>
      </c>
      <c r="U146" s="28">
        <f>+Tabla2[[#This Row],[META_CANDELARIA]]+Tabla2[[#This Row],[META_SANTA_FE]]+Tabla2[[#This Row],[META_MARTIRES]]+Tabla2[[#This Row],[META_SAN_CRISTOBAL]]+Tabla2[[#This Row],[META_RAFAEL_URIBE_URIBE]]+Tabla2[[#This Row],[META_ANTONIO_NARIÑO]]+Tabla2[[#This Row],[META_SUBRED]]+Tabla2[[#This Row],[META_DISTRITO]]</f>
        <v>0</v>
      </c>
      <c r="V146" s="29">
        <f>+Tabla2[[#This Row],[META_CENTRO_ORIENTE]]-Tabla2[[#This Row],[META_TOTAL]]</f>
        <v>0</v>
      </c>
      <c r="W146" s="98"/>
      <c r="X146" s="95"/>
      <c r="Y146" s="95"/>
      <c r="Z146" s="95"/>
      <c r="AA146" s="95"/>
      <c r="AB146" s="95"/>
      <c r="AC146" s="95"/>
      <c r="AD146" s="96"/>
      <c r="AE146" s="28">
        <f>SUM(Tabla2[[#This Row],[META_CANDELARIA2]:[META_DISTRITO2]])</f>
        <v>0</v>
      </c>
      <c r="AF146" s="29">
        <f>+Tabla2[[#This Row],[META_CENTRO_ORIENTE]]-Tabla2[[#This Row],[META_TOTAL2]]</f>
        <v>0</v>
      </c>
      <c r="AH146" s="80">
        <f>+Tabla2[[#This Row],[META_CANDELARIA]]-Tabla2[[#This Row],[META_CANDELARIA2]]</f>
        <v>0</v>
      </c>
      <c r="AI146" s="77">
        <f>+Tabla2[[#This Row],[META_SANTA_FE]]-Tabla2[[#This Row],[META_SANTA_FE2]]</f>
        <v>0</v>
      </c>
      <c r="AJ146" s="77">
        <f>+Tabla2[[#This Row],[META_MARTIRES]]-Tabla2[[#This Row],[META_MARTIRES2]]</f>
        <v>0</v>
      </c>
      <c r="AK146" s="77">
        <f>+Tabla2[[#This Row],[META_SAN_CRISTOBAL]]-Tabla2[[#This Row],[META_SAN_CRISTOBAL2]]</f>
        <v>0</v>
      </c>
      <c r="AL146" s="77">
        <f>+Tabla2[[#This Row],[META_RAFAEL_URIBE_URIBE]]-Tabla2[[#This Row],[META_RAFAEL_URIBE_URIBE2]]</f>
        <v>0</v>
      </c>
      <c r="AM146" s="77">
        <f>+Tabla2[[#This Row],[META_ANTONIO_NARIÑO]]-Tabla2[[#This Row],[META_ANTONIO_NARIÑO2]]</f>
        <v>0</v>
      </c>
      <c r="AN146" s="77">
        <f>+Tabla2[[#This Row],[META_SUBRED]]-Tabla2[[#This Row],[META_SUBRED2]]</f>
        <v>0</v>
      </c>
      <c r="AO146" s="78">
        <f>+Tabla2[[#This Row],[META_DISTRITO]]-Tabla2[[#This Row],[META_DISTRITO2]]</f>
        <v>0</v>
      </c>
      <c r="AP146" s="88">
        <f t="shared" si="2"/>
        <v>0</v>
      </c>
      <c r="AR146" s="123"/>
      <c r="AS146" s="124"/>
      <c r="AT146" s="124"/>
      <c r="AU146" s="124"/>
      <c r="AV146" s="124"/>
      <c r="AW146" s="124"/>
      <c r="AX146" s="124"/>
      <c r="AY146" s="125"/>
    </row>
    <row r="147" spans="1:51" ht="65.25" hidden="1" thickTop="1" thickBot="1">
      <c r="A147" s="20" t="s">
        <v>82</v>
      </c>
      <c r="B147" s="20" t="s">
        <v>245</v>
      </c>
      <c r="C147" s="20" t="s">
        <v>110</v>
      </c>
      <c r="D147" s="21">
        <v>131</v>
      </c>
      <c r="E147" s="20" t="s">
        <v>251</v>
      </c>
      <c r="F147" s="20" t="s">
        <v>97</v>
      </c>
      <c r="G147" s="20" t="s">
        <v>165</v>
      </c>
      <c r="H147" s="19" t="s">
        <v>59</v>
      </c>
      <c r="I147" s="19" t="s">
        <v>74</v>
      </c>
      <c r="J147" s="22">
        <v>940787</v>
      </c>
      <c r="K147" s="5">
        <v>0</v>
      </c>
      <c r="L147" s="22">
        <f>+Tabla2[[#This Row],[VALOR UNITARIO]]*Tabla2[[#This Row],[META_CENTRO_ORIENTE]]</f>
        <v>0</v>
      </c>
      <c r="M147" s="93">
        <f>+Tabla2[[#This Row],[META_CENTRO_ORIENTE]]*4.55/100</f>
        <v>0</v>
      </c>
      <c r="N147" s="94">
        <f>+Tabla2[[#This Row],[META_CENTRO_ORIENTE]]*22.8/100</f>
        <v>0</v>
      </c>
      <c r="O147" s="94">
        <f>+Tabla2[[#This Row],[META_CENTRO_ORIENTE]]*8.3/100</f>
        <v>0</v>
      </c>
      <c r="P147" s="94">
        <f>+Tabla2[[#This Row],[META_CENTRO_ORIENTE]]*22.73/100</f>
        <v>0</v>
      </c>
      <c r="Q147" s="94">
        <f>+Tabla2[[#This Row],[META_CENTRO_ORIENTE]]*27.64/100</f>
        <v>0</v>
      </c>
      <c r="R147" s="94">
        <f>+Tabla2[[#This Row],[META_CENTRO_ORIENTE]]*14/100</f>
        <v>0</v>
      </c>
      <c r="S147" s="94">
        <v>0</v>
      </c>
      <c r="T147" s="97">
        <v>0</v>
      </c>
      <c r="U147" s="28">
        <f>+Tabla2[[#This Row],[META_CANDELARIA]]+Tabla2[[#This Row],[META_SANTA_FE]]+Tabla2[[#This Row],[META_MARTIRES]]+Tabla2[[#This Row],[META_SAN_CRISTOBAL]]+Tabla2[[#This Row],[META_RAFAEL_URIBE_URIBE]]+Tabla2[[#This Row],[META_ANTONIO_NARIÑO]]+Tabla2[[#This Row],[META_SUBRED]]+Tabla2[[#This Row],[META_DISTRITO]]</f>
        <v>0</v>
      </c>
      <c r="V147" s="29">
        <f>+Tabla2[[#This Row],[META_CENTRO_ORIENTE]]-Tabla2[[#This Row],[META_TOTAL]]</f>
        <v>0</v>
      </c>
      <c r="W147" s="93"/>
      <c r="X147" s="94"/>
      <c r="Y147" s="94"/>
      <c r="Z147" s="94"/>
      <c r="AA147" s="94"/>
      <c r="AB147" s="94"/>
      <c r="AC147" s="94"/>
      <c r="AD147" s="97"/>
      <c r="AE147" s="28">
        <f>SUM(Tabla2[[#This Row],[META_CANDELARIA2]:[META_DISTRITO2]])</f>
        <v>0</v>
      </c>
      <c r="AF147" s="29">
        <f>+Tabla2[[#This Row],[META_CENTRO_ORIENTE]]-Tabla2[[#This Row],[META_TOTAL2]]</f>
        <v>0</v>
      </c>
      <c r="AH147" s="75">
        <f>+Tabla2[[#This Row],[META_CANDELARIA]]-Tabla2[[#This Row],[META_CANDELARIA2]]</f>
        <v>0</v>
      </c>
      <c r="AI147" s="76">
        <f>+Tabla2[[#This Row],[META_SANTA_FE]]-Tabla2[[#This Row],[META_SANTA_FE2]]</f>
        <v>0</v>
      </c>
      <c r="AJ147" s="76">
        <f>+Tabla2[[#This Row],[META_MARTIRES]]-Tabla2[[#This Row],[META_MARTIRES2]]</f>
        <v>0</v>
      </c>
      <c r="AK147" s="76">
        <f>+Tabla2[[#This Row],[META_SAN_CRISTOBAL]]-Tabla2[[#This Row],[META_SAN_CRISTOBAL2]]</f>
        <v>0</v>
      </c>
      <c r="AL147" s="76">
        <f>+Tabla2[[#This Row],[META_RAFAEL_URIBE_URIBE]]-Tabla2[[#This Row],[META_RAFAEL_URIBE_URIBE2]]</f>
        <v>0</v>
      </c>
      <c r="AM147" s="76">
        <f>+Tabla2[[#This Row],[META_ANTONIO_NARIÑO]]-Tabla2[[#This Row],[META_ANTONIO_NARIÑO2]]</f>
        <v>0</v>
      </c>
      <c r="AN147" s="76">
        <f>+Tabla2[[#This Row],[META_SUBRED]]-Tabla2[[#This Row],[META_SUBRED2]]</f>
        <v>0</v>
      </c>
      <c r="AO147" s="79">
        <f>+Tabla2[[#This Row],[META_DISTRITO]]-Tabla2[[#This Row],[META_DISTRITO2]]</f>
        <v>0</v>
      </c>
      <c r="AP147" s="88">
        <f t="shared" si="2"/>
        <v>0</v>
      </c>
      <c r="AR147" s="123"/>
      <c r="AS147" s="124"/>
      <c r="AT147" s="124"/>
      <c r="AU147" s="124"/>
      <c r="AV147" s="124"/>
      <c r="AW147" s="124"/>
      <c r="AX147" s="124"/>
      <c r="AY147" s="125"/>
    </row>
    <row r="148" spans="1:51" ht="65.25" hidden="1" thickTop="1" thickBot="1">
      <c r="A148" s="20" t="s">
        <v>82</v>
      </c>
      <c r="B148" s="20" t="s">
        <v>245</v>
      </c>
      <c r="C148" s="20" t="s">
        <v>110</v>
      </c>
      <c r="D148" s="21">
        <v>132</v>
      </c>
      <c r="E148" s="20" t="s">
        <v>252</v>
      </c>
      <c r="F148" s="20" t="s">
        <v>97</v>
      </c>
      <c r="G148" s="20" t="s">
        <v>253</v>
      </c>
      <c r="H148" s="19" t="s">
        <v>76</v>
      </c>
      <c r="I148" s="19" t="s">
        <v>74</v>
      </c>
      <c r="J148" s="22">
        <v>250875</v>
      </c>
      <c r="K148" s="5">
        <v>0</v>
      </c>
      <c r="L148" s="22">
        <f>+Tabla2[[#This Row],[VALOR UNITARIO]]*Tabla2[[#This Row],[META_CENTRO_ORIENTE]]</f>
        <v>0</v>
      </c>
      <c r="M148" s="98">
        <f>+Tabla2[[#This Row],[META_CENTRO_ORIENTE]]*4.55/100</f>
        <v>0</v>
      </c>
      <c r="N148" s="95">
        <f>+Tabla2[[#This Row],[META_CENTRO_ORIENTE]]*22.8/100</f>
        <v>0</v>
      </c>
      <c r="O148" s="95">
        <f>+Tabla2[[#This Row],[META_CENTRO_ORIENTE]]*8.3/100</f>
        <v>0</v>
      </c>
      <c r="P148" s="95">
        <f>+Tabla2[[#This Row],[META_CENTRO_ORIENTE]]*22.73/100</f>
        <v>0</v>
      </c>
      <c r="Q148" s="95">
        <f>+Tabla2[[#This Row],[META_CENTRO_ORIENTE]]*22.64/100</f>
        <v>0</v>
      </c>
      <c r="R148" s="95">
        <f>+Tabla2[[#This Row],[META_CENTRO_ORIENTE]]*0.14</f>
        <v>0</v>
      </c>
      <c r="S148" s="95">
        <v>0</v>
      </c>
      <c r="T148" s="96">
        <v>0</v>
      </c>
      <c r="U148" s="28">
        <f>+Tabla2[[#This Row],[META_CANDELARIA]]+Tabla2[[#This Row],[META_SANTA_FE]]+Tabla2[[#This Row],[META_MARTIRES]]+Tabla2[[#This Row],[META_SAN_CRISTOBAL]]+Tabla2[[#This Row],[META_RAFAEL_URIBE_URIBE]]+Tabla2[[#This Row],[META_ANTONIO_NARIÑO]]+Tabla2[[#This Row],[META_SUBRED]]+Tabla2[[#This Row],[META_DISTRITO]]</f>
        <v>0</v>
      </c>
      <c r="V148" s="29">
        <f>+Tabla2[[#This Row],[META_CENTRO_ORIENTE]]-Tabla2[[#This Row],[META_TOTAL]]</f>
        <v>0</v>
      </c>
      <c r="W148" s="98"/>
      <c r="X148" s="95"/>
      <c r="Y148" s="95"/>
      <c r="Z148" s="95"/>
      <c r="AA148" s="95"/>
      <c r="AB148" s="95"/>
      <c r="AC148" s="95"/>
      <c r="AD148" s="96"/>
      <c r="AE148" s="28">
        <f>SUM(Tabla2[[#This Row],[META_CANDELARIA2]:[META_DISTRITO2]])</f>
        <v>0</v>
      </c>
      <c r="AF148" s="29">
        <f>+Tabla2[[#This Row],[META_CENTRO_ORIENTE]]-Tabla2[[#This Row],[META_TOTAL2]]</f>
        <v>0</v>
      </c>
      <c r="AH148" s="80">
        <f>+Tabla2[[#This Row],[META_CANDELARIA]]-Tabla2[[#This Row],[META_CANDELARIA2]]</f>
        <v>0</v>
      </c>
      <c r="AI148" s="77">
        <f>+Tabla2[[#This Row],[META_SANTA_FE]]-Tabla2[[#This Row],[META_SANTA_FE2]]</f>
        <v>0</v>
      </c>
      <c r="AJ148" s="77">
        <f>+Tabla2[[#This Row],[META_MARTIRES]]-Tabla2[[#This Row],[META_MARTIRES2]]</f>
        <v>0</v>
      </c>
      <c r="AK148" s="77">
        <f>+Tabla2[[#This Row],[META_SAN_CRISTOBAL]]-Tabla2[[#This Row],[META_SAN_CRISTOBAL2]]</f>
        <v>0</v>
      </c>
      <c r="AL148" s="77">
        <f>+Tabla2[[#This Row],[META_RAFAEL_URIBE_URIBE]]-Tabla2[[#This Row],[META_RAFAEL_URIBE_URIBE2]]</f>
        <v>0</v>
      </c>
      <c r="AM148" s="77">
        <f>+Tabla2[[#This Row],[META_ANTONIO_NARIÑO]]-Tabla2[[#This Row],[META_ANTONIO_NARIÑO2]]</f>
        <v>0</v>
      </c>
      <c r="AN148" s="77">
        <f>+Tabla2[[#This Row],[META_SUBRED]]-Tabla2[[#This Row],[META_SUBRED2]]</f>
        <v>0</v>
      </c>
      <c r="AO148" s="78">
        <f>+Tabla2[[#This Row],[META_DISTRITO]]-Tabla2[[#This Row],[META_DISTRITO2]]</f>
        <v>0</v>
      </c>
      <c r="AP148" s="88">
        <f t="shared" si="2"/>
        <v>0</v>
      </c>
      <c r="AR148" s="123"/>
      <c r="AS148" s="124"/>
      <c r="AT148" s="124"/>
      <c r="AU148" s="124"/>
      <c r="AV148" s="124"/>
      <c r="AW148" s="124"/>
      <c r="AX148" s="124"/>
      <c r="AY148" s="125"/>
    </row>
    <row r="149" spans="1:51" ht="78" hidden="1" thickTop="1" thickBot="1">
      <c r="A149" s="20" t="s">
        <v>82</v>
      </c>
      <c r="B149" s="20" t="s">
        <v>245</v>
      </c>
      <c r="C149" s="20" t="s">
        <v>110</v>
      </c>
      <c r="D149" s="21">
        <v>133</v>
      </c>
      <c r="E149" s="20" t="s">
        <v>254</v>
      </c>
      <c r="F149" s="20" t="s">
        <v>97</v>
      </c>
      <c r="G149" s="20" t="s">
        <v>253</v>
      </c>
      <c r="H149" s="19" t="s">
        <v>55</v>
      </c>
      <c r="I149" s="19" t="s">
        <v>74</v>
      </c>
      <c r="J149" s="22">
        <v>183687</v>
      </c>
      <c r="K149" s="5">
        <v>0</v>
      </c>
      <c r="L149" s="22">
        <f>+Tabla2[[#This Row],[VALOR UNITARIO]]*Tabla2[[#This Row],[META_CENTRO_ORIENTE]]</f>
        <v>0</v>
      </c>
      <c r="M149" s="98">
        <f>+Tabla2[[#This Row],[META_CENTRO_ORIENTE]]*4.55/100</f>
        <v>0</v>
      </c>
      <c r="N149" s="95">
        <f>+Tabla2[[#This Row],[META_CENTRO_ORIENTE]]*22.8/100</f>
        <v>0</v>
      </c>
      <c r="O149" s="95">
        <f>+Tabla2[[#This Row],[META_CENTRO_ORIENTE]]*8.3/100</f>
        <v>0</v>
      </c>
      <c r="P149" s="95">
        <f>+Tabla2[[#This Row],[META_CENTRO_ORIENTE]]*22.73/100</f>
        <v>0</v>
      </c>
      <c r="Q149" s="95">
        <f>+Tabla2[[#This Row],[META_CENTRO_ORIENTE]]*22.64/100</f>
        <v>0</v>
      </c>
      <c r="R149" s="95">
        <f>+Tabla2[[#This Row],[META_CENTRO_ORIENTE]]*0.14</f>
        <v>0</v>
      </c>
      <c r="S149" s="95">
        <v>0</v>
      </c>
      <c r="T149" s="96">
        <v>0</v>
      </c>
      <c r="U149" s="28">
        <f>+Tabla2[[#This Row],[META_CANDELARIA]]+Tabla2[[#This Row],[META_SANTA_FE]]+Tabla2[[#This Row],[META_MARTIRES]]+Tabla2[[#This Row],[META_SAN_CRISTOBAL]]+Tabla2[[#This Row],[META_RAFAEL_URIBE_URIBE]]+Tabla2[[#This Row],[META_ANTONIO_NARIÑO]]+Tabla2[[#This Row],[META_SUBRED]]+Tabla2[[#This Row],[META_DISTRITO]]</f>
        <v>0</v>
      </c>
      <c r="V149" s="29">
        <f>+Tabla2[[#This Row],[META_CENTRO_ORIENTE]]-Tabla2[[#This Row],[META_TOTAL]]</f>
        <v>0</v>
      </c>
      <c r="W149" s="98"/>
      <c r="X149" s="95"/>
      <c r="Y149" s="95"/>
      <c r="Z149" s="95"/>
      <c r="AA149" s="95"/>
      <c r="AB149" s="95"/>
      <c r="AC149" s="95"/>
      <c r="AD149" s="96"/>
      <c r="AE149" s="28">
        <f>SUM(Tabla2[[#This Row],[META_CANDELARIA2]:[META_DISTRITO2]])</f>
        <v>0</v>
      </c>
      <c r="AF149" s="29">
        <f>+Tabla2[[#This Row],[META_CENTRO_ORIENTE]]-Tabla2[[#This Row],[META_TOTAL2]]</f>
        <v>0</v>
      </c>
      <c r="AH149" s="80">
        <f>+Tabla2[[#This Row],[META_CANDELARIA]]-Tabla2[[#This Row],[META_CANDELARIA2]]</f>
        <v>0</v>
      </c>
      <c r="AI149" s="77">
        <f>+Tabla2[[#This Row],[META_SANTA_FE]]-Tabla2[[#This Row],[META_SANTA_FE2]]</f>
        <v>0</v>
      </c>
      <c r="AJ149" s="77">
        <f>+Tabla2[[#This Row],[META_MARTIRES]]-Tabla2[[#This Row],[META_MARTIRES2]]</f>
        <v>0</v>
      </c>
      <c r="AK149" s="77">
        <f>+Tabla2[[#This Row],[META_SAN_CRISTOBAL]]-Tabla2[[#This Row],[META_SAN_CRISTOBAL2]]</f>
        <v>0</v>
      </c>
      <c r="AL149" s="77">
        <f>+Tabla2[[#This Row],[META_RAFAEL_URIBE_URIBE]]-Tabla2[[#This Row],[META_RAFAEL_URIBE_URIBE2]]</f>
        <v>0</v>
      </c>
      <c r="AM149" s="77">
        <f>+Tabla2[[#This Row],[META_ANTONIO_NARIÑO]]-Tabla2[[#This Row],[META_ANTONIO_NARIÑO2]]</f>
        <v>0</v>
      </c>
      <c r="AN149" s="77">
        <f>+Tabla2[[#This Row],[META_SUBRED]]-Tabla2[[#This Row],[META_SUBRED2]]</f>
        <v>0</v>
      </c>
      <c r="AO149" s="78">
        <f>+Tabla2[[#This Row],[META_DISTRITO]]-Tabla2[[#This Row],[META_DISTRITO2]]</f>
        <v>0</v>
      </c>
      <c r="AP149" s="88">
        <f t="shared" si="2"/>
        <v>0</v>
      </c>
      <c r="AR149" s="123"/>
      <c r="AS149" s="124"/>
      <c r="AT149" s="124"/>
      <c r="AU149" s="124"/>
      <c r="AV149" s="124"/>
      <c r="AW149" s="124"/>
      <c r="AX149" s="124"/>
      <c r="AY149" s="125"/>
    </row>
    <row r="150" spans="1:51" ht="65.25" hidden="1" thickTop="1" thickBot="1">
      <c r="A150" s="20" t="s">
        <v>82</v>
      </c>
      <c r="B150" s="20" t="s">
        <v>245</v>
      </c>
      <c r="C150" s="20" t="s">
        <v>110</v>
      </c>
      <c r="D150" s="21">
        <v>134</v>
      </c>
      <c r="E150" s="20" t="s">
        <v>255</v>
      </c>
      <c r="F150" s="20" t="s">
        <v>97</v>
      </c>
      <c r="G150" s="20" t="s">
        <v>162</v>
      </c>
      <c r="H150" s="19" t="s">
        <v>76</v>
      </c>
      <c r="I150" s="19" t="s">
        <v>74</v>
      </c>
      <c r="J150" s="22">
        <v>110336</v>
      </c>
      <c r="K150" s="5">
        <v>0</v>
      </c>
      <c r="L150" s="22">
        <f>+Tabla2[[#This Row],[VALOR UNITARIO]]*Tabla2[[#This Row],[META_CENTRO_ORIENTE]]</f>
        <v>0</v>
      </c>
      <c r="M150" s="98">
        <f>+Tabla2[[#This Row],[META_CENTRO_ORIENTE]]*4.55/100</f>
        <v>0</v>
      </c>
      <c r="N150" s="95">
        <f>+Tabla2[[#This Row],[META_CENTRO_ORIENTE]]*22.8/100</f>
        <v>0</v>
      </c>
      <c r="O150" s="95">
        <f>+Tabla2[[#This Row],[META_CENTRO_ORIENTE]]*8.3/100</f>
        <v>0</v>
      </c>
      <c r="P150" s="95">
        <f>+Tabla2[[#This Row],[META_CENTRO_ORIENTE]]*22.73/100</f>
        <v>0</v>
      </c>
      <c r="Q150" s="95">
        <f>+Tabla2[[#This Row],[META_CENTRO_ORIENTE]]*22.64/100</f>
        <v>0</v>
      </c>
      <c r="R150" s="95">
        <f>+Tabla2[[#This Row],[META_CENTRO_ORIENTE]]*0.14</f>
        <v>0</v>
      </c>
      <c r="S150" s="95">
        <v>0</v>
      </c>
      <c r="T150" s="96">
        <v>0</v>
      </c>
      <c r="U150" s="28">
        <f>+Tabla2[[#This Row],[META_CANDELARIA]]+Tabla2[[#This Row],[META_SANTA_FE]]+Tabla2[[#This Row],[META_MARTIRES]]+Tabla2[[#This Row],[META_SAN_CRISTOBAL]]+Tabla2[[#This Row],[META_RAFAEL_URIBE_URIBE]]+Tabla2[[#This Row],[META_ANTONIO_NARIÑO]]+Tabla2[[#This Row],[META_SUBRED]]+Tabla2[[#This Row],[META_DISTRITO]]</f>
        <v>0</v>
      </c>
      <c r="V150" s="29">
        <f>+Tabla2[[#This Row],[META_CENTRO_ORIENTE]]-Tabla2[[#This Row],[META_TOTAL]]</f>
        <v>0</v>
      </c>
      <c r="W150" s="98"/>
      <c r="X150" s="95"/>
      <c r="Y150" s="95"/>
      <c r="Z150" s="95"/>
      <c r="AA150" s="95"/>
      <c r="AB150" s="95"/>
      <c r="AC150" s="95"/>
      <c r="AD150" s="96"/>
      <c r="AE150" s="28">
        <f>SUM(Tabla2[[#This Row],[META_CANDELARIA2]:[META_DISTRITO2]])</f>
        <v>0</v>
      </c>
      <c r="AF150" s="29">
        <f>+Tabla2[[#This Row],[META_CENTRO_ORIENTE]]-Tabla2[[#This Row],[META_TOTAL2]]</f>
        <v>0</v>
      </c>
      <c r="AH150" s="80">
        <f>+Tabla2[[#This Row],[META_CANDELARIA]]-Tabla2[[#This Row],[META_CANDELARIA2]]</f>
        <v>0</v>
      </c>
      <c r="AI150" s="77">
        <f>+Tabla2[[#This Row],[META_SANTA_FE]]-Tabla2[[#This Row],[META_SANTA_FE2]]</f>
        <v>0</v>
      </c>
      <c r="AJ150" s="77">
        <f>+Tabla2[[#This Row],[META_MARTIRES]]-Tabla2[[#This Row],[META_MARTIRES2]]</f>
        <v>0</v>
      </c>
      <c r="AK150" s="77">
        <f>+Tabla2[[#This Row],[META_SAN_CRISTOBAL]]-Tabla2[[#This Row],[META_SAN_CRISTOBAL2]]</f>
        <v>0</v>
      </c>
      <c r="AL150" s="77">
        <f>+Tabla2[[#This Row],[META_RAFAEL_URIBE_URIBE]]-Tabla2[[#This Row],[META_RAFAEL_URIBE_URIBE2]]</f>
        <v>0</v>
      </c>
      <c r="AM150" s="77">
        <f>+Tabla2[[#This Row],[META_ANTONIO_NARIÑO]]-Tabla2[[#This Row],[META_ANTONIO_NARIÑO2]]</f>
        <v>0</v>
      </c>
      <c r="AN150" s="77">
        <f>+Tabla2[[#This Row],[META_SUBRED]]-Tabla2[[#This Row],[META_SUBRED2]]</f>
        <v>0</v>
      </c>
      <c r="AO150" s="78">
        <f>+Tabla2[[#This Row],[META_DISTRITO]]-Tabla2[[#This Row],[META_DISTRITO2]]</f>
        <v>0</v>
      </c>
      <c r="AP150" s="88">
        <f t="shared" si="2"/>
        <v>0</v>
      </c>
      <c r="AR150" s="123"/>
      <c r="AS150" s="124"/>
      <c r="AT150" s="124"/>
      <c r="AU150" s="124"/>
      <c r="AV150" s="124"/>
      <c r="AW150" s="124"/>
      <c r="AX150" s="124"/>
      <c r="AY150" s="125"/>
    </row>
    <row r="151" spans="1:51" ht="65.25" hidden="1" thickTop="1" thickBot="1">
      <c r="A151" s="20" t="s">
        <v>82</v>
      </c>
      <c r="B151" s="20" t="s">
        <v>245</v>
      </c>
      <c r="C151" s="20" t="s">
        <v>110</v>
      </c>
      <c r="D151" s="21">
        <v>135</v>
      </c>
      <c r="E151" s="20" t="s">
        <v>256</v>
      </c>
      <c r="F151" s="20" t="s">
        <v>97</v>
      </c>
      <c r="G151" s="20" t="s">
        <v>162</v>
      </c>
      <c r="H151" s="19" t="s">
        <v>59</v>
      </c>
      <c r="I151" s="19" t="s">
        <v>74</v>
      </c>
      <c r="J151" s="22">
        <v>137922</v>
      </c>
      <c r="K151" s="5">
        <v>0</v>
      </c>
      <c r="L151" s="22">
        <f>+Tabla2[[#This Row],[VALOR UNITARIO]]*Tabla2[[#This Row],[META_CENTRO_ORIENTE]]</f>
        <v>0</v>
      </c>
      <c r="M151" s="93">
        <f>+Tabla2[[#This Row],[META_CENTRO_ORIENTE]]*4.55/100</f>
        <v>0</v>
      </c>
      <c r="N151" s="94">
        <f>+Tabla2[[#This Row],[META_CENTRO_ORIENTE]]*22.8/100</f>
        <v>0</v>
      </c>
      <c r="O151" s="94">
        <f>+Tabla2[[#This Row],[META_CENTRO_ORIENTE]]*8.3/100</f>
        <v>0</v>
      </c>
      <c r="P151" s="94">
        <f>+Tabla2[[#This Row],[META_CENTRO_ORIENTE]]*22.73/100</f>
        <v>0</v>
      </c>
      <c r="Q151" s="94">
        <f>+Tabla2[[#This Row],[META_CENTRO_ORIENTE]]*27.64/100</f>
        <v>0</v>
      </c>
      <c r="R151" s="94">
        <f>+Tabla2[[#This Row],[META_CENTRO_ORIENTE]]*14/100</f>
        <v>0</v>
      </c>
      <c r="S151" s="94">
        <v>0</v>
      </c>
      <c r="T151" s="97">
        <v>0</v>
      </c>
      <c r="U151" s="28">
        <f>+Tabla2[[#This Row],[META_CANDELARIA]]+Tabla2[[#This Row],[META_SANTA_FE]]+Tabla2[[#This Row],[META_MARTIRES]]+Tabla2[[#This Row],[META_SAN_CRISTOBAL]]+Tabla2[[#This Row],[META_RAFAEL_URIBE_URIBE]]+Tabla2[[#This Row],[META_ANTONIO_NARIÑO]]+Tabla2[[#This Row],[META_SUBRED]]+Tabla2[[#This Row],[META_DISTRITO]]</f>
        <v>0</v>
      </c>
      <c r="V151" s="29">
        <f>+Tabla2[[#This Row],[META_CENTRO_ORIENTE]]-Tabla2[[#This Row],[META_TOTAL]]</f>
        <v>0</v>
      </c>
      <c r="W151" s="93"/>
      <c r="X151" s="94"/>
      <c r="Y151" s="94"/>
      <c r="Z151" s="94"/>
      <c r="AA151" s="94"/>
      <c r="AB151" s="94"/>
      <c r="AC151" s="94"/>
      <c r="AD151" s="97"/>
      <c r="AE151" s="28">
        <f>SUM(Tabla2[[#This Row],[META_CANDELARIA2]:[META_DISTRITO2]])</f>
        <v>0</v>
      </c>
      <c r="AF151" s="29">
        <f>+Tabla2[[#This Row],[META_CENTRO_ORIENTE]]-Tabla2[[#This Row],[META_TOTAL2]]</f>
        <v>0</v>
      </c>
      <c r="AH151" s="75">
        <f>+Tabla2[[#This Row],[META_CANDELARIA]]-Tabla2[[#This Row],[META_CANDELARIA2]]</f>
        <v>0</v>
      </c>
      <c r="AI151" s="76">
        <f>+Tabla2[[#This Row],[META_SANTA_FE]]-Tabla2[[#This Row],[META_SANTA_FE2]]</f>
        <v>0</v>
      </c>
      <c r="AJ151" s="76">
        <f>+Tabla2[[#This Row],[META_MARTIRES]]-Tabla2[[#This Row],[META_MARTIRES2]]</f>
        <v>0</v>
      </c>
      <c r="AK151" s="76">
        <f>+Tabla2[[#This Row],[META_SAN_CRISTOBAL]]-Tabla2[[#This Row],[META_SAN_CRISTOBAL2]]</f>
        <v>0</v>
      </c>
      <c r="AL151" s="76">
        <f>+Tabla2[[#This Row],[META_RAFAEL_URIBE_URIBE]]-Tabla2[[#This Row],[META_RAFAEL_URIBE_URIBE2]]</f>
        <v>0</v>
      </c>
      <c r="AM151" s="76">
        <f>+Tabla2[[#This Row],[META_ANTONIO_NARIÑO]]-Tabla2[[#This Row],[META_ANTONIO_NARIÑO2]]</f>
        <v>0</v>
      </c>
      <c r="AN151" s="76">
        <f>+Tabla2[[#This Row],[META_SUBRED]]-Tabla2[[#This Row],[META_SUBRED2]]</f>
        <v>0</v>
      </c>
      <c r="AO151" s="79">
        <f>+Tabla2[[#This Row],[META_DISTRITO]]-Tabla2[[#This Row],[META_DISTRITO2]]</f>
        <v>0</v>
      </c>
      <c r="AP151" s="88">
        <f t="shared" si="2"/>
        <v>0</v>
      </c>
      <c r="AR151" s="123"/>
      <c r="AS151" s="124"/>
      <c r="AT151" s="124"/>
      <c r="AU151" s="124"/>
      <c r="AV151" s="124"/>
      <c r="AW151" s="124"/>
      <c r="AX151" s="124"/>
      <c r="AY151" s="125"/>
    </row>
    <row r="152" spans="1:51" ht="52.5" hidden="1" thickTop="1" thickBot="1">
      <c r="A152" s="20" t="s">
        <v>82</v>
      </c>
      <c r="B152" s="20" t="s">
        <v>257</v>
      </c>
      <c r="C152" s="20" t="s">
        <v>258</v>
      </c>
      <c r="D152" s="21">
        <v>86</v>
      </c>
      <c r="E152" s="20" t="s">
        <v>259</v>
      </c>
      <c r="F152" s="20" t="s">
        <v>260</v>
      </c>
      <c r="G152" s="20" t="s">
        <v>243</v>
      </c>
      <c r="H152" s="19" t="s">
        <v>55</v>
      </c>
      <c r="I152" s="19" t="s">
        <v>74</v>
      </c>
      <c r="J152" s="22">
        <v>73474880</v>
      </c>
      <c r="K152" s="5">
        <v>2.8758144007856834</v>
      </c>
      <c r="L152" s="22">
        <f>+Tabla2[[#This Row],[VALOR UNITARIO]]*Tabla2[[#This Row],[META_CENTRO_ORIENTE]]</f>
        <v>211300118</v>
      </c>
      <c r="M152" s="98">
        <f>+Tabla2[[#This Row],[META_CENTRO_ORIENTE]]*4.55/100</f>
        <v>0.13084955523574859</v>
      </c>
      <c r="N152" s="95">
        <v>0</v>
      </c>
      <c r="O152" s="95">
        <f>+Tabla2[[#This Row],[META_CENTRO_ORIENTE]]*8.3/100</f>
        <v>0.23869259526521172</v>
      </c>
      <c r="P152" s="95">
        <v>0</v>
      </c>
      <c r="Q152" s="95">
        <v>0</v>
      </c>
      <c r="R152" s="95">
        <f>+Tabla2[[#This Row],[META_CENTRO_ORIENTE]]*0.14</f>
        <v>0.4026140161099957</v>
      </c>
      <c r="S152" s="94">
        <v>2.91</v>
      </c>
      <c r="T152" s="96">
        <v>0</v>
      </c>
      <c r="U152" s="28">
        <f>+Tabla2[[#This Row],[META_CANDELARIA]]+Tabla2[[#This Row],[META_SANTA_FE]]+Tabla2[[#This Row],[META_MARTIRES]]+Tabla2[[#This Row],[META_SAN_CRISTOBAL]]+Tabla2[[#This Row],[META_RAFAEL_URIBE_URIBE]]+Tabla2[[#This Row],[META_ANTONIO_NARIÑO]]+Tabla2[[#This Row],[META_SUBRED]]+Tabla2[[#This Row],[META_DISTRITO]]</f>
        <v>3.6821561666109561</v>
      </c>
      <c r="V152" s="29">
        <f>+Tabla2[[#This Row],[META_CENTRO_ORIENTE]]-Tabla2[[#This Row],[META_TOTAL]]</f>
        <v>-0.80634176582527273</v>
      </c>
      <c r="W152" s="98"/>
      <c r="X152" s="95"/>
      <c r="Y152" s="95"/>
      <c r="Z152" s="95"/>
      <c r="AA152" s="95"/>
      <c r="AB152" s="95"/>
      <c r="AC152" s="94">
        <v>2.8758144007856798</v>
      </c>
      <c r="AD152" s="96"/>
      <c r="AE152" s="28">
        <f>SUM(Tabla2[[#This Row],[META_CANDELARIA2]:[META_DISTRITO2]])</f>
        <v>2.8758144007856798</v>
      </c>
      <c r="AF152" s="29">
        <f>+Tabla2[[#This Row],[META_CENTRO_ORIENTE]]-Tabla2[[#This Row],[META_TOTAL2]]</f>
        <v>3.5527136788005009E-15</v>
      </c>
      <c r="AH152" s="80">
        <f>+Tabla2[[#This Row],[META_CANDELARIA]]-Tabla2[[#This Row],[META_CANDELARIA2]]</f>
        <v>0.13084955523574859</v>
      </c>
      <c r="AI152" s="77">
        <f>+Tabla2[[#This Row],[META_SANTA_FE]]-Tabla2[[#This Row],[META_SANTA_FE2]]</f>
        <v>0</v>
      </c>
      <c r="AJ152" s="77">
        <f>+Tabla2[[#This Row],[META_MARTIRES]]-Tabla2[[#This Row],[META_MARTIRES2]]</f>
        <v>0.23869259526521172</v>
      </c>
      <c r="AK152" s="77">
        <f>+Tabla2[[#This Row],[META_SAN_CRISTOBAL]]-Tabla2[[#This Row],[META_SAN_CRISTOBAL2]]</f>
        <v>0</v>
      </c>
      <c r="AL152" s="77">
        <f>+Tabla2[[#This Row],[META_RAFAEL_URIBE_URIBE]]-Tabla2[[#This Row],[META_RAFAEL_URIBE_URIBE2]]</f>
        <v>0</v>
      </c>
      <c r="AM152" s="77">
        <f>+Tabla2[[#This Row],[META_ANTONIO_NARIÑO]]-Tabla2[[#This Row],[META_ANTONIO_NARIÑO2]]</f>
        <v>0.4026140161099957</v>
      </c>
      <c r="AN152" s="76">
        <f>+Tabla2[[#This Row],[META_SUBRED]]-Tabla2[[#This Row],[META_SUBRED2]]</f>
        <v>3.4185599214320295E-2</v>
      </c>
      <c r="AO152" s="78">
        <f>+Tabla2[[#This Row],[META_DISTRITO]]-Tabla2[[#This Row],[META_DISTRITO2]]</f>
        <v>0</v>
      </c>
      <c r="AP152" s="88">
        <f t="shared" si="2"/>
        <v>0.80634176582527628</v>
      </c>
      <c r="AR152" s="123"/>
      <c r="AS152" s="124"/>
      <c r="AT152" s="124"/>
      <c r="AU152" s="124"/>
      <c r="AV152" s="124"/>
      <c r="AW152" s="124"/>
      <c r="AX152" s="124"/>
      <c r="AY152" s="125"/>
    </row>
    <row r="153" spans="1:51" ht="52.5" hidden="1" thickTop="1" thickBot="1">
      <c r="A153" s="20" t="s">
        <v>63</v>
      </c>
      <c r="B153" s="20" t="s">
        <v>257</v>
      </c>
      <c r="C153" s="20" t="s">
        <v>261</v>
      </c>
      <c r="D153" s="21">
        <v>136</v>
      </c>
      <c r="E153" s="20" t="s">
        <v>262</v>
      </c>
      <c r="F153" s="20" t="s">
        <v>260</v>
      </c>
      <c r="G153" s="20" t="s">
        <v>54</v>
      </c>
      <c r="H153" s="19" t="s">
        <v>55</v>
      </c>
      <c r="I153" s="19" t="s">
        <v>74</v>
      </c>
      <c r="J153" s="22">
        <v>5621568</v>
      </c>
      <c r="K153" s="5">
        <v>12</v>
      </c>
      <c r="L153" s="22">
        <f>+Tabla2[[#This Row],[VALOR UNITARIO]]*Tabla2[[#This Row],[META_CENTRO_ORIENTE]]</f>
        <v>67458816</v>
      </c>
      <c r="M153" s="93">
        <v>0</v>
      </c>
      <c r="N153" s="94">
        <v>0</v>
      </c>
      <c r="O153" s="94">
        <v>0</v>
      </c>
      <c r="P153" s="94">
        <v>0</v>
      </c>
      <c r="Q153" s="94">
        <v>0</v>
      </c>
      <c r="R153" s="94">
        <v>0</v>
      </c>
      <c r="S153" s="94">
        <v>12</v>
      </c>
      <c r="T153" s="97">
        <v>0</v>
      </c>
      <c r="U153" s="28">
        <f>+Tabla2[[#This Row],[META_CANDELARIA]]+Tabla2[[#This Row],[META_SANTA_FE]]+Tabla2[[#This Row],[META_MARTIRES]]+Tabla2[[#This Row],[META_SAN_CRISTOBAL]]+Tabla2[[#This Row],[META_RAFAEL_URIBE_URIBE]]+Tabla2[[#This Row],[META_ANTONIO_NARIÑO]]+Tabla2[[#This Row],[META_SUBRED]]+Tabla2[[#This Row],[META_DISTRITO]]</f>
        <v>12</v>
      </c>
      <c r="V153" s="29">
        <f>+Tabla2[[#This Row],[META_CENTRO_ORIENTE]]-Tabla2[[#This Row],[META_TOTAL]]</f>
        <v>0</v>
      </c>
      <c r="W153" s="93"/>
      <c r="X153" s="94"/>
      <c r="Y153" s="94"/>
      <c r="Z153" s="94"/>
      <c r="AA153" s="94"/>
      <c r="AB153" s="94"/>
      <c r="AC153" s="94">
        <v>12</v>
      </c>
      <c r="AD153" s="97"/>
      <c r="AE153" s="28">
        <f>SUM(Tabla2[[#This Row],[META_CANDELARIA2]:[META_DISTRITO2]])</f>
        <v>12</v>
      </c>
      <c r="AF153" s="29">
        <f>+Tabla2[[#This Row],[META_CENTRO_ORIENTE]]-Tabla2[[#This Row],[META_TOTAL2]]</f>
        <v>0</v>
      </c>
      <c r="AH153" s="75">
        <f>+Tabla2[[#This Row],[META_CANDELARIA]]-Tabla2[[#This Row],[META_CANDELARIA2]]</f>
        <v>0</v>
      </c>
      <c r="AI153" s="76">
        <f>+Tabla2[[#This Row],[META_SANTA_FE]]-Tabla2[[#This Row],[META_SANTA_FE2]]</f>
        <v>0</v>
      </c>
      <c r="AJ153" s="76">
        <f>+Tabla2[[#This Row],[META_MARTIRES]]-Tabla2[[#This Row],[META_MARTIRES2]]</f>
        <v>0</v>
      </c>
      <c r="AK153" s="76">
        <f>+Tabla2[[#This Row],[META_SAN_CRISTOBAL]]-Tabla2[[#This Row],[META_SAN_CRISTOBAL2]]</f>
        <v>0</v>
      </c>
      <c r="AL153" s="76">
        <f>+Tabla2[[#This Row],[META_RAFAEL_URIBE_URIBE]]-Tabla2[[#This Row],[META_RAFAEL_URIBE_URIBE2]]</f>
        <v>0</v>
      </c>
      <c r="AM153" s="76">
        <f>+Tabla2[[#This Row],[META_ANTONIO_NARIÑO]]-Tabla2[[#This Row],[META_ANTONIO_NARIÑO2]]</f>
        <v>0</v>
      </c>
      <c r="AN153" s="76">
        <f>+Tabla2[[#This Row],[META_SUBRED]]-Tabla2[[#This Row],[META_SUBRED2]]</f>
        <v>0</v>
      </c>
      <c r="AO153" s="79">
        <f>+Tabla2[[#This Row],[META_DISTRITO]]-Tabla2[[#This Row],[META_DISTRITO2]]</f>
        <v>0</v>
      </c>
      <c r="AP153" s="88">
        <f t="shared" si="2"/>
        <v>0</v>
      </c>
      <c r="AR153" s="123"/>
      <c r="AS153" s="124"/>
      <c r="AT153" s="124"/>
      <c r="AU153" s="124"/>
      <c r="AV153" s="124"/>
      <c r="AW153" s="124"/>
      <c r="AX153" s="124"/>
      <c r="AY153" s="125"/>
    </row>
    <row r="154" spans="1:51" ht="39.75" hidden="1" thickTop="1" thickBot="1">
      <c r="A154" s="20" t="s">
        <v>63</v>
      </c>
      <c r="B154" s="20" t="s">
        <v>257</v>
      </c>
      <c r="C154" s="20" t="s">
        <v>261</v>
      </c>
      <c r="D154" s="21">
        <v>137</v>
      </c>
      <c r="E154" s="20" t="s">
        <v>263</v>
      </c>
      <c r="F154" s="20" t="s">
        <v>260</v>
      </c>
      <c r="G154" s="20" t="s">
        <v>54</v>
      </c>
      <c r="H154" s="19" t="s">
        <v>55</v>
      </c>
      <c r="I154" s="19" t="s">
        <v>74</v>
      </c>
      <c r="J154" s="22">
        <v>3994272</v>
      </c>
      <c r="K154" s="5">
        <v>3</v>
      </c>
      <c r="L154" s="22">
        <f>+Tabla2[[#This Row],[VALOR UNITARIO]]*Tabla2[[#This Row],[META_CENTRO_ORIENTE]]</f>
        <v>11982816</v>
      </c>
      <c r="M154" s="93">
        <v>0</v>
      </c>
      <c r="N154" s="94">
        <v>0</v>
      </c>
      <c r="O154" s="94">
        <v>0</v>
      </c>
      <c r="P154" s="94">
        <v>0</v>
      </c>
      <c r="Q154" s="94">
        <v>0</v>
      </c>
      <c r="R154" s="94">
        <v>0</v>
      </c>
      <c r="S154" s="94">
        <v>3</v>
      </c>
      <c r="T154" s="97">
        <v>0</v>
      </c>
      <c r="U154" s="28">
        <f>+Tabla2[[#This Row],[META_CANDELARIA]]+Tabla2[[#This Row],[META_SANTA_FE]]+Tabla2[[#This Row],[META_MARTIRES]]+Tabla2[[#This Row],[META_SAN_CRISTOBAL]]+Tabla2[[#This Row],[META_RAFAEL_URIBE_URIBE]]+Tabla2[[#This Row],[META_ANTONIO_NARIÑO]]+Tabla2[[#This Row],[META_SUBRED]]+Tabla2[[#This Row],[META_DISTRITO]]</f>
        <v>3</v>
      </c>
      <c r="V154" s="29">
        <f>+Tabla2[[#This Row],[META_CENTRO_ORIENTE]]-Tabla2[[#This Row],[META_TOTAL]]</f>
        <v>0</v>
      </c>
      <c r="W154" s="93"/>
      <c r="X154" s="94"/>
      <c r="Y154" s="94"/>
      <c r="Z154" s="94"/>
      <c r="AA154" s="94"/>
      <c r="AB154" s="94"/>
      <c r="AC154" s="94">
        <v>3</v>
      </c>
      <c r="AD154" s="97"/>
      <c r="AE154" s="28">
        <f>SUM(Tabla2[[#This Row],[META_CANDELARIA2]:[META_DISTRITO2]])</f>
        <v>3</v>
      </c>
      <c r="AF154" s="29">
        <f>+Tabla2[[#This Row],[META_CENTRO_ORIENTE]]-Tabla2[[#This Row],[META_TOTAL2]]</f>
        <v>0</v>
      </c>
      <c r="AH154" s="75">
        <f>+Tabla2[[#This Row],[META_CANDELARIA]]-Tabla2[[#This Row],[META_CANDELARIA2]]</f>
        <v>0</v>
      </c>
      <c r="AI154" s="76">
        <f>+Tabla2[[#This Row],[META_SANTA_FE]]-Tabla2[[#This Row],[META_SANTA_FE2]]</f>
        <v>0</v>
      </c>
      <c r="AJ154" s="76">
        <f>+Tabla2[[#This Row],[META_MARTIRES]]-Tabla2[[#This Row],[META_MARTIRES2]]</f>
        <v>0</v>
      </c>
      <c r="AK154" s="76">
        <f>+Tabla2[[#This Row],[META_SAN_CRISTOBAL]]-Tabla2[[#This Row],[META_SAN_CRISTOBAL2]]</f>
        <v>0</v>
      </c>
      <c r="AL154" s="76">
        <f>+Tabla2[[#This Row],[META_RAFAEL_URIBE_URIBE]]-Tabla2[[#This Row],[META_RAFAEL_URIBE_URIBE2]]</f>
        <v>0</v>
      </c>
      <c r="AM154" s="76">
        <f>+Tabla2[[#This Row],[META_ANTONIO_NARIÑO]]-Tabla2[[#This Row],[META_ANTONIO_NARIÑO2]]</f>
        <v>0</v>
      </c>
      <c r="AN154" s="76">
        <f>+Tabla2[[#This Row],[META_SUBRED]]-Tabla2[[#This Row],[META_SUBRED2]]</f>
        <v>0</v>
      </c>
      <c r="AO154" s="79">
        <f>+Tabla2[[#This Row],[META_DISTRITO]]-Tabla2[[#This Row],[META_DISTRITO2]]</f>
        <v>0</v>
      </c>
      <c r="AP154" s="88">
        <f t="shared" si="2"/>
        <v>0</v>
      </c>
      <c r="AR154" s="123"/>
      <c r="AS154" s="124"/>
      <c r="AT154" s="124"/>
      <c r="AU154" s="124"/>
      <c r="AV154" s="124"/>
      <c r="AW154" s="124"/>
      <c r="AX154" s="124"/>
      <c r="AY154" s="125"/>
    </row>
    <row r="155" spans="1:51" ht="52.5" hidden="1" thickTop="1" thickBot="1">
      <c r="A155" s="20" t="s">
        <v>63</v>
      </c>
      <c r="B155" s="20" t="s">
        <v>257</v>
      </c>
      <c r="C155" s="20" t="s">
        <v>261</v>
      </c>
      <c r="D155" s="21">
        <v>138</v>
      </c>
      <c r="E155" s="20" t="s">
        <v>264</v>
      </c>
      <c r="F155" s="20" t="s">
        <v>260</v>
      </c>
      <c r="G155" s="20" t="s">
        <v>54</v>
      </c>
      <c r="H155" s="19" t="s">
        <v>55</v>
      </c>
      <c r="I155" s="19" t="s">
        <v>74</v>
      </c>
      <c r="J155" s="22">
        <v>12969056</v>
      </c>
      <c r="K155" s="5">
        <v>3</v>
      </c>
      <c r="L155" s="22">
        <f>+Tabla2[[#This Row],[VALOR UNITARIO]]*Tabla2[[#This Row],[META_CENTRO_ORIENTE]]</f>
        <v>38907168</v>
      </c>
      <c r="M155" s="93">
        <v>0</v>
      </c>
      <c r="N155" s="94">
        <v>0</v>
      </c>
      <c r="O155" s="94">
        <v>0</v>
      </c>
      <c r="P155" s="94">
        <v>0</v>
      </c>
      <c r="Q155" s="94">
        <v>0</v>
      </c>
      <c r="R155" s="94">
        <v>0</v>
      </c>
      <c r="S155" s="94">
        <v>3</v>
      </c>
      <c r="T155" s="97">
        <v>0</v>
      </c>
      <c r="U155" s="28">
        <f>+Tabla2[[#This Row],[META_CANDELARIA]]+Tabla2[[#This Row],[META_SANTA_FE]]+Tabla2[[#This Row],[META_MARTIRES]]+Tabla2[[#This Row],[META_SAN_CRISTOBAL]]+Tabla2[[#This Row],[META_RAFAEL_URIBE_URIBE]]+Tabla2[[#This Row],[META_ANTONIO_NARIÑO]]+Tabla2[[#This Row],[META_SUBRED]]+Tabla2[[#This Row],[META_DISTRITO]]</f>
        <v>3</v>
      </c>
      <c r="V155" s="29">
        <f>+Tabla2[[#This Row],[META_CENTRO_ORIENTE]]-Tabla2[[#This Row],[META_TOTAL]]</f>
        <v>0</v>
      </c>
      <c r="W155" s="93"/>
      <c r="X155" s="94"/>
      <c r="Y155" s="94"/>
      <c r="Z155" s="94"/>
      <c r="AA155" s="94"/>
      <c r="AB155" s="94"/>
      <c r="AC155" s="94">
        <v>3</v>
      </c>
      <c r="AD155" s="97"/>
      <c r="AE155" s="28">
        <f>SUM(Tabla2[[#This Row],[META_CANDELARIA2]:[META_DISTRITO2]])</f>
        <v>3</v>
      </c>
      <c r="AF155" s="29">
        <f>+Tabla2[[#This Row],[META_CENTRO_ORIENTE]]-Tabla2[[#This Row],[META_TOTAL2]]</f>
        <v>0</v>
      </c>
      <c r="AH155" s="75">
        <f>+Tabla2[[#This Row],[META_CANDELARIA]]-Tabla2[[#This Row],[META_CANDELARIA2]]</f>
        <v>0</v>
      </c>
      <c r="AI155" s="76">
        <f>+Tabla2[[#This Row],[META_SANTA_FE]]-Tabla2[[#This Row],[META_SANTA_FE2]]</f>
        <v>0</v>
      </c>
      <c r="AJ155" s="76">
        <f>+Tabla2[[#This Row],[META_MARTIRES]]-Tabla2[[#This Row],[META_MARTIRES2]]</f>
        <v>0</v>
      </c>
      <c r="AK155" s="76">
        <f>+Tabla2[[#This Row],[META_SAN_CRISTOBAL]]-Tabla2[[#This Row],[META_SAN_CRISTOBAL2]]</f>
        <v>0</v>
      </c>
      <c r="AL155" s="76">
        <f>+Tabla2[[#This Row],[META_RAFAEL_URIBE_URIBE]]-Tabla2[[#This Row],[META_RAFAEL_URIBE_URIBE2]]</f>
        <v>0</v>
      </c>
      <c r="AM155" s="76">
        <f>+Tabla2[[#This Row],[META_ANTONIO_NARIÑO]]-Tabla2[[#This Row],[META_ANTONIO_NARIÑO2]]</f>
        <v>0</v>
      </c>
      <c r="AN155" s="76">
        <f>+Tabla2[[#This Row],[META_SUBRED]]-Tabla2[[#This Row],[META_SUBRED2]]</f>
        <v>0</v>
      </c>
      <c r="AO155" s="79">
        <f>+Tabla2[[#This Row],[META_DISTRITO]]-Tabla2[[#This Row],[META_DISTRITO2]]</f>
        <v>0</v>
      </c>
      <c r="AP155" s="88">
        <f t="shared" si="2"/>
        <v>0</v>
      </c>
      <c r="AR155" s="123"/>
      <c r="AS155" s="124"/>
      <c r="AT155" s="124"/>
      <c r="AU155" s="124"/>
      <c r="AV155" s="124"/>
      <c r="AW155" s="124"/>
      <c r="AX155" s="124"/>
      <c r="AY155" s="125"/>
    </row>
    <row r="156" spans="1:51" ht="39.75" hidden="1" thickTop="1" thickBot="1">
      <c r="A156" s="20" t="s">
        <v>63</v>
      </c>
      <c r="B156" s="20" t="s">
        <v>257</v>
      </c>
      <c r="C156" s="20" t="s">
        <v>261</v>
      </c>
      <c r="D156" s="21">
        <v>139</v>
      </c>
      <c r="E156" s="20" t="s">
        <v>265</v>
      </c>
      <c r="F156" s="20" t="s">
        <v>260</v>
      </c>
      <c r="G156" s="20" t="s">
        <v>54</v>
      </c>
      <c r="H156" s="19" t="s">
        <v>55</v>
      </c>
      <c r="I156" s="19" t="s">
        <v>74</v>
      </c>
      <c r="J156" s="22">
        <v>3994272</v>
      </c>
      <c r="K156" s="5">
        <v>9</v>
      </c>
      <c r="L156" s="22">
        <f>+Tabla2[[#This Row],[VALOR UNITARIO]]*Tabla2[[#This Row],[META_CENTRO_ORIENTE]]</f>
        <v>35948448</v>
      </c>
      <c r="M156" s="93">
        <v>0</v>
      </c>
      <c r="N156" s="94">
        <v>0</v>
      </c>
      <c r="O156" s="94">
        <v>0</v>
      </c>
      <c r="P156" s="94">
        <v>0</v>
      </c>
      <c r="Q156" s="94">
        <v>0</v>
      </c>
      <c r="R156" s="94">
        <v>0</v>
      </c>
      <c r="S156" s="94">
        <v>9</v>
      </c>
      <c r="T156" s="97">
        <v>0</v>
      </c>
      <c r="U156" s="28">
        <f>+Tabla2[[#This Row],[META_CANDELARIA]]+Tabla2[[#This Row],[META_SANTA_FE]]+Tabla2[[#This Row],[META_MARTIRES]]+Tabla2[[#This Row],[META_SAN_CRISTOBAL]]+Tabla2[[#This Row],[META_RAFAEL_URIBE_URIBE]]+Tabla2[[#This Row],[META_ANTONIO_NARIÑO]]+Tabla2[[#This Row],[META_SUBRED]]+Tabla2[[#This Row],[META_DISTRITO]]</f>
        <v>9</v>
      </c>
      <c r="V156" s="29">
        <f>+Tabla2[[#This Row],[META_CENTRO_ORIENTE]]-Tabla2[[#This Row],[META_TOTAL]]</f>
        <v>0</v>
      </c>
      <c r="W156" s="93"/>
      <c r="X156" s="94"/>
      <c r="Y156" s="94"/>
      <c r="Z156" s="94"/>
      <c r="AA156" s="94"/>
      <c r="AB156" s="94"/>
      <c r="AC156" s="94">
        <v>9</v>
      </c>
      <c r="AD156" s="97"/>
      <c r="AE156" s="28">
        <f>SUM(Tabla2[[#This Row],[META_CANDELARIA2]:[META_DISTRITO2]])</f>
        <v>9</v>
      </c>
      <c r="AF156" s="29">
        <f>+Tabla2[[#This Row],[META_CENTRO_ORIENTE]]-Tabla2[[#This Row],[META_TOTAL2]]</f>
        <v>0</v>
      </c>
      <c r="AH156" s="75">
        <f>+Tabla2[[#This Row],[META_CANDELARIA]]-Tabla2[[#This Row],[META_CANDELARIA2]]</f>
        <v>0</v>
      </c>
      <c r="AI156" s="76">
        <f>+Tabla2[[#This Row],[META_SANTA_FE]]-Tabla2[[#This Row],[META_SANTA_FE2]]</f>
        <v>0</v>
      </c>
      <c r="AJ156" s="76">
        <f>+Tabla2[[#This Row],[META_MARTIRES]]-Tabla2[[#This Row],[META_MARTIRES2]]</f>
        <v>0</v>
      </c>
      <c r="AK156" s="76">
        <f>+Tabla2[[#This Row],[META_SAN_CRISTOBAL]]-Tabla2[[#This Row],[META_SAN_CRISTOBAL2]]</f>
        <v>0</v>
      </c>
      <c r="AL156" s="76">
        <f>+Tabla2[[#This Row],[META_RAFAEL_URIBE_URIBE]]-Tabla2[[#This Row],[META_RAFAEL_URIBE_URIBE2]]</f>
        <v>0</v>
      </c>
      <c r="AM156" s="76">
        <f>+Tabla2[[#This Row],[META_ANTONIO_NARIÑO]]-Tabla2[[#This Row],[META_ANTONIO_NARIÑO2]]</f>
        <v>0</v>
      </c>
      <c r="AN156" s="76">
        <f>+Tabla2[[#This Row],[META_SUBRED]]-Tabla2[[#This Row],[META_SUBRED2]]</f>
        <v>0</v>
      </c>
      <c r="AO156" s="79">
        <f>+Tabla2[[#This Row],[META_DISTRITO]]-Tabla2[[#This Row],[META_DISTRITO2]]</f>
        <v>0</v>
      </c>
      <c r="AP156" s="88">
        <f t="shared" si="2"/>
        <v>0</v>
      </c>
      <c r="AR156" s="123"/>
      <c r="AS156" s="124"/>
      <c r="AT156" s="124"/>
      <c r="AU156" s="124"/>
      <c r="AV156" s="124"/>
      <c r="AW156" s="124"/>
      <c r="AX156" s="124"/>
      <c r="AY156" s="125"/>
    </row>
    <row r="157" spans="1:51" ht="39.75" hidden="1" thickTop="1" thickBot="1">
      <c r="A157" s="20" t="s">
        <v>63</v>
      </c>
      <c r="B157" s="20" t="s">
        <v>257</v>
      </c>
      <c r="C157" s="20" t="s">
        <v>261</v>
      </c>
      <c r="D157" s="21">
        <v>140</v>
      </c>
      <c r="E157" s="20" t="s">
        <v>266</v>
      </c>
      <c r="F157" s="20" t="s">
        <v>260</v>
      </c>
      <c r="G157" s="20" t="s">
        <v>54</v>
      </c>
      <c r="H157" s="19" t="s">
        <v>55</v>
      </c>
      <c r="I157" s="19" t="s">
        <v>74</v>
      </c>
      <c r="J157" s="22">
        <v>5621568</v>
      </c>
      <c r="K157" s="5">
        <v>3</v>
      </c>
      <c r="L157" s="22">
        <f>+Tabla2[[#This Row],[VALOR UNITARIO]]*Tabla2[[#This Row],[META_CENTRO_ORIENTE]]</f>
        <v>16864704</v>
      </c>
      <c r="M157" s="93">
        <v>0</v>
      </c>
      <c r="N157" s="94">
        <v>0</v>
      </c>
      <c r="O157" s="94">
        <v>0</v>
      </c>
      <c r="P157" s="94">
        <v>0</v>
      </c>
      <c r="Q157" s="94">
        <v>0</v>
      </c>
      <c r="R157" s="94">
        <v>0</v>
      </c>
      <c r="S157" s="94">
        <v>3</v>
      </c>
      <c r="T157" s="97">
        <v>0</v>
      </c>
      <c r="U157" s="28">
        <f>+Tabla2[[#This Row],[META_CANDELARIA]]+Tabla2[[#This Row],[META_SANTA_FE]]+Tabla2[[#This Row],[META_MARTIRES]]+Tabla2[[#This Row],[META_SAN_CRISTOBAL]]+Tabla2[[#This Row],[META_RAFAEL_URIBE_URIBE]]+Tabla2[[#This Row],[META_ANTONIO_NARIÑO]]+Tabla2[[#This Row],[META_SUBRED]]+Tabla2[[#This Row],[META_DISTRITO]]</f>
        <v>3</v>
      </c>
      <c r="V157" s="29">
        <f>+Tabla2[[#This Row],[META_CENTRO_ORIENTE]]-Tabla2[[#This Row],[META_TOTAL]]</f>
        <v>0</v>
      </c>
      <c r="W157" s="93"/>
      <c r="X157" s="94"/>
      <c r="Y157" s="94"/>
      <c r="Z157" s="94"/>
      <c r="AA157" s="94"/>
      <c r="AB157" s="94"/>
      <c r="AC157" s="94">
        <v>3</v>
      </c>
      <c r="AD157" s="97"/>
      <c r="AE157" s="28">
        <f>SUM(Tabla2[[#This Row],[META_CANDELARIA2]:[META_DISTRITO2]])</f>
        <v>3</v>
      </c>
      <c r="AF157" s="29">
        <f>+Tabla2[[#This Row],[META_CENTRO_ORIENTE]]-Tabla2[[#This Row],[META_TOTAL2]]</f>
        <v>0</v>
      </c>
      <c r="AH157" s="75">
        <f>+Tabla2[[#This Row],[META_CANDELARIA]]-Tabla2[[#This Row],[META_CANDELARIA2]]</f>
        <v>0</v>
      </c>
      <c r="AI157" s="76">
        <f>+Tabla2[[#This Row],[META_SANTA_FE]]-Tabla2[[#This Row],[META_SANTA_FE2]]</f>
        <v>0</v>
      </c>
      <c r="AJ157" s="76">
        <f>+Tabla2[[#This Row],[META_MARTIRES]]-Tabla2[[#This Row],[META_MARTIRES2]]</f>
        <v>0</v>
      </c>
      <c r="AK157" s="76">
        <f>+Tabla2[[#This Row],[META_SAN_CRISTOBAL]]-Tabla2[[#This Row],[META_SAN_CRISTOBAL2]]</f>
        <v>0</v>
      </c>
      <c r="AL157" s="76">
        <f>+Tabla2[[#This Row],[META_RAFAEL_URIBE_URIBE]]-Tabla2[[#This Row],[META_RAFAEL_URIBE_URIBE2]]</f>
        <v>0</v>
      </c>
      <c r="AM157" s="76">
        <f>+Tabla2[[#This Row],[META_ANTONIO_NARIÑO]]-Tabla2[[#This Row],[META_ANTONIO_NARIÑO2]]</f>
        <v>0</v>
      </c>
      <c r="AN157" s="76">
        <f>+Tabla2[[#This Row],[META_SUBRED]]-Tabla2[[#This Row],[META_SUBRED2]]</f>
        <v>0</v>
      </c>
      <c r="AO157" s="79">
        <f>+Tabla2[[#This Row],[META_DISTRITO]]-Tabla2[[#This Row],[META_DISTRITO2]]</f>
        <v>0</v>
      </c>
      <c r="AP157" s="88">
        <f t="shared" si="2"/>
        <v>0</v>
      </c>
      <c r="AR157" s="123"/>
      <c r="AS157" s="124"/>
      <c r="AT157" s="124"/>
      <c r="AU157" s="124"/>
      <c r="AV157" s="124"/>
      <c r="AW157" s="124"/>
      <c r="AX157" s="124"/>
      <c r="AY157" s="125"/>
    </row>
    <row r="158" spans="1:51" ht="39.75" hidden="1" thickTop="1" thickBot="1">
      <c r="A158" s="20" t="s">
        <v>63</v>
      </c>
      <c r="B158" s="20" t="s">
        <v>257</v>
      </c>
      <c r="C158" s="20" t="s">
        <v>261</v>
      </c>
      <c r="D158" s="21">
        <v>141</v>
      </c>
      <c r="E158" s="20" t="s">
        <v>267</v>
      </c>
      <c r="F158" s="20" t="s">
        <v>260</v>
      </c>
      <c r="G158" s="20" t="s">
        <v>54</v>
      </c>
      <c r="H158" s="19" t="s">
        <v>55</v>
      </c>
      <c r="I158" s="19" t="s">
        <v>74</v>
      </c>
      <c r="J158" s="22">
        <v>3994272</v>
      </c>
      <c r="K158" s="5">
        <v>3</v>
      </c>
      <c r="L158" s="22">
        <f>+Tabla2[[#This Row],[VALOR UNITARIO]]*Tabla2[[#This Row],[META_CENTRO_ORIENTE]]</f>
        <v>11982816</v>
      </c>
      <c r="M158" s="93">
        <v>0</v>
      </c>
      <c r="N158" s="94">
        <v>0</v>
      </c>
      <c r="O158" s="94">
        <v>0</v>
      </c>
      <c r="P158" s="94">
        <v>0</v>
      </c>
      <c r="Q158" s="94">
        <v>0</v>
      </c>
      <c r="R158" s="94">
        <v>0</v>
      </c>
      <c r="S158" s="94">
        <v>3</v>
      </c>
      <c r="T158" s="97">
        <v>0</v>
      </c>
      <c r="U158" s="28">
        <f>+Tabla2[[#This Row],[META_CANDELARIA]]+Tabla2[[#This Row],[META_SANTA_FE]]+Tabla2[[#This Row],[META_MARTIRES]]+Tabla2[[#This Row],[META_SAN_CRISTOBAL]]+Tabla2[[#This Row],[META_RAFAEL_URIBE_URIBE]]+Tabla2[[#This Row],[META_ANTONIO_NARIÑO]]+Tabla2[[#This Row],[META_SUBRED]]+Tabla2[[#This Row],[META_DISTRITO]]</f>
        <v>3</v>
      </c>
      <c r="V158" s="29">
        <f>+Tabla2[[#This Row],[META_CENTRO_ORIENTE]]-Tabla2[[#This Row],[META_TOTAL]]</f>
        <v>0</v>
      </c>
      <c r="W158" s="93"/>
      <c r="X158" s="94"/>
      <c r="Y158" s="94"/>
      <c r="Z158" s="94"/>
      <c r="AA158" s="94"/>
      <c r="AB158" s="94"/>
      <c r="AC158" s="94">
        <v>3</v>
      </c>
      <c r="AD158" s="97"/>
      <c r="AE158" s="28">
        <f>SUM(Tabla2[[#This Row],[META_CANDELARIA2]:[META_DISTRITO2]])</f>
        <v>3</v>
      </c>
      <c r="AF158" s="29">
        <f>+Tabla2[[#This Row],[META_CENTRO_ORIENTE]]-Tabla2[[#This Row],[META_TOTAL2]]</f>
        <v>0</v>
      </c>
      <c r="AH158" s="75">
        <f>+Tabla2[[#This Row],[META_CANDELARIA]]-Tabla2[[#This Row],[META_CANDELARIA2]]</f>
        <v>0</v>
      </c>
      <c r="AI158" s="76">
        <f>+Tabla2[[#This Row],[META_SANTA_FE]]-Tabla2[[#This Row],[META_SANTA_FE2]]</f>
        <v>0</v>
      </c>
      <c r="AJ158" s="76">
        <f>+Tabla2[[#This Row],[META_MARTIRES]]-Tabla2[[#This Row],[META_MARTIRES2]]</f>
        <v>0</v>
      </c>
      <c r="AK158" s="76">
        <f>+Tabla2[[#This Row],[META_SAN_CRISTOBAL]]-Tabla2[[#This Row],[META_SAN_CRISTOBAL2]]</f>
        <v>0</v>
      </c>
      <c r="AL158" s="76">
        <f>+Tabla2[[#This Row],[META_RAFAEL_URIBE_URIBE]]-Tabla2[[#This Row],[META_RAFAEL_URIBE_URIBE2]]</f>
        <v>0</v>
      </c>
      <c r="AM158" s="76">
        <f>+Tabla2[[#This Row],[META_ANTONIO_NARIÑO]]-Tabla2[[#This Row],[META_ANTONIO_NARIÑO2]]</f>
        <v>0</v>
      </c>
      <c r="AN158" s="76">
        <f>+Tabla2[[#This Row],[META_SUBRED]]-Tabla2[[#This Row],[META_SUBRED2]]</f>
        <v>0</v>
      </c>
      <c r="AO158" s="79">
        <f>+Tabla2[[#This Row],[META_DISTRITO]]-Tabla2[[#This Row],[META_DISTRITO2]]</f>
        <v>0</v>
      </c>
      <c r="AP158" s="88">
        <f t="shared" si="2"/>
        <v>0</v>
      </c>
      <c r="AR158" s="123"/>
      <c r="AS158" s="124"/>
      <c r="AT158" s="124"/>
      <c r="AU158" s="124"/>
      <c r="AV158" s="124"/>
      <c r="AW158" s="124"/>
      <c r="AX158" s="124"/>
      <c r="AY158" s="125"/>
    </row>
    <row r="159" spans="1:51" ht="39.75" hidden="1" thickTop="1" thickBot="1">
      <c r="A159" s="20" t="s">
        <v>63</v>
      </c>
      <c r="B159" s="20" t="s">
        <v>257</v>
      </c>
      <c r="C159" s="20" t="s">
        <v>261</v>
      </c>
      <c r="D159" s="21">
        <v>142</v>
      </c>
      <c r="E159" s="20" t="s">
        <v>268</v>
      </c>
      <c r="F159" s="20" t="s">
        <v>260</v>
      </c>
      <c r="G159" s="20" t="s">
        <v>54</v>
      </c>
      <c r="H159" s="19" t="s">
        <v>76</v>
      </c>
      <c r="I159" s="19" t="s">
        <v>74</v>
      </c>
      <c r="J159" s="22">
        <v>3994272</v>
      </c>
      <c r="K159" s="5">
        <v>3</v>
      </c>
      <c r="L159" s="22">
        <f>+Tabla2[[#This Row],[VALOR UNITARIO]]*Tabla2[[#This Row],[META_CENTRO_ORIENTE]]</f>
        <v>11982816</v>
      </c>
      <c r="M159" s="93">
        <v>0</v>
      </c>
      <c r="N159" s="94">
        <v>0</v>
      </c>
      <c r="O159" s="94">
        <v>0</v>
      </c>
      <c r="P159" s="94">
        <v>0</v>
      </c>
      <c r="Q159" s="94">
        <v>0</v>
      </c>
      <c r="R159" s="94">
        <v>0</v>
      </c>
      <c r="S159" s="94">
        <v>0</v>
      </c>
      <c r="T159" s="97">
        <v>3</v>
      </c>
      <c r="U159" s="28">
        <f>+Tabla2[[#This Row],[META_CANDELARIA]]+Tabla2[[#This Row],[META_SANTA_FE]]+Tabla2[[#This Row],[META_MARTIRES]]+Tabla2[[#This Row],[META_SAN_CRISTOBAL]]+Tabla2[[#This Row],[META_RAFAEL_URIBE_URIBE]]+Tabla2[[#This Row],[META_ANTONIO_NARIÑO]]+Tabla2[[#This Row],[META_SUBRED]]+Tabla2[[#This Row],[META_DISTRITO]]</f>
        <v>3</v>
      </c>
      <c r="V159" s="29">
        <f>+Tabla2[[#This Row],[META_CENTRO_ORIENTE]]-Tabla2[[#This Row],[META_TOTAL]]</f>
        <v>0</v>
      </c>
      <c r="W159" s="93"/>
      <c r="X159" s="94"/>
      <c r="Y159" s="94"/>
      <c r="Z159" s="94"/>
      <c r="AA159" s="94"/>
      <c r="AB159" s="94"/>
      <c r="AC159" s="94">
        <v>3</v>
      </c>
      <c r="AD159" s="97"/>
      <c r="AE159" s="28">
        <f>SUM(Tabla2[[#This Row],[META_CANDELARIA2]:[META_DISTRITO2]])</f>
        <v>3</v>
      </c>
      <c r="AF159" s="29">
        <f>+Tabla2[[#This Row],[META_CENTRO_ORIENTE]]-Tabla2[[#This Row],[META_TOTAL2]]</f>
        <v>0</v>
      </c>
      <c r="AH159" s="75">
        <f>+Tabla2[[#This Row],[META_CANDELARIA]]-Tabla2[[#This Row],[META_CANDELARIA2]]</f>
        <v>0</v>
      </c>
      <c r="AI159" s="76">
        <f>+Tabla2[[#This Row],[META_SANTA_FE]]-Tabla2[[#This Row],[META_SANTA_FE2]]</f>
        <v>0</v>
      </c>
      <c r="AJ159" s="76">
        <f>+Tabla2[[#This Row],[META_MARTIRES]]-Tabla2[[#This Row],[META_MARTIRES2]]</f>
        <v>0</v>
      </c>
      <c r="AK159" s="76">
        <f>+Tabla2[[#This Row],[META_SAN_CRISTOBAL]]-Tabla2[[#This Row],[META_SAN_CRISTOBAL2]]</f>
        <v>0</v>
      </c>
      <c r="AL159" s="76">
        <f>+Tabla2[[#This Row],[META_RAFAEL_URIBE_URIBE]]-Tabla2[[#This Row],[META_RAFAEL_URIBE_URIBE2]]</f>
        <v>0</v>
      </c>
      <c r="AM159" s="76">
        <f>+Tabla2[[#This Row],[META_ANTONIO_NARIÑO]]-Tabla2[[#This Row],[META_ANTONIO_NARIÑO2]]</f>
        <v>0</v>
      </c>
      <c r="AN159" s="76">
        <f>+Tabla2[[#This Row],[META_SUBRED]]-Tabla2[[#This Row],[META_SUBRED2]]</f>
        <v>-3</v>
      </c>
      <c r="AO159" s="79">
        <f>+Tabla2[[#This Row],[META_DISTRITO]]-Tabla2[[#This Row],[META_DISTRITO2]]</f>
        <v>3</v>
      </c>
      <c r="AP159" s="88">
        <f t="shared" si="2"/>
        <v>0</v>
      </c>
      <c r="AR159" s="123"/>
      <c r="AS159" s="124"/>
      <c r="AT159" s="124"/>
      <c r="AU159" s="124"/>
      <c r="AV159" s="124"/>
      <c r="AW159" s="124"/>
      <c r="AX159" s="124"/>
      <c r="AY159" s="125"/>
    </row>
    <row r="160" spans="1:51" ht="52.5" hidden="1" thickTop="1" thickBot="1">
      <c r="A160" s="20" t="s">
        <v>63</v>
      </c>
      <c r="B160" s="20" t="s">
        <v>257</v>
      </c>
      <c r="C160" s="20" t="s">
        <v>269</v>
      </c>
      <c r="D160" s="21">
        <v>143</v>
      </c>
      <c r="E160" s="20" t="s">
        <v>270</v>
      </c>
      <c r="F160" s="20" t="s">
        <v>260</v>
      </c>
      <c r="G160" s="20" t="s">
        <v>54</v>
      </c>
      <c r="H160" s="19" t="s">
        <v>55</v>
      </c>
      <c r="I160" s="19" t="s">
        <v>74</v>
      </c>
      <c r="J160" s="22">
        <v>7508288</v>
      </c>
      <c r="K160" s="5">
        <v>3.0000001331861537</v>
      </c>
      <c r="L160" s="22">
        <f>+Tabla2[[#This Row],[VALOR UNITARIO]]*Tabla2[[#This Row],[META_CENTRO_ORIENTE]]</f>
        <v>22524865</v>
      </c>
      <c r="M160" s="93">
        <v>0</v>
      </c>
      <c r="N160" s="94">
        <v>0</v>
      </c>
      <c r="O160" s="94">
        <v>0</v>
      </c>
      <c r="P160" s="94">
        <v>0</v>
      </c>
      <c r="Q160" s="94">
        <v>0</v>
      </c>
      <c r="R160" s="94">
        <v>0</v>
      </c>
      <c r="S160" s="94">
        <v>3</v>
      </c>
      <c r="T160" s="97">
        <v>0</v>
      </c>
      <c r="U160" s="28">
        <f>+Tabla2[[#This Row],[META_CANDELARIA]]+Tabla2[[#This Row],[META_SANTA_FE]]+Tabla2[[#This Row],[META_MARTIRES]]+Tabla2[[#This Row],[META_SAN_CRISTOBAL]]+Tabla2[[#This Row],[META_RAFAEL_URIBE_URIBE]]+Tabla2[[#This Row],[META_ANTONIO_NARIÑO]]+Tabla2[[#This Row],[META_SUBRED]]+Tabla2[[#This Row],[META_DISTRITO]]</f>
        <v>3</v>
      </c>
      <c r="V160" s="29">
        <f>+Tabla2[[#This Row],[META_CENTRO_ORIENTE]]-Tabla2[[#This Row],[META_TOTAL]]</f>
        <v>1.3318615366131326E-7</v>
      </c>
      <c r="W160" s="93"/>
      <c r="X160" s="94"/>
      <c r="Y160" s="94"/>
      <c r="Z160" s="94"/>
      <c r="AA160" s="94"/>
      <c r="AB160" s="94"/>
      <c r="AC160" s="94">
        <v>3</v>
      </c>
      <c r="AD160" s="97"/>
      <c r="AE160" s="28">
        <f>SUM(Tabla2[[#This Row],[META_CANDELARIA2]:[META_DISTRITO2]])</f>
        <v>3</v>
      </c>
      <c r="AF160" s="29">
        <f>+Tabla2[[#This Row],[META_CENTRO_ORIENTE]]-Tabla2[[#This Row],[META_TOTAL2]]</f>
        <v>1.3318615366131326E-7</v>
      </c>
      <c r="AH160" s="75">
        <f>+Tabla2[[#This Row],[META_CANDELARIA]]-Tabla2[[#This Row],[META_CANDELARIA2]]</f>
        <v>0</v>
      </c>
      <c r="AI160" s="76">
        <f>+Tabla2[[#This Row],[META_SANTA_FE]]-Tabla2[[#This Row],[META_SANTA_FE2]]</f>
        <v>0</v>
      </c>
      <c r="AJ160" s="76">
        <f>+Tabla2[[#This Row],[META_MARTIRES]]-Tabla2[[#This Row],[META_MARTIRES2]]</f>
        <v>0</v>
      </c>
      <c r="AK160" s="76">
        <f>+Tabla2[[#This Row],[META_SAN_CRISTOBAL]]-Tabla2[[#This Row],[META_SAN_CRISTOBAL2]]</f>
        <v>0</v>
      </c>
      <c r="AL160" s="76">
        <f>+Tabla2[[#This Row],[META_RAFAEL_URIBE_URIBE]]-Tabla2[[#This Row],[META_RAFAEL_URIBE_URIBE2]]</f>
        <v>0</v>
      </c>
      <c r="AM160" s="76">
        <f>+Tabla2[[#This Row],[META_ANTONIO_NARIÑO]]-Tabla2[[#This Row],[META_ANTONIO_NARIÑO2]]</f>
        <v>0</v>
      </c>
      <c r="AN160" s="76">
        <f>+Tabla2[[#This Row],[META_SUBRED]]-Tabla2[[#This Row],[META_SUBRED2]]</f>
        <v>0</v>
      </c>
      <c r="AO160" s="79">
        <f>+Tabla2[[#This Row],[META_DISTRITO]]-Tabla2[[#This Row],[META_DISTRITO2]]</f>
        <v>0</v>
      </c>
      <c r="AP160" s="88">
        <f t="shared" si="2"/>
        <v>0</v>
      </c>
      <c r="AR160" s="123"/>
      <c r="AS160" s="124"/>
      <c r="AT160" s="124"/>
      <c r="AU160" s="124"/>
      <c r="AV160" s="124"/>
      <c r="AW160" s="124"/>
      <c r="AX160" s="124"/>
      <c r="AY160" s="125"/>
    </row>
    <row r="161" spans="1:51" ht="39.75" hidden="1" thickTop="1" thickBot="1">
      <c r="A161" s="20" t="s">
        <v>63</v>
      </c>
      <c r="B161" s="20" t="s">
        <v>257</v>
      </c>
      <c r="C161" s="20" t="s">
        <v>269</v>
      </c>
      <c r="D161" s="21">
        <v>144</v>
      </c>
      <c r="E161" s="20" t="s">
        <v>271</v>
      </c>
      <c r="F161" s="20" t="s">
        <v>260</v>
      </c>
      <c r="G161" s="20" t="s">
        <v>54</v>
      </c>
      <c r="H161" s="19" t="s">
        <v>55</v>
      </c>
      <c r="I161" s="19" t="s">
        <v>74</v>
      </c>
      <c r="J161" s="22">
        <v>7508288</v>
      </c>
      <c r="K161" s="5">
        <v>3.0000001331861537</v>
      </c>
      <c r="L161" s="22">
        <f>+Tabla2[[#This Row],[VALOR UNITARIO]]*Tabla2[[#This Row],[META_CENTRO_ORIENTE]]</f>
        <v>22524865</v>
      </c>
      <c r="M161" s="93">
        <v>0</v>
      </c>
      <c r="N161" s="94">
        <v>0</v>
      </c>
      <c r="O161" s="94">
        <v>0</v>
      </c>
      <c r="P161" s="94">
        <v>0</v>
      </c>
      <c r="Q161" s="94">
        <v>0</v>
      </c>
      <c r="R161" s="94">
        <v>0</v>
      </c>
      <c r="S161" s="94">
        <v>3</v>
      </c>
      <c r="T161" s="97">
        <v>0</v>
      </c>
      <c r="U161" s="28">
        <f>+Tabla2[[#This Row],[META_CANDELARIA]]+Tabla2[[#This Row],[META_SANTA_FE]]+Tabla2[[#This Row],[META_MARTIRES]]+Tabla2[[#This Row],[META_SAN_CRISTOBAL]]+Tabla2[[#This Row],[META_RAFAEL_URIBE_URIBE]]+Tabla2[[#This Row],[META_ANTONIO_NARIÑO]]+Tabla2[[#This Row],[META_SUBRED]]+Tabla2[[#This Row],[META_DISTRITO]]</f>
        <v>3</v>
      </c>
      <c r="V161" s="29">
        <f>+Tabla2[[#This Row],[META_CENTRO_ORIENTE]]-Tabla2[[#This Row],[META_TOTAL]]</f>
        <v>1.3318615366131326E-7</v>
      </c>
      <c r="W161" s="93"/>
      <c r="X161" s="94"/>
      <c r="Y161" s="94"/>
      <c r="Z161" s="94"/>
      <c r="AA161" s="94"/>
      <c r="AB161" s="94"/>
      <c r="AC161" s="94">
        <v>3</v>
      </c>
      <c r="AD161" s="97"/>
      <c r="AE161" s="28">
        <f>SUM(Tabla2[[#This Row],[META_CANDELARIA2]:[META_DISTRITO2]])</f>
        <v>3</v>
      </c>
      <c r="AF161" s="29">
        <f>+Tabla2[[#This Row],[META_CENTRO_ORIENTE]]-Tabla2[[#This Row],[META_TOTAL2]]</f>
        <v>1.3318615366131326E-7</v>
      </c>
      <c r="AH161" s="75">
        <f>+Tabla2[[#This Row],[META_CANDELARIA]]-Tabla2[[#This Row],[META_CANDELARIA2]]</f>
        <v>0</v>
      </c>
      <c r="AI161" s="76">
        <f>+Tabla2[[#This Row],[META_SANTA_FE]]-Tabla2[[#This Row],[META_SANTA_FE2]]</f>
        <v>0</v>
      </c>
      <c r="AJ161" s="76">
        <f>+Tabla2[[#This Row],[META_MARTIRES]]-Tabla2[[#This Row],[META_MARTIRES2]]</f>
        <v>0</v>
      </c>
      <c r="AK161" s="76">
        <f>+Tabla2[[#This Row],[META_SAN_CRISTOBAL]]-Tabla2[[#This Row],[META_SAN_CRISTOBAL2]]</f>
        <v>0</v>
      </c>
      <c r="AL161" s="76">
        <f>+Tabla2[[#This Row],[META_RAFAEL_URIBE_URIBE]]-Tabla2[[#This Row],[META_RAFAEL_URIBE_URIBE2]]</f>
        <v>0</v>
      </c>
      <c r="AM161" s="76">
        <f>+Tabla2[[#This Row],[META_ANTONIO_NARIÑO]]-Tabla2[[#This Row],[META_ANTONIO_NARIÑO2]]</f>
        <v>0</v>
      </c>
      <c r="AN161" s="76">
        <f>+Tabla2[[#This Row],[META_SUBRED]]-Tabla2[[#This Row],[META_SUBRED2]]</f>
        <v>0</v>
      </c>
      <c r="AO161" s="79">
        <f>+Tabla2[[#This Row],[META_DISTRITO]]-Tabla2[[#This Row],[META_DISTRITO2]]</f>
        <v>0</v>
      </c>
      <c r="AP161" s="88">
        <f t="shared" si="2"/>
        <v>0</v>
      </c>
      <c r="AR161" s="123"/>
      <c r="AS161" s="124"/>
      <c r="AT161" s="124"/>
      <c r="AU161" s="124"/>
      <c r="AV161" s="124"/>
      <c r="AW161" s="124"/>
      <c r="AX161" s="124"/>
      <c r="AY161" s="125"/>
    </row>
    <row r="162" spans="1:51" ht="78" hidden="1" thickTop="1" thickBot="1">
      <c r="A162" s="20" t="s">
        <v>63</v>
      </c>
      <c r="B162" s="20" t="s">
        <v>257</v>
      </c>
      <c r="C162" s="20" t="s">
        <v>269</v>
      </c>
      <c r="D162" s="21">
        <v>145</v>
      </c>
      <c r="E162" s="20" t="s">
        <v>272</v>
      </c>
      <c r="F162" s="20" t="s">
        <v>260</v>
      </c>
      <c r="G162" s="20" t="s">
        <v>54</v>
      </c>
      <c r="H162" s="19" t="s">
        <v>55</v>
      </c>
      <c r="I162" s="19" t="s">
        <v>74</v>
      </c>
      <c r="J162" s="22">
        <v>5299968</v>
      </c>
      <c r="K162" s="5">
        <v>3</v>
      </c>
      <c r="L162" s="22">
        <f>+Tabla2[[#This Row],[VALOR UNITARIO]]*Tabla2[[#This Row],[META_CENTRO_ORIENTE]]</f>
        <v>15899904</v>
      </c>
      <c r="M162" s="93">
        <v>0</v>
      </c>
      <c r="N162" s="94">
        <v>0</v>
      </c>
      <c r="O162" s="94">
        <v>0</v>
      </c>
      <c r="P162" s="94">
        <v>0</v>
      </c>
      <c r="Q162" s="94">
        <v>0</v>
      </c>
      <c r="R162" s="94">
        <v>0</v>
      </c>
      <c r="S162" s="94">
        <v>3</v>
      </c>
      <c r="T162" s="97">
        <v>0</v>
      </c>
      <c r="U162" s="28">
        <f>+Tabla2[[#This Row],[META_CANDELARIA]]+Tabla2[[#This Row],[META_SANTA_FE]]+Tabla2[[#This Row],[META_MARTIRES]]+Tabla2[[#This Row],[META_SAN_CRISTOBAL]]+Tabla2[[#This Row],[META_RAFAEL_URIBE_URIBE]]+Tabla2[[#This Row],[META_ANTONIO_NARIÑO]]+Tabla2[[#This Row],[META_SUBRED]]+Tabla2[[#This Row],[META_DISTRITO]]</f>
        <v>3</v>
      </c>
      <c r="V162" s="29">
        <f>+Tabla2[[#This Row],[META_CENTRO_ORIENTE]]-Tabla2[[#This Row],[META_TOTAL]]</f>
        <v>0</v>
      </c>
      <c r="W162" s="93"/>
      <c r="X162" s="94"/>
      <c r="Y162" s="94"/>
      <c r="Z162" s="94"/>
      <c r="AA162" s="94"/>
      <c r="AB162" s="94"/>
      <c r="AC162" s="94">
        <v>3</v>
      </c>
      <c r="AD162" s="97"/>
      <c r="AE162" s="28">
        <f>SUM(Tabla2[[#This Row],[META_CANDELARIA2]:[META_DISTRITO2]])</f>
        <v>3</v>
      </c>
      <c r="AF162" s="29">
        <f>+Tabla2[[#This Row],[META_CENTRO_ORIENTE]]-Tabla2[[#This Row],[META_TOTAL2]]</f>
        <v>0</v>
      </c>
      <c r="AH162" s="75">
        <f>+Tabla2[[#This Row],[META_CANDELARIA]]-Tabla2[[#This Row],[META_CANDELARIA2]]</f>
        <v>0</v>
      </c>
      <c r="AI162" s="76">
        <f>+Tabla2[[#This Row],[META_SANTA_FE]]-Tabla2[[#This Row],[META_SANTA_FE2]]</f>
        <v>0</v>
      </c>
      <c r="AJ162" s="76">
        <f>+Tabla2[[#This Row],[META_MARTIRES]]-Tabla2[[#This Row],[META_MARTIRES2]]</f>
        <v>0</v>
      </c>
      <c r="AK162" s="76">
        <f>+Tabla2[[#This Row],[META_SAN_CRISTOBAL]]-Tabla2[[#This Row],[META_SAN_CRISTOBAL2]]</f>
        <v>0</v>
      </c>
      <c r="AL162" s="76">
        <f>+Tabla2[[#This Row],[META_RAFAEL_URIBE_URIBE]]-Tabla2[[#This Row],[META_RAFAEL_URIBE_URIBE2]]</f>
        <v>0</v>
      </c>
      <c r="AM162" s="76">
        <f>+Tabla2[[#This Row],[META_ANTONIO_NARIÑO]]-Tabla2[[#This Row],[META_ANTONIO_NARIÑO2]]</f>
        <v>0</v>
      </c>
      <c r="AN162" s="76">
        <f>+Tabla2[[#This Row],[META_SUBRED]]-Tabla2[[#This Row],[META_SUBRED2]]</f>
        <v>0</v>
      </c>
      <c r="AO162" s="79">
        <f>+Tabla2[[#This Row],[META_DISTRITO]]-Tabla2[[#This Row],[META_DISTRITO2]]</f>
        <v>0</v>
      </c>
      <c r="AP162" s="88">
        <f t="shared" si="2"/>
        <v>0</v>
      </c>
      <c r="AR162" s="123"/>
      <c r="AS162" s="124"/>
      <c r="AT162" s="124"/>
      <c r="AU162" s="124"/>
      <c r="AV162" s="124"/>
      <c r="AW162" s="124"/>
      <c r="AX162" s="124"/>
      <c r="AY162" s="125"/>
    </row>
    <row r="163" spans="1:51" ht="52.5" hidden="1" thickTop="1" thickBot="1">
      <c r="A163" s="20" t="s">
        <v>63</v>
      </c>
      <c r="B163" s="20" t="s">
        <v>257</v>
      </c>
      <c r="C163" s="20" t="s">
        <v>269</v>
      </c>
      <c r="D163" s="21">
        <v>146</v>
      </c>
      <c r="E163" s="20" t="s">
        <v>273</v>
      </c>
      <c r="F163" s="20" t="s">
        <v>260</v>
      </c>
      <c r="G163" s="20" t="s">
        <v>87</v>
      </c>
      <c r="H163" s="19" t="s">
        <v>76</v>
      </c>
      <c r="I163" s="19" t="s">
        <v>74</v>
      </c>
      <c r="J163" s="22">
        <v>122208</v>
      </c>
      <c r="K163" s="5">
        <v>0</v>
      </c>
      <c r="L163" s="22">
        <f>+Tabla2[[#This Row],[VALOR UNITARIO]]*Tabla2[[#This Row],[META_CENTRO_ORIENTE]]</f>
        <v>0</v>
      </c>
      <c r="M163" s="98">
        <f>+Tabla2[[#This Row],[META_CENTRO_ORIENTE]]*4.55/100</f>
        <v>0</v>
      </c>
      <c r="N163" s="95">
        <f>+Tabla2[[#This Row],[META_CENTRO_ORIENTE]]*22.8/100</f>
        <v>0</v>
      </c>
      <c r="O163" s="95">
        <f>+Tabla2[[#This Row],[META_CENTRO_ORIENTE]]*8.3/100</f>
        <v>0</v>
      </c>
      <c r="P163" s="95">
        <f>+Tabla2[[#This Row],[META_CENTRO_ORIENTE]]*22.73/100</f>
        <v>0</v>
      </c>
      <c r="Q163" s="95">
        <f>+Tabla2[[#This Row],[META_CENTRO_ORIENTE]]*22.64/100</f>
        <v>0</v>
      </c>
      <c r="R163" s="95">
        <f>+Tabla2[[#This Row],[META_CENTRO_ORIENTE]]*0.14</f>
        <v>0</v>
      </c>
      <c r="S163" s="95">
        <v>0</v>
      </c>
      <c r="T163" s="96">
        <v>0</v>
      </c>
      <c r="U163" s="28">
        <f>+Tabla2[[#This Row],[META_CANDELARIA]]+Tabla2[[#This Row],[META_SANTA_FE]]+Tabla2[[#This Row],[META_MARTIRES]]+Tabla2[[#This Row],[META_SAN_CRISTOBAL]]+Tabla2[[#This Row],[META_RAFAEL_URIBE_URIBE]]+Tabla2[[#This Row],[META_ANTONIO_NARIÑO]]+Tabla2[[#This Row],[META_SUBRED]]+Tabla2[[#This Row],[META_DISTRITO]]</f>
        <v>0</v>
      </c>
      <c r="V163" s="29">
        <f>+Tabla2[[#This Row],[META_CENTRO_ORIENTE]]-Tabla2[[#This Row],[META_TOTAL]]</f>
        <v>0</v>
      </c>
      <c r="W163" s="98"/>
      <c r="X163" s="95"/>
      <c r="Y163" s="95"/>
      <c r="Z163" s="95"/>
      <c r="AA163" s="95"/>
      <c r="AB163" s="95"/>
      <c r="AC163" s="95">
        <v>0</v>
      </c>
      <c r="AD163" s="96"/>
      <c r="AE163" s="28">
        <f>SUM(Tabla2[[#This Row],[META_CANDELARIA2]:[META_DISTRITO2]])</f>
        <v>0</v>
      </c>
      <c r="AF163" s="29">
        <f>+Tabla2[[#This Row],[META_CENTRO_ORIENTE]]-Tabla2[[#This Row],[META_TOTAL2]]</f>
        <v>0</v>
      </c>
      <c r="AH163" s="80">
        <f>+Tabla2[[#This Row],[META_CANDELARIA]]-Tabla2[[#This Row],[META_CANDELARIA2]]</f>
        <v>0</v>
      </c>
      <c r="AI163" s="77">
        <f>+Tabla2[[#This Row],[META_SANTA_FE]]-Tabla2[[#This Row],[META_SANTA_FE2]]</f>
        <v>0</v>
      </c>
      <c r="AJ163" s="77">
        <f>+Tabla2[[#This Row],[META_MARTIRES]]-Tabla2[[#This Row],[META_MARTIRES2]]</f>
        <v>0</v>
      </c>
      <c r="AK163" s="77">
        <f>+Tabla2[[#This Row],[META_SAN_CRISTOBAL]]-Tabla2[[#This Row],[META_SAN_CRISTOBAL2]]</f>
        <v>0</v>
      </c>
      <c r="AL163" s="77">
        <f>+Tabla2[[#This Row],[META_RAFAEL_URIBE_URIBE]]-Tabla2[[#This Row],[META_RAFAEL_URIBE_URIBE2]]</f>
        <v>0</v>
      </c>
      <c r="AM163" s="77">
        <f>+Tabla2[[#This Row],[META_ANTONIO_NARIÑO]]-Tabla2[[#This Row],[META_ANTONIO_NARIÑO2]]</f>
        <v>0</v>
      </c>
      <c r="AN163" s="77">
        <f>+Tabla2[[#This Row],[META_SUBRED]]-Tabla2[[#This Row],[META_SUBRED2]]</f>
        <v>0</v>
      </c>
      <c r="AO163" s="78">
        <f>+Tabla2[[#This Row],[META_DISTRITO]]-Tabla2[[#This Row],[META_DISTRITO2]]</f>
        <v>0</v>
      </c>
      <c r="AP163" s="88">
        <f t="shared" si="2"/>
        <v>0</v>
      </c>
      <c r="AR163" s="123"/>
      <c r="AS163" s="124"/>
      <c r="AT163" s="124"/>
      <c r="AU163" s="124"/>
      <c r="AV163" s="124"/>
      <c r="AW163" s="124"/>
      <c r="AX163" s="124"/>
      <c r="AY163" s="125"/>
    </row>
    <row r="164" spans="1:51" ht="39.75" hidden="1" thickTop="1" thickBot="1">
      <c r="A164" s="20" t="s">
        <v>63</v>
      </c>
      <c r="B164" s="20" t="s">
        <v>257</v>
      </c>
      <c r="C164" s="20" t="s">
        <v>269</v>
      </c>
      <c r="D164" s="21">
        <v>147</v>
      </c>
      <c r="E164" s="20" t="s">
        <v>274</v>
      </c>
      <c r="F164" s="20" t="s">
        <v>260</v>
      </c>
      <c r="G164" s="20" t="s">
        <v>240</v>
      </c>
      <c r="H164" s="19" t="s">
        <v>76</v>
      </c>
      <c r="I164" s="19" t="s">
        <v>74</v>
      </c>
      <c r="J164" s="22">
        <v>30552</v>
      </c>
      <c r="K164" s="5">
        <v>0</v>
      </c>
      <c r="L164" s="22">
        <f>+Tabla2[[#This Row],[VALOR UNITARIO]]*Tabla2[[#This Row],[META_CENTRO_ORIENTE]]</f>
        <v>0</v>
      </c>
      <c r="M164" s="98">
        <f>+Tabla2[[#This Row],[META_CENTRO_ORIENTE]]*4.55/100</f>
        <v>0</v>
      </c>
      <c r="N164" s="95">
        <f>+Tabla2[[#This Row],[META_CENTRO_ORIENTE]]*22.8/100</f>
        <v>0</v>
      </c>
      <c r="O164" s="95">
        <f>+Tabla2[[#This Row],[META_CENTRO_ORIENTE]]*8.3/100</f>
        <v>0</v>
      </c>
      <c r="P164" s="95">
        <f>+Tabla2[[#This Row],[META_CENTRO_ORIENTE]]*22.73/100</f>
        <v>0</v>
      </c>
      <c r="Q164" s="95">
        <f>+Tabla2[[#This Row],[META_CENTRO_ORIENTE]]*22.64/100</f>
        <v>0</v>
      </c>
      <c r="R164" s="95">
        <f>+Tabla2[[#This Row],[META_CENTRO_ORIENTE]]*0.14</f>
        <v>0</v>
      </c>
      <c r="S164" s="95">
        <v>0</v>
      </c>
      <c r="T164" s="96">
        <v>0</v>
      </c>
      <c r="U164" s="28">
        <f>+Tabla2[[#This Row],[META_CANDELARIA]]+Tabla2[[#This Row],[META_SANTA_FE]]+Tabla2[[#This Row],[META_MARTIRES]]+Tabla2[[#This Row],[META_SAN_CRISTOBAL]]+Tabla2[[#This Row],[META_RAFAEL_URIBE_URIBE]]+Tabla2[[#This Row],[META_ANTONIO_NARIÑO]]+Tabla2[[#This Row],[META_SUBRED]]+Tabla2[[#This Row],[META_DISTRITO]]</f>
        <v>0</v>
      </c>
      <c r="V164" s="29">
        <f>+Tabla2[[#This Row],[META_CENTRO_ORIENTE]]-Tabla2[[#This Row],[META_TOTAL]]</f>
        <v>0</v>
      </c>
      <c r="W164" s="98"/>
      <c r="X164" s="95"/>
      <c r="Y164" s="95"/>
      <c r="Z164" s="95"/>
      <c r="AA164" s="95"/>
      <c r="AB164" s="95"/>
      <c r="AC164" s="95">
        <v>0</v>
      </c>
      <c r="AD164" s="96"/>
      <c r="AE164" s="28">
        <f>SUM(Tabla2[[#This Row],[META_CANDELARIA2]:[META_DISTRITO2]])</f>
        <v>0</v>
      </c>
      <c r="AF164" s="29">
        <f>+Tabla2[[#This Row],[META_CENTRO_ORIENTE]]-Tabla2[[#This Row],[META_TOTAL2]]</f>
        <v>0</v>
      </c>
      <c r="AH164" s="80">
        <f>+Tabla2[[#This Row],[META_CANDELARIA]]-Tabla2[[#This Row],[META_CANDELARIA2]]</f>
        <v>0</v>
      </c>
      <c r="AI164" s="77">
        <f>+Tabla2[[#This Row],[META_SANTA_FE]]-Tabla2[[#This Row],[META_SANTA_FE2]]</f>
        <v>0</v>
      </c>
      <c r="AJ164" s="77">
        <f>+Tabla2[[#This Row],[META_MARTIRES]]-Tabla2[[#This Row],[META_MARTIRES2]]</f>
        <v>0</v>
      </c>
      <c r="AK164" s="77">
        <f>+Tabla2[[#This Row],[META_SAN_CRISTOBAL]]-Tabla2[[#This Row],[META_SAN_CRISTOBAL2]]</f>
        <v>0</v>
      </c>
      <c r="AL164" s="77">
        <f>+Tabla2[[#This Row],[META_RAFAEL_URIBE_URIBE]]-Tabla2[[#This Row],[META_RAFAEL_URIBE_URIBE2]]</f>
        <v>0</v>
      </c>
      <c r="AM164" s="77">
        <f>+Tabla2[[#This Row],[META_ANTONIO_NARIÑO]]-Tabla2[[#This Row],[META_ANTONIO_NARIÑO2]]</f>
        <v>0</v>
      </c>
      <c r="AN164" s="77">
        <f>+Tabla2[[#This Row],[META_SUBRED]]-Tabla2[[#This Row],[META_SUBRED2]]</f>
        <v>0</v>
      </c>
      <c r="AO164" s="78">
        <f>+Tabla2[[#This Row],[META_DISTRITO]]-Tabla2[[#This Row],[META_DISTRITO2]]</f>
        <v>0</v>
      </c>
      <c r="AP164" s="88">
        <f t="shared" si="2"/>
        <v>0</v>
      </c>
      <c r="AR164" s="123"/>
      <c r="AS164" s="124"/>
      <c r="AT164" s="124"/>
      <c r="AU164" s="124"/>
      <c r="AV164" s="124"/>
      <c r="AW164" s="124"/>
      <c r="AX164" s="124"/>
      <c r="AY164" s="125"/>
    </row>
    <row r="165" spans="1:51" ht="39.75" hidden="1" thickTop="1" thickBot="1">
      <c r="A165" s="20" t="s">
        <v>63</v>
      </c>
      <c r="B165" s="20" t="s">
        <v>257</v>
      </c>
      <c r="C165" s="20" t="s">
        <v>269</v>
      </c>
      <c r="D165" s="21">
        <v>148</v>
      </c>
      <c r="E165" s="20" t="s">
        <v>275</v>
      </c>
      <c r="F165" s="20" t="s">
        <v>260</v>
      </c>
      <c r="G165" s="20" t="s">
        <v>87</v>
      </c>
      <c r="H165" s="19" t="s">
        <v>76</v>
      </c>
      <c r="I165" s="19" t="s">
        <v>74</v>
      </c>
      <c r="J165" s="22">
        <v>122208</v>
      </c>
      <c r="K165" s="5">
        <v>0</v>
      </c>
      <c r="L165" s="22">
        <f>+Tabla2[[#This Row],[VALOR UNITARIO]]*Tabla2[[#This Row],[META_CENTRO_ORIENTE]]</f>
        <v>0</v>
      </c>
      <c r="M165" s="98">
        <f>+Tabla2[[#This Row],[META_CENTRO_ORIENTE]]*4.55/100</f>
        <v>0</v>
      </c>
      <c r="N165" s="95">
        <f>+Tabla2[[#This Row],[META_CENTRO_ORIENTE]]*22.8/100</f>
        <v>0</v>
      </c>
      <c r="O165" s="95">
        <f>+Tabla2[[#This Row],[META_CENTRO_ORIENTE]]*8.3/100</f>
        <v>0</v>
      </c>
      <c r="P165" s="95">
        <f>+Tabla2[[#This Row],[META_CENTRO_ORIENTE]]*22.73/100</f>
        <v>0</v>
      </c>
      <c r="Q165" s="95">
        <f>+Tabla2[[#This Row],[META_CENTRO_ORIENTE]]*22.64/100</f>
        <v>0</v>
      </c>
      <c r="R165" s="95">
        <f>+Tabla2[[#This Row],[META_CENTRO_ORIENTE]]*0.14</f>
        <v>0</v>
      </c>
      <c r="S165" s="95">
        <v>0</v>
      </c>
      <c r="T165" s="96">
        <v>0</v>
      </c>
      <c r="U165" s="28">
        <f>+Tabla2[[#This Row],[META_CANDELARIA]]+Tabla2[[#This Row],[META_SANTA_FE]]+Tabla2[[#This Row],[META_MARTIRES]]+Tabla2[[#This Row],[META_SAN_CRISTOBAL]]+Tabla2[[#This Row],[META_RAFAEL_URIBE_URIBE]]+Tabla2[[#This Row],[META_ANTONIO_NARIÑO]]+Tabla2[[#This Row],[META_SUBRED]]+Tabla2[[#This Row],[META_DISTRITO]]</f>
        <v>0</v>
      </c>
      <c r="V165" s="29">
        <f>+Tabla2[[#This Row],[META_CENTRO_ORIENTE]]-Tabla2[[#This Row],[META_TOTAL]]</f>
        <v>0</v>
      </c>
      <c r="W165" s="98"/>
      <c r="X165" s="95"/>
      <c r="Y165" s="95"/>
      <c r="Z165" s="95"/>
      <c r="AA165" s="95"/>
      <c r="AB165" s="95"/>
      <c r="AC165" s="95">
        <v>0</v>
      </c>
      <c r="AD165" s="96"/>
      <c r="AE165" s="28">
        <f>SUM(Tabla2[[#This Row],[META_CANDELARIA2]:[META_DISTRITO2]])</f>
        <v>0</v>
      </c>
      <c r="AF165" s="29">
        <f>+Tabla2[[#This Row],[META_CENTRO_ORIENTE]]-Tabla2[[#This Row],[META_TOTAL2]]</f>
        <v>0</v>
      </c>
      <c r="AH165" s="80">
        <f>+Tabla2[[#This Row],[META_CANDELARIA]]-Tabla2[[#This Row],[META_CANDELARIA2]]</f>
        <v>0</v>
      </c>
      <c r="AI165" s="77">
        <f>+Tabla2[[#This Row],[META_SANTA_FE]]-Tabla2[[#This Row],[META_SANTA_FE2]]</f>
        <v>0</v>
      </c>
      <c r="AJ165" s="77">
        <f>+Tabla2[[#This Row],[META_MARTIRES]]-Tabla2[[#This Row],[META_MARTIRES2]]</f>
        <v>0</v>
      </c>
      <c r="AK165" s="77">
        <f>+Tabla2[[#This Row],[META_SAN_CRISTOBAL]]-Tabla2[[#This Row],[META_SAN_CRISTOBAL2]]</f>
        <v>0</v>
      </c>
      <c r="AL165" s="77">
        <f>+Tabla2[[#This Row],[META_RAFAEL_URIBE_URIBE]]-Tabla2[[#This Row],[META_RAFAEL_URIBE_URIBE2]]</f>
        <v>0</v>
      </c>
      <c r="AM165" s="77">
        <f>+Tabla2[[#This Row],[META_ANTONIO_NARIÑO]]-Tabla2[[#This Row],[META_ANTONIO_NARIÑO2]]</f>
        <v>0</v>
      </c>
      <c r="AN165" s="77">
        <f>+Tabla2[[#This Row],[META_SUBRED]]-Tabla2[[#This Row],[META_SUBRED2]]</f>
        <v>0</v>
      </c>
      <c r="AO165" s="78">
        <f>+Tabla2[[#This Row],[META_DISTRITO]]-Tabla2[[#This Row],[META_DISTRITO2]]</f>
        <v>0</v>
      </c>
      <c r="AP165" s="88">
        <f t="shared" si="2"/>
        <v>0</v>
      </c>
      <c r="AR165" s="123"/>
      <c r="AS165" s="124"/>
      <c r="AT165" s="124"/>
      <c r="AU165" s="124"/>
      <c r="AV165" s="124"/>
      <c r="AW165" s="124"/>
      <c r="AX165" s="124"/>
      <c r="AY165" s="125"/>
    </row>
    <row r="166" spans="1:51" ht="103.5" hidden="1" thickTop="1" thickBot="1">
      <c r="A166" s="20" t="s">
        <v>63</v>
      </c>
      <c r="B166" s="20" t="s">
        <v>257</v>
      </c>
      <c r="C166" s="20" t="s">
        <v>269</v>
      </c>
      <c r="D166" s="21">
        <v>149</v>
      </c>
      <c r="E166" s="20" t="s">
        <v>276</v>
      </c>
      <c r="F166" s="20" t="s">
        <v>260</v>
      </c>
      <c r="G166" s="20" t="s">
        <v>54</v>
      </c>
      <c r="H166" s="19" t="s">
        <v>55</v>
      </c>
      <c r="I166" s="19" t="s">
        <v>74</v>
      </c>
      <c r="J166" s="22">
        <v>3665168</v>
      </c>
      <c r="K166" s="5">
        <v>3</v>
      </c>
      <c r="L166" s="22">
        <f>+Tabla2[[#This Row],[VALOR UNITARIO]]*Tabla2[[#This Row],[META_CENTRO_ORIENTE]]</f>
        <v>10995504</v>
      </c>
      <c r="M166" s="93">
        <v>0</v>
      </c>
      <c r="N166" s="94">
        <v>0</v>
      </c>
      <c r="O166" s="94">
        <v>0</v>
      </c>
      <c r="P166" s="94">
        <v>0</v>
      </c>
      <c r="Q166" s="94">
        <v>0</v>
      </c>
      <c r="R166" s="94">
        <v>0</v>
      </c>
      <c r="S166" s="94">
        <v>3</v>
      </c>
      <c r="T166" s="97">
        <v>0</v>
      </c>
      <c r="U166" s="28">
        <f>+Tabla2[[#This Row],[META_CANDELARIA]]+Tabla2[[#This Row],[META_SANTA_FE]]+Tabla2[[#This Row],[META_MARTIRES]]+Tabla2[[#This Row],[META_SAN_CRISTOBAL]]+Tabla2[[#This Row],[META_RAFAEL_URIBE_URIBE]]+Tabla2[[#This Row],[META_ANTONIO_NARIÑO]]+Tabla2[[#This Row],[META_SUBRED]]+Tabla2[[#This Row],[META_DISTRITO]]</f>
        <v>3</v>
      </c>
      <c r="V166" s="29">
        <f>+Tabla2[[#This Row],[META_CENTRO_ORIENTE]]-Tabla2[[#This Row],[META_TOTAL]]</f>
        <v>0</v>
      </c>
      <c r="W166" s="93"/>
      <c r="X166" s="94"/>
      <c r="Y166" s="94"/>
      <c r="Z166" s="94"/>
      <c r="AA166" s="94"/>
      <c r="AB166" s="94"/>
      <c r="AC166" s="94">
        <v>3</v>
      </c>
      <c r="AD166" s="97"/>
      <c r="AE166" s="28">
        <f>SUM(Tabla2[[#This Row],[META_CANDELARIA2]:[META_DISTRITO2]])</f>
        <v>3</v>
      </c>
      <c r="AF166" s="29">
        <f>+Tabla2[[#This Row],[META_CENTRO_ORIENTE]]-Tabla2[[#This Row],[META_TOTAL2]]</f>
        <v>0</v>
      </c>
      <c r="AH166" s="75">
        <f>+Tabla2[[#This Row],[META_CANDELARIA]]-Tabla2[[#This Row],[META_CANDELARIA2]]</f>
        <v>0</v>
      </c>
      <c r="AI166" s="76">
        <f>+Tabla2[[#This Row],[META_SANTA_FE]]-Tabla2[[#This Row],[META_SANTA_FE2]]</f>
        <v>0</v>
      </c>
      <c r="AJ166" s="76">
        <f>+Tabla2[[#This Row],[META_MARTIRES]]-Tabla2[[#This Row],[META_MARTIRES2]]</f>
        <v>0</v>
      </c>
      <c r="AK166" s="76">
        <f>+Tabla2[[#This Row],[META_SAN_CRISTOBAL]]-Tabla2[[#This Row],[META_SAN_CRISTOBAL2]]</f>
        <v>0</v>
      </c>
      <c r="AL166" s="76">
        <f>+Tabla2[[#This Row],[META_RAFAEL_URIBE_URIBE]]-Tabla2[[#This Row],[META_RAFAEL_URIBE_URIBE2]]</f>
        <v>0</v>
      </c>
      <c r="AM166" s="76">
        <f>+Tabla2[[#This Row],[META_ANTONIO_NARIÑO]]-Tabla2[[#This Row],[META_ANTONIO_NARIÑO2]]</f>
        <v>0</v>
      </c>
      <c r="AN166" s="76">
        <f>+Tabla2[[#This Row],[META_SUBRED]]-Tabla2[[#This Row],[META_SUBRED2]]</f>
        <v>0</v>
      </c>
      <c r="AO166" s="79">
        <f>+Tabla2[[#This Row],[META_DISTRITO]]-Tabla2[[#This Row],[META_DISTRITO2]]</f>
        <v>0</v>
      </c>
      <c r="AP166" s="88">
        <f t="shared" si="2"/>
        <v>0</v>
      </c>
      <c r="AR166" s="123"/>
      <c r="AS166" s="124"/>
      <c r="AT166" s="124"/>
      <c r="AU166" s="124"/>
      <c r="AV166" s="124"/>
      <c r="AW166" s="124"/>
      <c r="AX166" s="124"/>
      <c r="AY166" s="125"/>
    </row>
    <row r="167" spans="1:51" ht="103.5" hidden="1" thickTop="1" thickBot="1">
      <c r="A167" s="20" t="s">
        <v>63</v>
      </c>
      <c r="B167" s="20" t="s">
        <v>257</v>
      </c>
      <c r="C167" s="20" t="s">
        <v>269</v>
      </c>
      <c r="D167" s="21">
        <v>150</v>
      </c>
      <c r="E167" s="20" t="s">
        <v>277</v>
      </c>
      <c r="F167" s="20" t="s">
        <v>260</v>
      </c>
      <c r="G167" s="20" t="s">
        <v>54</v>
      </c>
      <c r="H167" s="19" t="s">
        <v>55</v>
      </c>
      <c r="I167" s="19" t="s">
        <v>74</v>
      </c>
      <c r="J167" s="22">
        <v>1057260</v>
      </c>
      <c r="K167" s="5">
        <v>3</v>
      </c>
      <c r="L167" s="22">
        <f>+Tabla2[[#This Row],[VALOR UNITARIO]]*Tabla2[[#This Row],[META_CENTRO_ORIENTE]]</f>
        <v>3171780</v>
      </c>
      <c r="M167" s="93">
        <v>0</v>
      </c>
      <c r="N167" s="94">
        <v>0</v>
      </c>
      <c r="O167" s="94">
        <v>0</v>
      </c>
      <c r="P167" s="94">
        <v>0</v>
      </c>
      <c r="Q167" s="94">
        <v>0</v>
      </c>
      <c r="R167" s="94">
        <v>0</v>
      </c>
      <c r="S167" s="94">
        <v>3</v>
      </c>
      <c r="T167" s="97">
        <v>0</v>
      </c>
      <c r="U167" s="28">
        <f>+Tabla2[[#This Row],[META_CANDELARIA]]+Tabla2[[#This Row],[META_SANTA_FE]]+Tabla2[[#This Row],[META_MARTIRES]]+Tabla2[[#This Row],[META_SAN_CRISTOBAL]]+Tabla2[[#This Row],[META_RAFAEL_URIBE_URIBE]]+Tabla2[[#This Row],[META_ANTONIO_NARIÑO]]+Tabla2[[#This Row],[META_SUBRED]]+Tabla2[[#This Row],[META_DISTRITO]]</f>
        <v>3</v>
      </c>
      <c r="V167" s="29">
        <f>+Tabla2[[#This Row],[META_CENTRO_ORIENTE]]-Tabla2[[#This Row],[META_TOTAL]]</f>
        <v>0</v>
      </c>
      <c r="W167" s="93"/>
      <c r="X167" s="94"/>
      <c r="Y167" s="94"/>
      <c r="Z167" s="94"/>
      <c r="AA167" s="94"/>
      <c r="AB167" s="94"/>
      <c r="AC167" s="94">
        <v>3</v>
      </c>
      <c r="AD167" s="97"/>
      <c r="AE167" s="28">
        <f>SUM(Tabla2[[#This Row],[META_CANDELARIA2]:[META_DISTRITO2]])</f>
        <v>3</v>
      </c>
      <c r="AF167" s="29">
        <f>+Tabla2[[#This Row],[META_CENTRO_ORIENTE]]-Tabla2[[#This Row],[META_TOTAL2]]</f>
        <v>0</v>
      </c>
      <c r="AH167" s="75">
        <f>+Tabla2[[#This Row],[META_CANDELARIA]]-Tabla2[[#This Row],[META_CANDELARIA2]]</f>
        <v>0</v>
      </c>
      <c r="AI167" s="76">
        <f>+Tabla2[[#This Row],[META_SANTA_FE]]-Tabla2[[#This Row],[META_SANTA_FE2]]</f>
        <v>0</v>
      </c>
      <c r="AJ167" s="76">
        <f>+Tabla2[[#This Row],[META_MARTIRES]]-Tabla2[[#This Row],[META_MARTIRES2]]</f>
        <v>0</v>
      </c>
      <c r="AK167" s="76">
        <f>+Tabla2[[#This Row],[META_SAN_CRISTOBAL]]-Tabla2[[#This Row],[META_SAN_CRISTOBAL2]]</f>
        <v>0</v>
      </c>
      <c r="AL167" s="76">
        <f>+Tabla2[[#This Row],[META_RAFAEL_URIBE_URIBE]]-Tabla2[[#This Row],[META_RAFAEL_URIBE_URIBE2]]</f>
        <v>0</v>
      </c>
      <c r="AM167" s="76">
        <f>+Tabla2[[#This Row],[META_ANTONIO_NARIÑO]]-Tabla2[[#This Row],[META_ANTONIO_NARIÑO2]]</f>
        <v>0</v>
      </c>
      <c r="AN167" s="76">
        <f>+Tabla2[[#This Row],[META_SUBRED]]-Tabla2[[#This Row],[META_SUBRED2]]</f>
        <v>0</v>
      </c>
      <c r="AO167" s="79">
        <f>+Tabla2[[#This Row],[META_DISTRITO]]-Tabla2[[#This Row],[META_DISTRITO2]]</f>
        <v>0</v>
      </c>
      <c r="AP167" s="88">
        <f t="shared" si="2"/>
        <v>0</v>
      </c>
      <c r="AR167" s="123"/>
      <c r="AS167" s="124"/>
      <c r="AT167" s="124"/>
      <c r="AU167" s="124"/>
      <c r="AV167" s="124"/>
      <c r="AW167" s="124"/>
      <c r="AX167" s="124"/>
      <c r="AY167" s="125"/>
    </row>
    <row r="168" spans="1:51" ht="103.5" hidden="1" thickTop="1" thickBot="1">
      <c r="A168" s="20" t="s">
        <v>63</v>
      </c>
      <c r="B168" s="20" t="s">
        <v>257</v>
      </c>
      <c r="C168" s="20" t="s">
        <v>269</v>
      </c>
      <c r="D168" s="21">
        <v>151</v>
      </c>
      <c r="E168" s="20" t="s">
        <v>278</v>
      </c>
      <c r="F168" s="20" t="s">
        <v>260</v>
      </c>
      <c r="G168" s="20" t="s">
        <v>54</v>
      </c>
      <c r="H168" s="19" t="s">
        <v>55</v>
      </c>
      <c r="I168" s="19" t="s">
        <v>74</v>
      </c>
      <c r="J168" s="22">
        <v>1409680</v>
      </c>
      <c r="K168" s="5">
        <v>3</v>
      </c>
      <c r="L168" s="22">
        <f>+Tabla2[[#This Row],[VALOR UNITARIO]]*Tabla2[[#This Row],[META_CENTRO_ORIENTE]]</f>
        <v>4229040</v>
      </c>
      <c r="M168" s="93">
        <v>0</v>
      </c>
      <c r="N168" s="94">
        <v>0</v>
      </c>
      <c r="O168" s="94">
        <v>0</v>
      </c>
      <c r="P168" s="94">
        <v>0</v>
      </c>
      <c r="Q168" s="94">
        <v>0</v>
      </c>
      <c r="R168" s="94">
        <v>0</v>
      </c>
      <c r="S168" s="94">
        <v>3</v>
      </c>
      <c r="T168" s="97">
        <v>0</v>
      </c>
      <c r="U168" s="28">
        <f>+Tabla2[[#This Row],[META_CANDELARIA]]+Tabla2[[#This Row],[META_SANTA_FE]]+Tabla2[[#This Row],[META_MARTIRES]]+Tabla2[[#This Row],[META_SAN_CRISTOBAL]]+Tabla2[[#This Row],[META_RAFAEL_URIBE_URIBE]]+Tabla2[[#This Row],[META_ANTONIO_NARIÑO]]+Tabla2[[#This Row],[META_SUBRED]]+Tabla2[[#This Row],[META_DISTRITO]]</f>
        <v>3</v>
      </c>
      <c r="V168" s="29">
        <f>+Tabla2[[#This Row],[META_CENTRO_ORIENTE]]-Tabla2[[#This Row],[META_TOTAL]]</f>
        <v>0</v>
      </c>
      <c r="W168" s="93"/>
      <c r="X168" s="94"/>
      <c r="Y168" s="94"/>
      <c r="Z168" s="94"/>
      <c r="AA168" s="94"/>
      <c r="AB168" s="94"/>
      <c r="AC168" s="94">
        <v>3</v>
      </c>
      <c r="AD168" s="97"/>
      <c r="AE168" s="28">
        <f>SUM(Tabla2[[#This Row],[META_CANDELARIA2]:[META_DISTRITO2]])</f>
        <v>3</v>
      </c>
      <c r="AF168" s="29">
        <f>+Tabla2[[#This Row],[META_CENTRO_ORIENTE]]-Tabla2[[#This Row],[META_TOTAL2]]</f>
        <v>0</v>
      </c>
      <c r="AH168" s="75">
        <f>+Tabla2[[#This Row],[META_CANDELARIA]]-Tabla2[[#This Row],[META_CANDELARIA2]]</f>
        <v>0</v>
      </c>
      <c r="AI168" s="76">
        <f>+Tabla2[[#This Row],[META_SANTA_FE]]-Tabla2[[#This Row],[META_SANTA_FE2]]</f>
        <v>0</v>
      </c>
      <c r="AJ168" s="76">
        <f>+Tabla2[[#This Row],[META_MARTIRES]]-Tabla2[[#This Row],[META_MARTIRES2]]</f>
        <v>0</v>
      </c>
      <c r="AK168" s="76">
        <f>+Tabla2[[#This Row],[META_SAN_CRISTOBAL]]-Tabla2[[#This Row],[META_SAN_CRISTOBAL2]]</f>
        <v>0</v>
      </c>
      <c r="AL168" s="76">
        <f>+Tabla2[[#This Row],[META_RAFAEL_URIBE_URIBE]]-Tabla2[[#This Row],[META_RAFAEL_URIBE_URIBE2]]</f>
        <v>0</v>
      </c>
      <c r="AM168" s="76">
        <f>+Tabla2[[#This Row],[META_ANTONIO_NARIÑO]]-Tabla2[[#This Row],[META_ANTONIO_NARIÑO2]]</f>
        <v>0</v>
      </c>
      <c r="AN168" s="76">
        <f>+Tabla2[[#This Row],[META_SUBRED]]-Tabla2[[#This Row],[META_SUBRED2]]</f>
        <v>0</v>
      </c>
      <c r="AO168" s="79">
        <f>+Tabla2[[#This Row],[META_DISTRITO]]-Tabla2[[#This Row],[META_DISTRITO2]]</f>
        <v>0</v>
      </c>
      <c r="AP168" s="88">
        <f t="shared" si="2"/>
        <v>0</v>
      </c>
      <c r="AR168" s="123"/>
      <c r="AS168" s="124"/>
      <c r="AT168" s="124"/>
      <c r="AU168" s="124"/>
      <c r="AV168" s="124"/>
      <c r="AW168" s="124"/>
      <c r="AX168" s="124"/>
      <c r="AY168" s="125"/>
    </row>
    <row r="169" spans="1:51" ht="90.75" hidden="1" thickTop="1" thickBot="1">
      <c r="A169" s="20" t="s">
        <v>63</v>
      </c>
      <c r="B169" s="20" t="s">
        <v>257</v>
      </c>
      <c r="C169" s="20" t="s">
        <v>269</v>
      </c>
      <c r="D169" s="21">
        <v>152</v>
      </c>
      <c r="E169" s="20" t="s">
        <v>279</v>
      </c>
      <c r="F169" s="20" t="s">
        <v>260</v>
      </c>
      <c r="G169" s="20" t="s">
        <v>54</v>
      </c>
      <c r="H169" s="19" t="s">
        <v>55</v>
      </c>
      <c r="I169" s="19" t="s">
        <v>74</v>
      </c>
      <c r="J169" s="22">
        <v>352420</v>
      </c>
      <c r="K169" s="5">
        <v>3.0000028375234096</v>
      </c>
      <c r="L169" s="22">
        <f>+Tabla2[[#This Row],[VALOR UNITARIO]]*Tabla2[[#This Row],[META_CENTRO_ORIENTE]]</f>
        <v>1057261</v>
      </c>
      <c r="M169" s="93">
        <v>0</v>
      </c>
      <c r="N169" s="94">
        <v>0</v>
      </c>
      <c r="O169" s="94">
        <v>0</v>
      </c>
      <c r="P169" s="94">
        <v>0</v>
      </c>
      <c r="Q169" s="94">
        <v>0</v>
      </c>
      <c r="R169" s="94">
        <v>0</v>
      </c>
      <c r="S169" s="94">
        <v>3</v>
      </c>
      <c r="T169" s="97">
        <v>0</v>
      </c>
      <c r="U169" s="28">
        <f>+Tabla2[[#This Row],[META_CANDELARIA]]+Tabla2[[#This Row],[META_SANTA_FE]]+Tabla2[[#This Row],[META_MARTIRES]]+Tabla2[[#This Row],[META_SAN_CRISTOBAL]]+Tabla2[[#This Row],[META_RAFAEL_URIBE_URIBE]]+Tabla2[[#This Row],[META_ANTONIO_NARIÑO]]+Tabla2[[#This Row],[META_SUBRED]]+Tabla2[[#This Row],[META_DISTRITO]]</f>
        <v>3</v>
      </c>
      <c r="V169" s="29">
        <f>+Tabla2[[#This Row],[META_CENTRO_ORIENTE]]-Tabla2[[#This Row],[META_TOTAL]]</f>
        <v>2.8375234095712187E-6</v>
      </c>
      <c r="W169" s="93"/>
      <c r="X169" s="94"/>
      <c r="Y169" s="94"/>
      <c r="Z169" s="94"/>
      <c r="AA169" s="94"/>
      <c r="AB169" s="94"/>
      <c r="AC169" s="94">
        <v>3</v>
      </c>
      <c r="AD169" s="97"/>
      <c r="AE169" s="28">
        <f>SUM(Tabla2[[#This Row],[META_CANDELARIA2]:[META_DISTRITO2]])</f>
        <v>3</v>
      </c>
      <c r="AF169" s="29">
        <f>+Tabla2[[#This Row],[META_CENTRO_ORIENTE]]-Tabla2[[#This Row],[META_TOTAL2]]</f>
        <v>2.8375234095712187E-6</v>
      </c>
      <c r="AH169" s="75">
        <f>+Tabla2[[#This Row],[META_CANDELARIA]]-Tabla2[[#This Row],[META_CANDELARIA2]]</f>
        <v>0</v>
      </c>
      <c r="AI169" s="76">
        <f>+Tabla2[[#This Row],[META_SANTA_FE]]-Tabla2[[#This Row],[META_SANTA_FE2]]</f>
        <v>0</v>
      </c>
      <c r="AJ169" s="76">
        <f>+Tabla2[[#This Row],[META_MARTIRES]]-Tabla2[[#This Row],[META_MARTIRES2]]</f>
        <v>0</v>
      </c>
      <c r="AK169" s="76">
        <f>+Tabla2[[#This Row],[META_SAN_CRISTOBAL]]-Tabla2[[#This Row],[META_SAN_CRISTOBAL2]]</f>
        <v>0</v>
      </c>
      <c r="AL169" s="76">
        <f>+Tabla2[[#This Row],[META_RAFAEL_URIBE_URIBE]]-Tabla2[[#This Row],[META_RAFAEL_URIBE_URIBE2]]</f>
        <v>0</v>
      </c>
      <c r="AM169" s="76">
        <f>+Tabla2[[#This Row],[META_ANTONIO_NARIÑO]]-Tabla2[[#This Row],[META_ANTONIO_NARIÑO2]]</f>
        <v>0</v>
      </c>
      <c r="AN169" s="76">
        <f>+Tabla2[[#This Row],[META_SUBRED]]-Tabla2[[#This Row],[META_SUBRED2]]</f>
        <v>0</v>
      </c>
      <c r="AO169" s="79">
        <f>+Tabla2[[#This Row],[META_DISTRITO]]-Tabla2[[#This Row],[META_DISTRITO2]]</f>
        <v>0</v>
      </c>
      <c r="AP169" s="88">
        <f t="shared" si="2"/>
        <v>0</v>
      </c>
      <c r="AR169" s="123"/>
      <c r="AS169" s="124"/>
      <c r="AT169" s="124"/>
      <c r="AU169" s="124"/>
      <c r="AV169" s="124"/>
      <c r="AW169" s="124"/>
      <c r="AX169" s="124"/>
      <c r="AY169" s="125"/>
    </row>
    <row r="170" spans="1:51" ht="52.5" hidden="1" thickTop="1" thickBot="1">
      <c r="A170" s="20" t="s">
        <v>63</v>
      </c>
      <c r="B170" s="20" t="s">
        <v>257</v>
      </c>
      <c r="C170" s="20" t="s">
        <v>258</v>
      </c>
      <c r="D170" s="21">
        <v>153</v>
      </c>
      <c r="E170" s="20" t="s">
        <v>280</v>
      </c>
      <c r="F170" s="20" t="s">
        <v>260</v>
      </c>
      <c r="G170" s="20" t="s">
        <v>54</v>
      </c>
      <c r="H170" s="19" t="s">
        <v>55</v>
      </c>
      <c r="I170" s="19" t="s">
        <v>74</v>
      </c>
      <c r="J170" s="22">
        <v>7347488</v>
      </c>
      <c r="K170" s="5">
        <v>3</v>
      </c>
      <c r="L170" s="22">
        <f>+Tabla2[[#This Row],[VALOR UNITARIO]]*Tabla2[[#This Row],[META_CENTRO_ORIENTE]]</f>
        <v>22042464</v>
      </c>
      <c r="M170" s="93">
        <v>0</v>
      </c>
      <c r="N170" s="94">
        <v>0</v>
      </c>
      <c r="O170" s="94">
        <v>0</v>
      </c>
      <c r="P170" s="94">
        <v>0</v>
      </c>
      <c r="Q170" s="94">
        <v>0</v>
      </c>
      <c r="R170" s="94">
        <v>0</v>
      </c>
      <c r="S170" s="94">
        <v>3</v>
      </c>
      <c r="T170" s="97">
        <v>0</v>
      </c>
      <c r="U170" s="28">
        <f>+Tabla2[[#This Row],[META_CANDELARIA]]+Tabla2[[#This Row],[META_SANTA_FE]]+Tabla2[[#This Row],[META_MARTIRES]]+Tabla2[[#This Row],[META_SAN_CRISTOBAL]]+Tabla2[[#This Row],[META_RAFAEL_URIBE_URIBE]]+Tabla2[[#This Row],[META_ANTONIO_NARIÑO]]+Tabla2[[#This Row],[META_SUBRED]]+Tabla2[[#This Row],[META_DISTRITO]]</f>
        <v>3</v>
      </c>
      <c r="V170" s="29">
        <f>+Tabla2[[#This Row],[META_CENTRO_ORIENTE]]-Tabla2[[#This Row],[META_TOTAL]]</f>
        <v>0</v>
      </c>
      <c r="W170" s="93"/>
      <c r="X170" s="94"/>
      <c r="Y170" s="94"/>
      <c r="Z170" s="94"/>
      <c r="AA170" s="94"/>
      <c r="AB170" s="94"/>
      <c r="AC170" s="94">
        <v>3</v>
      </c>
      <c r="AD170" s="97"/>
      <c r="AE170" s="28">
        <f>SUM(Tabla2[[#This Row],[META_CANDELARIA2]:[META_DISTRITO2]])</f>
        <v>3</v>
      </c>
      <c r="AF170" s="29">
        <f>+Tabla2[[#This Row],[META_CENTRO_ORIENTE]]-Tabla2[[#This Row],[META_TOTAL2]]</f>
        <v>0</v>
      </c>
      <c r="AH170" s="75">
        <f>+Tabla2[[#This Row],[META_CANDELARIA]]-Tabla2[[#This Row],[META_CANDELARIA2]]</f>
        <v>0</v>
      </c>
      <c r="AI170" s="76">
        <f>+Tabla2[[#This Row],[META_SANTA_FE]]-Tabla2[[#This Row],[META_SANTA_FE2]]</f>
        <v>0</v>
      </c>
      <c r="AJ170" s="76">
        <f>+Tabla2[[#This Row],[META_MARTIRES]]-Tabla2[[#This Row],[META_MARTIRES2]]</f>
        <v>0</v>
      </c>
      <c r="AK170" s="76">
        <f>+Tabla2[[#This Row],[META_SAN_CRISTOBAL]]-Tabla2[[#This Row],[META_SAN_CRISTOBAL2]]</f>
        <v>0</v>
      </c>
      <c r="AL170" s="76">
        <f>+Tabla2[[#This Row],[META_RAFAEL_URIBE_URIBE]]-Tabla2[[#This Row],[META_RAFAEL_URIBE_URIBE2]]</f>
        <v>0</v>
      </c>
      <c r="AM170" s="76">
        <f>+Tabla2[[#This Row],[META_ANTONIO_NARIÑO]]-Tabla2[[#This Row],[META_ANTONIO_NARIÑO2]]</f>
        <v>0</v>
      </c>
      <c r="AN170" s="76">
        <f>+Tabla2[[#This Row],[META_SUBRED]]-Tabla2[[#This Row],[META_SUBRED2]]</f>
        <v>0</v>
      </c>
      <c r="AO170" s="79">
        <f>+Tabla2[[#This Row],[META_DISTRITO]]-Tabla2[[#This Row],[META_DISTRITO2]]</f>
        <v>0</v>
      </c>
      <c r="AP170" s="88">
        <f t="shared" si="2"/>
        <v>0</v>
      </c>
      <c r="AR170" s="123"/>
      <c r="AS170" s="124"/>
      <c r="AT170" s="124"/>
      <c r="AU170" s="124"/>
      <c r="AV170" s="124"/>
      <c r="AW170" s="124"/>
      <c r="AX170" s="124"/>
      <c r="AY170" s="125"/>
    </row>
    <row r="171" spans="1:51" ht="52.5" hidden="1" thickTop="1" thickBot="1">
      <c r="A171" s="20" t="s">
        <v>63</v>
      </c>
      <c r="B171" s="20" t="s">
        <v>257</v>
      </c>
      <c r="C171" s="20" t="s">
        <v>258</v>
      </c>
      <c r="D171" s="21">
        <v>154</v>
      </c>
      <c r="E171" s="20" t="s">
        <v>281</v>
      </c>
      <c r="F171" s="20" t="s">
        <v>260</v>
      </c>
      <c r="G171" s="20" t="s">
        <v>54</v>
      </c>
      <c r="H171" s="19" t="s">
        <v>55</v>
      </c>
      <c r="I171" s="19" t="s">
        <v>74</v>
      </c>
      <c r="J171" s="22">
        <v>7347488</v>
      </c>
      <c r="K171" s="5">
        <v>3</v>
      </c>
      <c r="L171" s="22">
        <f>+Tabla2[[#This Row],[VALOR UNITARIO]]*Tabla2[[#This Row],[META_CENTRO_ORIENTE]]</f>
        <v>22042464</v>
      </c>
      <c r="M171" s="93">
        <v>0</v>
      </c>
      <c r="N171" s="94">
        <v>0</v>
      </c>
      <c r="O171" s="94">
        <v>0</v>
      </c>
      <c r="P171" s="94">
        <v>0</v>
      </c>
      <c r="Q171" s="94">
        <v>0</v>
      </c>
      <c r="R171" s="94">
        <v>0</v>
      </c>
      <c r="S171" s="94">
        <v>3</v>
      </c>
      <c r="T171" s="97">
        <v>0</v>
      </c>
      <c r="U171" s="28">
        <f>+Tabla2[[#This Row],[META_CANDELARIA]]+Tabla2[[#This Row],[META_SANTA_FE]]+Tabla2[[#This Row],[META_MARTIRES]]+Tabla2[[#This Row],[META_SAN_CRISTOBAL]]+Tabla2[[#This Row],[META_RAFAEL_URIBE_URIBE]]+Tabla2[[#This Row],[META_ANTONIO_NARIÑO]]+Tabla2[[#This Row],[META_SUBRED]]+Tabla2[[#This Row],[META_DISTRITO]]</f>
        <v>3</v>
      </c>
      <c r="V171" s="29">
        <f>+Tabla2[[#This Row],[META_CENTRO_ORIENTE]]-Tabla2[[#This Row],[META_TOTAL]]</f>
        <v>0</v>
      </c>
      <c r="W171" s="93"/>
      <c r="X171" s="94"/>
      <c r="Y171" s="94"/>
      <c r="Z171" s="94"/>
      <c r="AA171" s="94"/>
      <c r="AB171" s="94"/>
      <c r="AC171" s="94">
        <v>3</v>
      </c>
      <c r="AD171" s="97"/>
      <c r="AE171" s="28">
        <f>SUM(Tabla2[[#This Row],[META_CANDELARIA2]:[META_DISTRITO2]])</f>
        <v>3</v>
      </c>
      <c r="AF171" s="29">
        <f>+Tabla2[[#This Row],[META_CENTRO_ORIENTE]]-Tabla2[[#This Row],[META_TOTAL2]]</f>
        <v>0</v>
      </c>
      <c r="AH171" s="75">
        <f>+Tabla2[[#This Row],[META_CANDELARIA]]-Tabla2[[#This Row],[META_CANDELARIA2]]</f>
        <v>0</v>
      </c>
      <c r="AI171" s="76">
        <f>+Tabla2[[#This Row],[META_SANTA_FE]]-Tabla2[[#This Row],[META_SANTA_FE2]]</f>
        <v>0</v>
      </c>
      <c r="AJ171" s="76">
        <f>+Tabla2[[#This Row],[META_MARTIRES]]-Tabla2[[#This Row],[META_MARTIRES2]]</f>
        <v>0</v>
      </c>
      <c r="AK171" s="76">
        <f>+Tabla2[[#This Row],[META_SAN_CRISTOBAL]]-Tabla2[[#This Row],[META_SAN_CRISTOBAL2]]</f>
        <v>0</v>
      </c>
      <c r="AL171" s="76">
        <f>+Tabla2[[#This Row],[META_RAFAEL_URIBE_URIBE]]-Tabla2[[#This Row],[META_RAFAEL_URIBE_URIBE2]]</f>
        <v>0</v>
      </c>
      <c r="AM171" s="76">
        <f>+Tabla2[[#This Row],[META_ANTONIO_NARIÑO]]-Tabla2[[#This Row],[META_ANTONIO_NARIÑO2]]</f>
        <v>0</v>
      </c>
      <c r="AN171" s="76">
        <f>+Tabla2[[#This Row],[META_SUBRED]]-Tabla2[[#This Row],[META_SUBRED2]]</f>
        <v>0</v>
      </c>
      <c r="AO171" s="79">
        <f>+Tabla2[[#This Row],[META_DISTRITO]]-Tabla2[[#This Row],[META_DISTRITO2]]</f>
        <v>0</v>
      </c>
      <c r="AP171" s="88">
        <f t="shared" si="2"/>
        <v>0</v>
      </c>
      <c r="AR171" s="123"/>
      <c r="AS171" s="124"/>
      <c r="AT171" s="124"/>
      <c r="AU171" s="124"/>
      <c r="AV171" s="124"/>
      <c r="AW171" s="124"/>
      <c r="AX171" s="124"/>
      <c r="AY171" s="125"/>
    </row>
    <row r="172" spans="1:51" ht="65.25" hidden="1" thickTop="1" thickBot="1">
      <c r="A172" s="20" t="s">
        <v>63</v>
      </c>
      <c r="B172" s="20" t="s">
        <v>257</v>
      </c>
      <c r="C172" s="20" t="s">
        <v>258</v>
      </c>
      <c r="D172" s="21">
        <v>155</v>
      </c>
      <c r="E172" s="20" t="s">
        <v>282</v>
      </c>
      <c r="F172" s="20" t="s">
        <v>260</v>
      </c>
      <c r="G172" s="20" t="s">
        <v>54</v>
      </c>
      <c r="H172" s="19" t="s">
        <v>55</v>
      </c>
      <c r="I172" s="19" t="s">
        <v>74</v>
      </c>
      <c r="J172" s="22">
        <v>7347488</v>
      </c>
      <c r="K172" s="5">
        <v>3</v>
      </c>
      <c r="L172" s="22">
        <f>+Tabla2[[#This Row],[VALOR UNITARIO]]*Tabla2[[#This Row],[META_CENTRO_ORIENTE]]</f>
        <v>22042464</v>
      </c>
      <c r="M172" s="93">
        <v>0</v>
      </c>
      <c r="N172" s="94">
        <v>0</v>
      </c>
      <c r="O172" s="94">
        <v>0</v>
      </c>
      <c r="P172" s="94">
        <v>0</v>
      </c>
      <c r="Q172" s="94">
        <v>0</v>
      </c>
      <c r="R172" s="94">
        <v>0</v>
      </c>
      <c r="S172" s="94">
        <v>3</v>
      </c>
      <c r="T172" s="97">
        <v>0</v>
      </c>
      <c r="U172" s="28">
        <f>+Tabla2[[#This Row],[META_CANDELARIA]]+Tabla2[[#This Row],[META_SANTA_FE]]+Tabla2[[#This Row],[META_MARTIRES]]+Tabla2[[#This Row],[META_SAN_CRISTOBAL]]+Tabla2[[#This Row],[META_RAFAEL_URIBE_URIBE]]+Tabla2[[#This Row],[META_ANTONIO_NARIÑO]]+Tabla2[[#This Row],[META_SUBRED]]+Tabla2[[#This Row],[META_DISTRITO]]</f>
        <v>3</v>
      </c>
      <c r="V172" s="29">
        <f>+Tabla2[[#This Row],[META_CENTRO_ORIENTE]]-Tabla2[[#This Row],[META_TOTAL]]</f>
        <v>0</v>
      </c>
      <c r="W172" s="93"/>
      <c r="X172" s="94"/>
      <c r="Y172" s="94"/>
      <c r="Z172" s="94"/>
      <c r="AA172" s="94"/>
      <c r="AB172" s="94"/>
      <c r="AC172" s="94">
        <v>3</v>
      </c>
      <c r="AD172" s="97"/>
      <c r="AE172" s="28">
        <f>SUM(Tabla2[[#This Row],[META_CANDELARIA2]:[META_DISTRITO2]])</f>
        <v>3</v>
      </c>
      <c r="AF172" s="29">
        <f>+Tabla2[[#This Row],[META_CENTRO_ORIENTE]]-Tabla2[[#This Row],[META_TOTAL2]]</f>
        <v>0</v>
      </c>
      <c r="AH172" s="75">
        <f>+Tabla2[[#This Row],[META_CANDELARIA]]-Tabla2[[#This Row],[META_CANDELARIA2]]</f>
        <v>0</v>
      </c>
      <c r="AI172" s="76">
        <f>+Tabla2[[#This Row],[META_SANTA_FE]]-Tabla2[[#This Row],[META_SANTA_FE2]]</f>
        <v>0</v>
      </c>
      <c r="AJ172" s="76">
        <f>+Tabla2[[#This Row],[META_MARTIRES]]-Tabla2[[#This Row],[META_MARTIRES2]]</f>
        <v>0</v>
      </c>
      <c r="AK172" s="76">
        <f>+Tabla2[[#This Row],[META_SAN_CRISTOBAL]]-Tabla2[[#This Row],[META_SAN_CRISTOBAL2]]</f>
        <v>0</v>
      </c>
      <c r="AL172" s="76">
        <f>+Tabla2[[#This Row],[META_RAFAEL_URIBE_URIBE]]-Tabla2[[#This Row],[META_RAFAEL_URIBE_URIBE2]]</f>
        <v>0</v>
      </c>
      <c r="AM172" s="76">
        <f>+Tabla2[[#This Row],[META_ANTONIO_NARIÑO]]-Tabla2[[#This Row],[META_ANTONIO_NARIÑO2]]</f>
        <v>0</v>
      </c>
      <c r="AN172" s="76">
        <f>+Tabla2[[#This Row],[META_SUBRED]]-Tabla2[[#This Row],[META_SUBRED2]]</f>
        <v>0</v>
      </c>
      <c r="AO172" s="79">
        <f>+Tabla2[[#This Row],[META_DISTRITO]]-Tabla2[[#This Row],[META_DISTRITO2]]</f>
        <v>0</v>
      </c>
      <c r="AP172" s="88">
        <f t="shared" si="2"/>
        <v>0</v>
      </c>
      <c r="AR172" s="123"/>
      <c r="AS172" s="124"/>
      <c r="AT172" s="124"/>
      <c r="AU172" s="124"/>
      <c r="AV172" s="124"/>
      <c r="AW172" s="124"/>
      <c r="AX172" s="124"/>
      <c r="AY172" s="125"/>
    </row>
    <row r="173" spans="1:51" ht="129" hidden="1" thickTop="1" thickBot="1">
      <c r="A173" s="20" t="s">
        <v>63</v>
      </c>
      <c r="B173" s="20" t="s">
        <v>257</v>
      </c>
      <c r="C173" s="20" t="s">
        <v>258</v>
      </c>
      <c r="D173" s="21">
        <v>156</v>
      </c>
      <c r="E173" s="20" t="s">
        <v>283</v>
      </c>
      <c r="F173" s="20" t="s">
        <v>260</v>
      </c>
      <c r="G173" s="20" t="s">
        <v>54</v>
      </c>
      <c r="H173" s="19" t="s">
        <v>55</v>
      </c>
      <c r="I173" s="19" t="s">
        <v>74</v>
      </c>
      <c r="J173" s="22">
        <v>13832016</v>
      </c>
      <c r="K173" s="5">
        <v>3.0000000722960412</v>
      </c>
      <c r="L173" s="22">
        <f>+Tabla2[[#This Row],[VALOR UNITARIO]]*Tabla2[[#This Row],[META_CENTRO_ORIENTE]]</f>
        <v>41496049</v>
      </c>
      <c r="M173" s="93">
        <v>0</v>
      </c>
      <c r="N173" s="94">
        <v>0</v>
      </c>
      <c r="O173" s="94">
        <v>0</v>
      </c>
      <c r="P173" s="94">
        <v>0</v>
      </c>
      <c r="Q173" s="94">
        <v>0</v>
      </c>
      <c r="R173" s="94">
        <v>0</v>
      </c>
      <c r="S173" s="94">
        <v>3</v>
      </c>
      <c r="T173" s="97">
        <v>0</v>
      </c>
      <c r="U173" s="28">
        <f>+Tabla2[[#This Row],[META_CANDELARIA]]+Tabla2[[#This Row],[META_SANTA_FE]]+Tabla2[[#This Row],[META_MARTIRES]]+Tabla2[[#This Row],[META_SAN_CRISTOBAL]]+Tabla2[[#This Row],[META_RAFAEL_URIBE_URIBE]]+Tabla2[[#This Row],[META_ANTONIO_NARIÑO]]+Tabla2[[#This Row],[META_SUBRED]]+Tabla2[[#This Row],[META_DISTRITO]]</f>
        <v>3</v>
      </c>
      <c r="V173" s="29">
        <f>+Tabla2[[#This Row],[META_CENTRO_ORIENTE]]-Tabla2[[#This Row],[META_TOTAL]]</f>
        <v>7.2296041153663282E-8</v>
      </c>
      <c r="W173" s="93"/>
      <c r="X173" s="94"/>
      <c r="Y173" s="94"/>
      <c r="Z173" s="94"/>
      <c r="AA173" s="94"/>
      <c r="AB173" s="94"/>
      <c r="AC173" s="94">
        <v>3</v>
      </c>
      <c r="AD173" s="97"/>
      <c r="AE173" s="28">
        <f>SUM(Tabla2[[#This Row],[META_CANDELARIA2]:[META_DISTRITO2]])</f>
        <v>3</v>
      </c>
      <c r="AF173" s="29">
        <f>+Tabla2[[#This Row],[META_CENTRO_ORIENTE]]-Tabla2[[#This Row],[META_TOTAL2]]</f>
        <v>7.2296041153663282E-8</v>
      </c>
      <c r="AH173" s="75">
        <f>+Tabla2[[#This Row],[META_CANDELARIA]]-Tabla2[[#This Row],[META_CANDELARIA2]]</f>
        <v>0</v>
      </c>
      <c r="AI173" s="76">
        <f>+Tabla2[[#This Row],[META_SANTA_FE]]-Tabla2[[#This Row],[META_SANTA_FE2]]</f>
        <v>0</v>
      </c>
      <c r="AJ173" s="76">
        <f>+Tabla2[[#This Row],[META_MARTIRES]]-Tabla2[[#This Row],[META_MARTIRES2]]</f>
        <v>0</v>
      </c>
      <c r="AK173" s="76">
        <f>+Tabla2[[#This Row],[META_SAN_CRISTOBAL]]-Tabla2[[#This Row],[META_SAN_CRISTOBAL2]]</f>
        <v>0</v>
      </c>
      <c r="AL173" s="76">
        <f>+Tabla2[[#This Row],[META_RAFAEL_URIBE_URIBE]]-Tabla2[[#This Row],[META_RAFAEL_URIBE_URIBE2]]</f>
        <v>0</v>
      </c>
      <c r="AM173" s="76">
        <f>+Tabla2[[#This Row],[META_ANTONIO_NARIÑO]]-Tabla2[[#This Row],[META_ANTONIO_NARIÑO2]]</f>
        <v>0</v>
      </c>
      <c r="AN173" s="76">
        <f>+Tabla2[[#This Row],[META_SUBRED]]-Tabla2[[#This Row],[META_SUBRED2]]</f>
        <v>0</v>
      </c>
      <c r="AO173" s="79">
        <f>+Tabla2[[#This Row],[META_DISTRITO]]-Tabla2[[#This Row],[META_DISTRITO2]]</f>
        <v>0</v>
      </c>
      <c r="AP173" s="88">
        <f t="shared" si="2"/>
        <v>0</v>
      </c>
      <c r="AR173" s="123"/>
      <c r="AS173" s="124"/>
      <c r="AT173" s="124"/>
      <c r="AU173" s="124"/>
      <c r="AV173" s="124"/>
      <c r="AW173" s="124"/>
      <c r="AX173" s="124"/>
      <c r="AY173" s="125"/>
    </row>
    <row r="174" spans="1:51" ht="78" hidden="1" thickTop="1" thickBot="1">
      <c r="A174" s="20" t="s">
        <v>63</v>
      </c>
      <c r="B174" s="20" t="s">
        <v>257</v>
      </c>
      <c r="C174" s="20" t="s">
        <v>258</v>
      </c>
      <c r="D174" s="21">
        <v>157</v>
      </c>
      <c r="E174" s="20" t="s">
        <v>284</v>
      </c>
      <c r="F174" s="20" t="s">
        <v>260</v>
      </c>
      <c r="G174" s="20" t="s">
        <v>54</v>
      </c>
      <c r="H174" s="19" t="s">
        <v>55</v>
      </c>
      <c r="I174" s="19" t="s">
        <v>74</v>
      </c>
      <c r="J174" s="22">
        <v>13832016</v>
      </c>
      <c r="K174" s="5">
        <v>3.0000000722960412</v>
      </c>
      <c r="L174" s="22">
        <f>+Tabla2[[#This Row],[VALOR UNITARIO]]*Tabla2[[#This Row],[META_CENTRO_ORIENTE]]</f>
        <v>41496049</v>
      </c>
      <c r="M174" s="93">
        <v>0</v>
      </c>
      <c r="N174" s="94">
        <v>0</v>
      </c>
      <c r="O174" s="94">
        <v>0</v>
      </c>
      <c r="P174" s="94">
        <v>0</v>
      </c>
      <c r="Q174" s="94">
        <v>0</v>
      </c>
      <c r="R174" s="94">
        <v>0</v>
      </c>
      <c r="S174" s="94">
        <v>3</v>
      </c>
      <c r="T174" s="97">
        <v>0</v>
      </c>
      <c r="U174" s="28">
        <f>+Tabla2[[#This Row],[META_CANDELARIA]]+Tabla2[[#This Row],[META_SANTA_FE]]+Tabla2[[#This Row],[META_MARTIRES]]+Tabla2[[#This Row],[META_SAN_CRISTOBAL]]+Tabla2[[#This Row],[META_RAFAEL_URIBE_URIBE]]+Tabla2[[#This Row],[META_ANTONIO_NARIÑO]]+Tabla2[[#This Row],[META_SUBRED]]+Tabla2[[#This Row],[META_DISTRITO]]</f>
        <v>3</v>
      </c>
      <c r="V174" s="29">
        <f>+Tabla2[[#This Row],[META_CENTRO_ORIENTE]]-Tabla2[[#This Row],[META_TOTAL]]</f>
        <v>7.2296041153663282E-8</v>
      </c>
      <c r="W174" s="93"/>
      <c r="X174" s="94"/>
      <c r="Y174" s="94"/>
      <c r="Z174" s="94"/>
      <c r="AA174" s="94"/>
      <c r="AB174" s="94"/>
      <c r="AC174" s="94">
        <v>3</v>
      </c>
      <c r="AD174" s="97"/>
      <c r="AE174" s="28">
        <f>SUM(Tabla2[[#This Row],[META_CANDELARIA2]:[META_DISTRITO2]])</f>
        <v>3</v>
      </c>
      <c r="AF174" s="29">
        <f>+Tabla2[[#This Row],[META_CENTRO_ORIENTE]]-Tabla2[[#This Row],[META_TOTAL2]]</f>
        <v>7.2296041153663282E-8</v>
      </c>
      <c r="AH174" s="75">
        <f>+Tabla2[[#This Row],[META_CANDELARIA]]-Tabla2[[#This Row],[META_CANDELARIA2]]</f>
        <v>0</v>
      </c>
      <c r="AI174" s="76">
        <f>+Tabla2[[#This Row],[META_SANTA_FE]]-Tabla2[[#This Row],[META_SANTA_FE2]]</f>
        <v>0</v>
      </c>
      <c r="AJ174" s="76">
        <f>+Tabla2[[#This Row],[META_MARTIRES]]-Tabla2[[#This Row],[META_MARTIRES2]]</f>
        <v>0</v>
      </c>
      <c r="AK174" s="76">
        <f>+Tabla2[[#This Row],[META_SAN_CRISTOBAL]]-Tabla2[[#This Row],[META_SAN_CRISTOBAL2]]</f>
        <v>0</v>
      </c>
      <c r="AL174" s="76">
        <f>+Tabla2[[#This Row],[META_RAFAEL_URIBE_URIBE]]-Tabla2[[#This Row],[META_RAFAEL_URIBE_URIBE2]]</f>
        <v>0</v>
      </c>
      <c r="AM174" s="76">
        <f>+Tabla2[[#This Row],[META_ANTONIO_NARIÑO]]-Tabla2[[#This Row],[META_ANTONIO_NARIÑO2]]</f>
        <v>0</v>
      </c>
      <c r="AN174" s="76">
        <f>+Tabla2[[#This Row],[META_SUBRED]]-Tabla2[[#This Row],[META_SUBRED2]]</f>
        <v>0</v>
      </c>
      <c r="AO174" s="79">
        <f>+Tabla2[[#This Row],[META_DISTRITO]]-Tabla2[[#This Row],[META_DISTRITO2]]</f>
        <v>0</v>
      </c>
      <c r="AP174" s="88">
        <f t="shared" si="2"/>
        <v>0</v>
      </c>
      <c r="AR174" s="123"/>
      <c r="AS174" s="124"/>
      <c r="AT174" s="124"/>
      <c r="AU174" s="124"/>
      <c r="AV174" s="124"/>
      <c r="AW174" s="124"/>
      <c r="AX174" s="124"/>
      <c r="AY174" s="125"/>
    </row>
    <row r="175" spans="1:51" ht="90.75" hidden="1" thickTop="1" thickBot="1">
      <c r="A175" s="20" t="s">
        <v>63</v>
      </c>
      <c r="B175" s="20" t="s">
        <v>257</v>
      </c>
      <c r="C175" s="20" t="s">
        <v>258</v>
      </c>
      <c r="D175" s="21">
        <v>158</v>
      </c>
      <c r="E175" s="20" t="s">
        <v>285</v>
      </c>
      <c r="F175" s="20" t="s">
        <v>260</v>
      </c>
      <c r="G175" s="20" t="s">
        <v>87</v>
      </c>
      <c r="H175" s="19" t="s">
        <v>55</v>
      </c>
      <c r="I175" s="19" t="s">
        <v>74</v>
      </c>
      <c r="J175" s="22">
        <v>2114520</v>
      </c>
      <c r="K175" s="5">
        <v>3</v>
      </c>
      <c r="L175" s="22">
        <f>+Tabla2[[#This Row],[VALOR UNITARIO]]*Tabla2[[#This Row],[META_CENTRO_ORIENTE]]</f>
        <v>6343560</v>
      </c>
      <c r="M175" s="98">
        <f>+Tabla2[[#This Row],[META_CENTRO_ORIENTE]]*4.55/100</f>
        <v>0.13649999999999998</v>
      </c>
      <c r="N175" s="95">
        <v>0</v>
      </c>
      <c r="O175" s="95">
        <f>+Tabla2[[#This Row],[META_CENTRO_ORIENTE]]*8.3/100</f>
        <v>0.24900000000000003</v>
      </c>
      <c r="P175" s="95">
        <v>0</v>
      </c>
      <c r="Q175" s="95">
        <v>0</v>
      </c>
      <c r="R175" s="95">
        <f>+Tabla2[[#This Row],[META_CENTRO_ORIENTE]]*0.14</f>
        <v>0.42000000000000004</v>
      </c>
      <c r="S175" s="95">
        <v>3</v>
      </c>
      <c r="T175" s="96">
        <v>0</v>
      </c>
      <c r="U175" s="28">
        <f>+Tabla2[[#This Row],[META_CANDELARIA]]+Tabla2[[#This Row],[META_SANTA_FE]]+Tabla2[[#This Row],[META_MARTIRES]]+Tabla2[[#This Row],[META_SAN_CRISTOBAL]]+Tabla2[[#This Row],[META_RAFAEL_URIBE_URIBE]]+Tabla2[[#This Row],[META_ANTONIO_NARIÑO]]+Tabla2[[#This Row],[META_SUBRED]]+Tabla2[[#This Row],[META_DISTRITO]]</f>
        <v>3.8055000000000003</v>
      </c>
      <c r="V175" s="29">
        <f>+Tabla2[[#This Row],[META_CENTRO_ORIENTE]]-Tabla2[[#This Row],[META_TOTAL]]</f>
        <v>-0.80550000000000033</v>
      </c>
      <c r="W175" s="98"/>
      <c r="X175" s="95"/>
      <c r="Y175" s="95"/>
      <c r="Z175" s="95"/>
      <c r="AA175" s="95"/>
      <c r="AB175" s="95"/>
      <c r="AC175" s="95">
        <v>3</v>
      </c>
      <c r="AD175" s="96"/>
      <c r="AE175" s="28">
        <f>SUM(Tabla2[[#This Row],[META_CANDELARIA2]:[META_DISTRITO2]])</f>
        <v>3</v>
      </c>
      <c r="AF175" s="29">
        <f>+Tabla2[[#This Row],[META_CENTRO_ORIENTE]]-Tabla2[[#This Row],[META_TOTAL2]]</f>
        <v>0</v>
      </c>
      <c r="AH175" s="80">
        <f>+Tabla2[[#This Row],[META_CANDELARIA]]-Tabla2[[#This Row],[META_CANDELARIA2]]</f>
        <v>0.13649999999999998</v>
      </c>
      <c r="AI175" s="77">
        <f>+Tabla2[[#This Row],[META_SANTA_FE]]-Tabla2[[#This Row],[META_SANTA_FE2]]</f>
        <v>0</v>
      </c>
      <c r="AJ175" s="77">
        <f>+Tabla2[[#This Row],[META_MARTIRES]]-Tabla2[[#This Row],[META_MARTIRES2]]</f>
        <v>0.24900000000000003</v>
      </c>
      <c r="AK175" s="77">
        <f>+Tabla2[[#This Row],[META_SAN_CRISTOBAL]]-Tabla2[[#This Row],[META_SAN_CRISTOBAL2]]</f>
        <v>0</v>
      </c>
      <c r="AL175" s="77">
        <f>+Tabla2[[#This Row],[META_RAFAEL_URIBE_URIBE]]-Tabla2[[#This Row],[META_RAFAEL_URIBE_URIBE2]]</f>
        <v>0</v>
      </c>
      <c r="AM175" s="77">
        <f>+Tabla2[[#This Row],[META_ANTONIO_NARIÑO]]-Tabla2[[#This Row],[META_ANTONIO_NARIÑO2]]</f>
        <v>0.42000000000000004</v>
      </c>
      <c r="AN175" s="77">
        <f>+Tabla2[[#This Row],[META_SUBRED]]-Tabla2[[#This Row],[META_SUBRED2]]</f>
        <v>0</v>
      </c>
      <c r="AO175" s="78">
        <f>+Tabla2[[#This Row],[META_DISTRITO]]-Tabla2[[#This Row],[META_DISTRITO2]]</f>
        <v>0</v>
      </c>
      <c r="AP175" s="88">
        <f t="shared" si="2"/>
        <v>0.8055000000000001</v>
      </c>
      <c r="AR175" s="123"/>
      <c r="AS175" s="124"/>
      <c r="AT175" s="124"/>
      <c r="AU175" s="124"/>
      <c r="AV175" s="124"/>
      <c r="AW175" s="124"/>
      <c r="AX175" s="124"/>
      <c r="AY175" s="125"/>
    </row>
    <row r="176" spans="1:51" ht="65.25" hidden="1" thickTop="1" thickBot="1">
      <c r="A176" s="20" t="s">
        <v>63</v>
      </c>
      <c r="B176" s="20" t="s">
        <v>257</v>
      </c>
      <c r="C176" s="20" t="s">
        <v>258</v>
      </c>
      <c r="D176" s="21">
        <v>159</v>
      </c>
      <c r="E176" s="20" t="s">
        <v>286</v>
      </c>
      <c r="F176" s="20" t="s">
        <v>260</v>
      </c>
      <c r="G176" s="20" t="s">
        <v>54</v>
      </c>
      <c r="H176" s="19" t="s">
        <v>55</v>
      </c>
      <c r="I176" s="19" t="s">
        <v>74</v>
      </c>
      <c r="J176" s="22">
        <v>4370008</v>
      </c>
      <c r="K176" s="5">
        <v>3</v>
      </c>
      <c r="L176" s="22">
        <f>+Tabla2[[#This Row],[VALOR UNITARIO]]*Tabla2[[#This Row],[META_CENTRO_ORIENTE]]</f>
        <v>13110024</v>
      </c>
      <c r="M176" s="93">
        <v>0</v>
      </c>
      <c r="N176" s="94">
        <v>0</v>
      </c>
      <c r="O176" s="94">
        <v>0</v>
      </c>
      <c r="P176" s="94">
        <v>0</v>
      </c>
      <c r="Q176" s="94">
        <v>0</v>
      </c>
      <c r="R176" s="94">
        <v>0</v>
      </c>
      <c r="S176" s="94">
        <v>3</v>
      </c>
      <c r="T176" s="97">
        <v>0</v>
      </c>
      <c r="U176" s="28">
        <f>+Tabla2[[#This Row],[META_CANDELARIA]]+Tabla2[[#This Row],[META_SANTA_FE]]+Tabla2[[#This Row],[META_MARTIRES]]+Tabla2[[#This Row],[META_SAN_CRISTOBAL]]+Tabla2[[#This Row],[META_RAFAEL_URIBE_URIBE]]+Tabla2[[#This Row],[META_ANTONIO_NARIÑO]]+Tabla2[[#This Row],[META_SUBRED]]+Tabla2[[#This Row],[META_DISTRITO]]</f>
        <v>3</v>
      </c>
      <c r="V176" s="29">
        <f>+Tabla2[[#This Row],[META_CENTRO_ORIENTE]]-Tabla2[[#This Row],[META_TOTAL]]</f>
        <v>0</v>
      </c>
      <c r="W176" s="93"/>
      <c r="X176" s="94"/>
      <c r="Y176" s="94"/>
      <c r="Z176" s="94"/>
      <c r="AA176" s="94"/>
      <c r="AB176" s="94"/>
      <c r="AC176" s="94">
        <v>3</v>
      </c>
      <c r="AD176" s="97"/>
      <c r="AE176" s="28">
        <f>SUM(Tabla2[[#This Row],[META_CANDELARIA2]:[META_DISTRITO2]])</f>
        <v>3</v>
      </c>
      <c r="AF176" s="29">
        <f>+Tabla2[[#This Row],[META_CENTRO_ORIENTE]]-Tabla2[[#This Row],[META_TOTAL2]]</f>
        <v>0</v>
      </c>
      <c r="AH176" s="75">
        <f>+Tabla2[[#This Row],[META_CANDELARIA]]-Tabla2[[#This Row],[META_CANDELARIA2]]</f>
        <v>0</v>
      </c>
      <c r="AI176" s="76">
        <f>+Tabla2[[#This Row],[META_SANTA_FE]]-Tabla2[[#This Row],[META_SANTA_FE2]]</f>
        <v>0</v>
      </c>
      <c r="AJ176" s="76">
        <f>+Tabla2[[#This Row],[META_MARTIRES]]-Tabla2[[#This Row],[META_MARTIRES2]]</f>
        <v>0</v>
      </c>
      <c r="AK176" s="76">
        <f>+Tabla2[[#This Row],[META_SAN_CRISTOBAL]]-Tabla2[[#This Row],[META_SAN_CRISTOBAL2]]</f>
        <v>0</v>
      </c>
      <c r="AL176" s="76">
        <f>+Tabla2[[#This Row],[META_RAFAEL_URIBE_URIBE]]-Tabla2[[#This Row],[META_RAFAEL_URIBE_URIBE2]]</f>
        <v>0</v>
      </c>
      <c r="AM176" s="76">
        <f>+Tabla2[[#This Row],[META_ANTONIO_NARIÑO]]-Tabla2[[#This Row],[META_ANTONIO_NARIÑO2]]</f>
        <v>0</v>
      </c>
      <c r="AN176" s="76">
        <f>+Tabla2[[#This Row],[META_SUBRED]]-Tabla2[[#This Row],[META_SUBRED2]]</f>
        <v>0</v>
      </c>
      <c r="AO176" s="79">
        <f>+Tabla2[[#This Row],[META_DISTRITO]]-Tabla2[[#This Row],[META_DISTRITO2]]</f>
        <v>0</v>
      </c>
      <c r="AP176" s="88">
        <f t="shared" si="2"/>
        <v>0</v>
      </c>
      <c r="AR176" s="123"/>
      <c r="AS176" s="124"/>
      <c r="AT176" s="124"/>
      <c r="AU176" s="124"/>
      <c r="AV176" s="124"/>
      <c r="AW176" s="124"/>
      <c r="AX176" s="124"/>
      <c r="AY176" s="125"/>
    </row>
    <row r="177" spans="1:51" ht="65.25" hidden="1" thickTop="1" thickBot="1">
      <c r="A177" s="20" t="s">
        <v>63</v>
      </c>
      <c r="B177" s="20" t="s">
        <v>257</v>
      </c>
      <c r="C177" s="20" t="s">
        <v>258</v>
      </c>
      <c r="D177" s="21">
        <v>160</v>
      </c>
      <c r="E177" s="20" t="s">
        <v>287</v>
      </c>
      <c r="F177" s="20" t="s">
        <v>260</v>
      </c>
      <c r="G177" s="20" t="s">
        <v>54</v>
      </c>
      <c r="H177" s="19" t="s">
        <v>55</v>
      </c>
      <c r="I177" s="19" t="s">
        <v>74</v>
      </c>
      <c r="J177" s="22">
        <v>3994272</v>
      </c>
      <c r="K177" s="5">
        <v>3</v>
      </c>
      <c r="L177" s="22">
        <f>+Tabla2[[#This Row],[VALOR UNITARIO]]*Tabla2[[#This Row],[META_CENTRO_ORIENTE]]</f>
        <v>11982816</v>
      </c>
      <c r="M177" s="93">
        <v>0</v>
      </c>
      <c r="N177" s="94">
        <v>0</v>
      </c>
      <c r="O177" s="94">
        <v>0</v>
      </c>
      <c r="P177" s="94">
        <v>0</v>
      </c>
      <c r="Q177" s="94">
        <v>0</v>
      </c>
      <c r="R177" s="94">
        <v>0</v>
      </c>
      <c r="S177" s="94">
        <v>3</v>
      </c>
      <c r="T177" s="97">
        <v>0</v>
      </c>
      <c r="U177" s="28">
        <f>+Tabla2[[#This Row],[META_CANDELARIA]]+Tabla2[[#This Row],[META_SANTA_FE]]+Tabla2[[#This Row],[META_MARTIRES]]+Tabla2[[#This Row],[META_SAN_CRISTOBAL]]+Tabla2[[#This Row],[META_RAFAEL_URIBE_URIBE]]+Tabla2[[#This Row],[META_ANTONIO_NARIÑO]]+Tabla2[[#This Row],[META_SUBRED]]+Tabla2[[#This Row],[META_DISTRITO]]</f>
        <v>3</v>
      </c>
      <c r="V177" s="29">
        <f>+Tabla2[[#This Row],[META_CENTRO_ORIENTE]]-Tabla2[[#This Row],[META_TOTAL]]</f>
        <v>0</v>
      </c>
      <c r="W177" s="93"/>
      <c r="X177" s="94"/>
      <c r="Y177" s="94"/>
      <c r="Z177" s="94"/>
      <c r="AA177" s="94"/>
      <c r="AB177" s="94"/>
      <c r="AC177" s="94">
        <v>3</v>
      </c>
      <c r="AD177" s="97"/>
      <c r="AE177" s="28">
        <f>SUM(Tabla2[[#This Row],[META_CANDELARIA2]:[META_DISTRITO2]])</f>
        <v>3</v>
      </c>
      <c r="AF177" s="29">
        <f>+Tabla2[[#This Row],[META_CENTRO_ORIENTE]]-Tabla2[[#This Row],[META_TOTAL2]]</f>
        <v>0</v>
      </c>
      <c r="AH177" s="75">
        <f>+Tabla2[[#This Row],[META_CANDELARIA]]-Tabla2[[#This Row],[META_CANDELARIA2]]</f>
        <v>0</v>
      </c>
      <c r="AI177" s="76">
        <f>+Tabla2[[#This Row],[META_SANTA_FE]]-Tabla2[[#This Row],[META_SANTA_FE2]]</f>
        <v>0</v>
      </c>
      <c r="AJ177" s="76">
        <f>+Tabla2[[#This Row],[META_MARTIRES]]-Tabla2[[#This Row],[META_MARTIRES2]]</f>
        <v>0</v>
      </c>
      <c r="AK177" s="76">
        <f>+Tabla2[[#This Row],[META_SAN_CRISTOBAL]]-Tabla2[[#This Row],[META_SAN_CRISTOBAL2]]</f>
        <v>0</v>
      </c>
      <c r="AL177" s="76">
        <f>+Tabla2[[#This Row],[META_RAFAEL_URIBE_URIBE]]-Tabla2[[#This Row],[META_RAFAEL_URIBE_URIBE2]]</f>
        <v>0</v>
      </c>
      <c r="AM177" s="76">
        <f>+Tabla2[[#This Row],[META_ANTONIO_NARIÑO]]-Tabla2[[#This Row],[META_ANTONIO_NARIÑO2]]</f>
        <v>0</v>
      </c>
      <c r="AN177" s="76">
        <f>+Tabla2[[#This Row],[META_SUBRED]]-Tabla2[[#This Row],[META_SUBRED2]]</f>
        <v>0</v>
      </c>
      <c r="AO177" s="79">
        <f>+Tabla2[[#This Row],[META_DISTRITO]]-Tabla2[[#This Row],[META_DISTRITO2]]</f>
        <v>0</v>
      </c>
      <c r="AP177" s="88">
        <f t="shared" si="2"/>
        <v>0</v>
      </c>
      <c r="AR177" s="123"/>
      <c r="AS177" s="124"/>
      <c r="AT177" s="124"/>
      <c r="AU177" s="124"/>
      <c r="AV177" s="124"/>
      <c r="AW177" s="124"/>
      <c r="AX177" s="124"/>
      <c r="AY177" s="125"/>
    </row>
    <row r="178" spans="1:51" ht="52.5" hidden="1" thickTop="1" thickBot="1">
      <c r="A178" s="20" t="s">
        <v>63</v>
      </c>
      <c r="B178" s="20" t="s">
        <v>257</v>
      </c>
      <c r="C178" s="20" t="s">
        <v>261</v>
      </c>
      <c r="D178" s="21">
        <v>161</v>
      </c>
      <c r="E178" s="20" t="s">
        <v>288</v>
      </c>
      <c r="F178" s="20" t="s">
        <v>260</v>
      </c>
      <c r="G178" s="20" t="s">
        <v>54</v>
      </c>
      <c r="H178" s="19" t="s">
        <v>158</v>
      </c>
      <c r="I178" s="19" t="s">
        <v>74</v>
      </c>
      <c r="J178" s="22">
        <v>7347488</v>
      </c>
      <c r="K178" s="5">
        <v>6</v>
      </c>
      <c r="L178" s="22">
        <f>+Tabla2[[#This Row],[VALOR UNITARIO]]*Tabla2[[#This Row],[META_CENTRO_ORIENTE]]</f>
        <v>44084928</v>
      </c>
      <c r="M178" s="93">
        <v>1</v>
      </c>
      <c r="N178" s="94">
        <v>1</v>
      </c>
      <c r="O178" s="94">
        <v>1</v>
      </c>
      <c r="P178" s="94">
        <v>1</v>
      </c>
      <c r="Q178" s="94">
        <v>1</v>
      </c>
      <c r="R178" s="94">
        <v>1</v>
      </c>
      <c r="S178" s="94">
        <v>0</v>
      </c>
      <c r="T178" s="97">
        <v>0</v>
      </c>
      <c r="U178" s="28">
        <f>+Tabla2[[#This Row],[META_CANDELARIA]]+Tabla2[[#This Row],[META_SANTA_FE]]+Tabla2[[#This Row],[META_MARTIRES]]+Tabla2[[#This Row],[META_SAN_CRISTOBAL]]+Tabla2[[#This Row],[META_RAFAEL_URIBE_URIBE]]+Tabla2[[#This Row],[META_ANTONIO_NARIÑO]]+Tabla2[[#This Row],[META_SUBRED]]+Tabla2[[#This Row],[META_DISTRITO]]</f>
        <v>6</v>
      </c>
      <c r="V178" s="29">
        <f>+Tabla2[[#This Row],[META_CENTRO_ORIENTE]]-Tabla2[[#This Row],[META_TOTAL]]</f>
        <v>0</v>
      </c>
      <c r="W178" s="93">
        <v>1</v>
      </c>
      <c r="X178" s="94">
        <v>1</v>
      </c>
      <c r="Y178" s="94">
        <v>1</v>
      </c>
      <c r="Z178" s="94">
        <v>1</v>
      </c>
      <c r="AA178" s="94">
        <v>1</v>
      </c>
      <c r="AB178" s="94">
        <v>1</v>
      </c>
      <c r="AC178" s="94">
        <v>0</v>
      </c>
      <c r="AD178" s="97">
        <v>0</v>
      </c>
      <c r="AE178" s="28">
        <f>SUM(Tabla2[[#This Row],[META_CANDELARIA2]:[META_DISTRITO2]])</f>
        <v>6</v>
      </c>
      <c r="AF178" s="29">
        <f>+Tabla2[[#This Row],[META_CENTRO_ORIENTE]]-Tabla2[[#This Row],[META_TOTAL2]]</f>
        <v>0</v>
      </c>
      <c r="AH178" s="75">
        <f>+Tabla2[[#This Row],[META_CANDELARIA]]-Tabla2[[#This Row],[META_CANDELARIA2]]</f>
        <v>0</v>
      </c>
      <c r="AI178" s="76">
        <f>+Tabla2[[#This Row],[META_SANTA_FE]]-Tabla2[[#This Row],[META_SANTA_FE2]]</f>
        <v>0</v>
      </c>
      <c r="AJ178" s="76">
        <f>+Tabla2[[#This Row],[META_MARTIRES]]-Tabla2[[#This Row],[META_MARTIRES2]]</f>
        <v>0</v>
      </c>
      <c r="AK178" s="76">
        <f>+Tabla2[[#This Row],[META_SAN_CRISTOBAL]]-Tabla2[[#This Row],[META_SAN_CRISTOBAL2]]</f>
        <v>0</v>
      </c>
      <c r="AL178" s="76">
        <f>+Tabla2[[#This Row],[META_RAFAEL_URIBE_URIBE]]-Tabla2[[#This Row],[META_RAFAEL_URIBE_URIBE2]]</f>
        <v>0</v>
      </c>
      <c r="AM178" s="76">
        <f>+Tabla2[[#This Row],[META_ANTONIO_NARIÑO]]-Tabla2[[#This Row],[META_ANTONIO_NARIÑO2]]</f>
        <v>0</v>
      </c>
      <c r="AN178" s="76">
        <f>+Tabla2[[#This Row],[META_SUBRED]]-Tabla2[[#This Row],[META_SUBRED2]]</f>
        <v>0</v>
      </c>
      <c r="AO178" s="79">
        <f>+Tabla2[[#This Row],[META_DISTRITO]]-Tabla2[[#This Row],[META_DISTRITO2]]</f>
        <v>0</v>
      </c>
      <c r="AP178" s="88">
        <f t="shared" si="2"/>
        <v>0</v>
      </c>
      <c r="AR178" s="123"/>
      <c r="AS178" s="124"/>
      <c r="AT178" s="124"/>
      <c r="AU178" s="124"/>
      <c r="AV178" s="124"/>
      <c r="AW178" s="124"/>
      <c r="AX178" s="124"/>
      <c r="AY178" s="125"/>
    </row>
    <row r="179" spans="1:51" ht="65.25" hidden="1" thickTop="1" thickBot="1">
      <c r="A179" s="20" t="s">
        <v>63</v>
      </c>
      <c r="B179" s="20" t="s">
        <v>257</v>
      </c>
      <c r="C179" s="20" t="s">
        <v>261</v>
      </c>
      <c r="D179" s="21">
        <v>162</v>
      </c>
      <c r="E179" s="20" t="s">
        <v>289</v>
      </c>
      <c r="F179" s="20" t="s">
        <v>260</v>
      </c>
      <c r="G179" s="20" t="s">
        <v>54</v>
      </c>
      <c r="H179" s="19" t="s">
        <v>158</v>
      </c>
      <c r="I179" s="19" t="s">
        <v>74</v>
      </c>
      <c r="J179" s="22">
        <v>10478800</v>
      </c>
      <c r="K179" s="5">
        <v>6</v>
      </c>
      <c r="L179" s="22">
        <f>+Tabla2[[#This Row],[VALOR UNITARIO]]*Tabla2[[#This Row],[META_CENTRO_ORIENTE]]</f>
        <v>62872800</v>
      </c>
      <c r="M179" s="93">
        <v>1</v>
      </c>
      <c r="N179" s="94">
        <v>1</v>
      </c>
      <c r="O179" s="94">
        <v>1</v>
      </c>
      <c r="P179" s="94">
        <v>1</v>
      </c>
      <c r="Q179" s="94">
        <v>1</v>
      </c>
      <c r="R179" s="94">
        <v>1</v>
      </c>
      <c r="S179" s="94">
        <v>0</v>
      </c>
      <c r="T179" s="97">
        <v>0</v>
      </c>
      <c r="U179" s="28">
        <f>+Tabla2[[#This Row],[META_CANDELARIA]]+Tabla2[[#This Row],[META_SANTA_FE]]+Tabla2[[#This Row],[META_MARTIRES]]+Tabla2[[#This Row],[META_SAN_CRISTOBAL]]+Tabla2[[#This Row],[META_RAFAEL_URIBE_URIBE]]+Tabla2[[#This Row],[META_ANTONIO_NARIÑO]]+Tabla2[[#This Row],[META_SUBRED]]+Tabla2[[#This Row],[META_DISTRITO]]</f>
        <v>6</v>
      </c>
      <c r="V179" s="29">
        <f>+Tabla2[[#This Row],[META_CENTRO_ORIENTE]]-Tabla2[[#This Row],[META_TOTAL]]</f>
        <v>0</v>
      </c>
      <c r="W179" s="93">
        <v>0</v>
      </c>
      <c r="X179" s="94">
        <v>0.8</v>
      </c>
      <c r="Y179" s="94">
        <v>0.8</v>
      </c>
      <c r="Z179" s="94">
        <v>1.4</v>
      </c>
      <c r="AA179" s="94">
        <v>1.5</v>
      </c>
      <c r="AB179" s="94">
        <v>1.5</v>
      </c>
      <c r="AC179" s="94">
        <v>0</v>
      </c>
      <c r="AD179" s="97">
        <v>0</v>
      </c>
      <c r="AE179" s="28">
        <f>SUM(Tabla2[[#This Row],[META_CANDELARIA2]:[META_DISTRITO2]])</f>
        <v>6</v>
      </c>
      <c r="AF179" s="29">
        <f>+Tabla2[[#This Row],[META_CENTRO_ORIENTE]]-Tabla2[[#This Row],[META_TOTAL2]]</f>
        <v>0</v>
      </c>
      <c r="AH179" s="75">
        <f>+Tabla2[[#This Row],[META_CANDELARIA]]-Tabla2[[#This Row],[META_CANDELARIA2]]</f>
        <v>1</v>
      </c>
      <c r="AI179" s="76">
        <f>+Tabla2[[#This Row],[META_SANTA_FE]]-Tabla2[[#This Row],[META_SANTA_FE2]]</f>
        <v>0.19999999999999996</v>
      </c>
      <c r="AJ179" s="76">
        <f>+Tabla2[[#This Row],[META_MARTIRES]]-Tabla2[[#This Row],[META_MARTIRES2]]</f>
        <v>0.19999999999999996</v>
      </c>
      <c r="AK179" s="76">
        <f>+Tabla2[[#This Row],[META_SAN_CRISTOBAL]]-Tabla2[[#This Row],[META_SAN_CRISTOBAL2]]</f>
        <v>-0.39999999999999991</v>
      </c>
      <c r="AL179" s="76">
        <f>+Tabla2[[#This Row],[META_RAFAEL_URIBE_URIBE]]-Tabla2[[#This Row],[META_RAFAEL_URIBE_URIBE2]]</f>
        <v>-0.5</v>
      </c>
      <c r="AM179" s="76">
        <f>+Tabla2[[#This Row],[META_ANTONIO_NARIÑO]]-Tabla2[[#This Row],[META_ANTONIO_NARIÑO2]]</f>
        <v>-0.5</v>
      </c>
      <c r="AN179" s="76">
        <f>+Tabla2[[#This Row],[META_SUBRED]]-Tabla2[[#This Row],[META_SUBRED2]]</f>
        <v>0</v>
      </c>
      <c r="AO179" s="79">
        <f>+Tabla2[[#This Row],[META_DISTRITO]]-Tabla2[[#This Row],[META_DISTRITO2]]</f>
        <v>0</v>
      </c>
      <c r="AP179" s="88">
        <f t="shared" si="2"/>
        <v>0</v>
      </c>
      <c r="AR179" s="123"/>
      <c r="AS179" s="124"/>
      <c r="AT179" s="124"/>
      <c r="AU179" s="124"/>
      <c r="AV179" s="124"/>
      <c r="AW179" s="124"/>
      <c r="AX179" s="124"/>
      <c r="AY179" s="125"/>
    </row>
    <row r="180" spans="1:51" ht="65.25" hidden="1" thickTop="1" thickBot="1">
      <c r="A180" s="20" t="s">
        <v>63</v>
      </c>
      <c r="B180" s="20" t="s">
        <v>257</v>
      </c>
      <c r="C180" s="20" t="s">
        <v>261</v>
      </c>
      <c r="D180" s="21">
        <v>163</v>
      </c>
      <c r="E180" s="20" t="s">
        <v>290</v>
      </c>
      <c r="F180" s="20" t="s">
        <v>260</v>
      </c>
      <c r="G180" s="20" t="s">
        <v>54</v>
      </c>
      <c r="H180" s="19" t="s">
        <v>158</v>
      </c>
      <c r="I180" s="19" t="s">
        <v>74</v>
      </c>
      <c r="J180" s="22">
        <v>3994272</v>
      </c>
      <c r="K180" s="5">
        <v>3</v>
      </c>
      <c r="L180" s="22">
        <f>+Tabla2[[#This Row],[VALOR UNITARIO]]*Tabla2[[#This Row],[META_CENTRO_ORIENTE]]</f>
        <v>11982816</v>
      </c>
      <c r="M180" s="93">
        <v>0</v>
      </c>
      <c r="N180" s="94">
        <v>0</v>
      </c>
      <c r="O180" s="94">
        <v>0</v>
      </c>
      <c r="P180" s="94">
        <v>3</v>
      </c>
      <c r="Q180" s="94">
        <v>0</v>
      </c>
      <c r="R180" s="94">
        <v>0</v>
      </c>
      <c r="S180" s="94">
        <v>0</v>
      </c>
      <c r="T180" s="97">
        <v>0</v>
      </c>
      <c r="U180" s="28">
        <f>+Tabla2[[#This Row],[META_CANDELARIA]]+Tabla2[[#This Row],[META_SANTA_FE]]+Tabla2[[#This Row],[META_MARTIRES]]+Tabla2[[#This Row],[META_SAN_CRISTOBAL]]+Tabla2[[#This Row],[META_RAFAEL_URIBE_URIBE]]+Tabla2[[#This Row],[META_ANTONIO_NARIÑO]]+Tabla2[[#This Row],[META_SUBRED]]+Tabla2[[#This Row],[META_DISTRITO]]</f>
        <v>3</v>
      </c>
      <c r="V180" s="29">
        <f>+Tabla2[[#This Row],[META_CENTRO_ORIENTE]]-Tabla2[[#This Row],[META_TOTAL]]</f>
        <v>0</v>
      </c>
      <c r="W180" s="93">
        <v>0</v>
      </c>
      <c r="X180" s="94">
        <v>0.2</v>
      </c>
      <c r="Y180" s="94">
        <v>0.25</v>
      </c>
      <c r="Z180" s="94">
        <v>1.5</v>
      </c>
      <c r="AA180" s="94">
        <v>0.5</v>
      </c>
      <c r="AB180" s="94">
        <v>0.5</v>
      </c>
      <c r="AC180" s="94">
        <v>0</v>
      </c>
      <c r="AD180" s="97">
        <v>0</v>
      </c>
      <c r="AE180" s="28">
        <f>SUM(Tabla2[[#This Row],[META_CANDELARIA2]:[META_DISTRITO2]])</f>
        <v>2.95</v>
      </c>
      <c r="AF180" s="29">
        <f>+Tabla2[[#This Row],[META_CENTRO_ORIENTE]]-Tabla2[[#This Row],[META_TOTAL2]]</f>
        <v>4.9999999999999822E-2</v>
      </c>
      <c r="AH180" s="75">
        <f>+Tabla2[[#This Row],[META_CANDELARIA]]-Tabla2[[#This Row],[META_CANDELARIA2]]</f>
        <v>0</v>
      </c>
      <c r="AI180" s="76">
        <f>+Tabla2[[#This Row],[META_SANTA_FE]]-Tabla2[[#This Row],[META_SANTA_FE2]]</f>
        <v>-0.2</v>
      </c>
      <c r="AJ180" s="76">
        <f>+Tabla2[[#This Row],[META_MARTIRES]]-Tabla2[[#This Row],[META_MARTIRES2]]</f>
        <v>-0.25</v>
      </c>
      <c r="AK180" s="76">
        <f>+Tabla2[[#This Row],[META_SAN_CRISTOBAL]]-Tabla2[[#This Row],[META_SAN_CRISTOBAL2]]</f>
        <v>1.5</v>
      </c>
      <c r="AL180" s="76">
        <f>+Tabla2[[#This Row],[META_RAFAEL_URIBE_URIBE]]-Tabla2[[#This Row],[META_RAFAEL_URIBE_URIBE2]]</f>
        <v>-0.5</v>
      </c>
      <c r="AM180" s="76">
        <f>+Tabla2[[#This Row],[META_ANTONIO_NARIÑO]]-Tabla2[[#This Row],[META_ANTONIO_NARIÑO2]]</f>
        <v>-0.5</v>
      </c>
      <c r="AN180" s="76">
        <f>+Tabla2[[#This Row],[META_SUBRED]]-Tabla2[[#This Row],[META_SUBRED2]]</f>
        <v>0</v>
      </c>
      <c r="AO180" s="79">
        <f>+Tabla2[[#This Row],[META_DISTRITO]]-Tabla2[[#This Row],[META_DISTRITO2]]</f>
        <v>0</v>
      </c>
      <c r="AP180" s="88">
        <f t="shared" si="2"/>
        <v>5.0000000000000044E-2</v>
      </c>
      <c r="AR180" s="123"/>
      <c r="AS180" s="124"/>
      <c r="AT180" s="124"/>
      <c r="AU180" s="124"/>
      <c r="AV180" s="124"/>
      <c r="AW180" s="124"/>
      <c r="AX180" s="124"/>
      <c r="AY180" s="125"/>
    </row>
    <row r="181" spans="1:51" ht="65.25" hidden="1" thickTop="1" thickBot="1">
      <c r="A181" s="20" t="s">
        <v>63</v>
      </c>
      <c r="B181" s="20" t="s">
        <v>257</v>
      </c>
      <c r="C181" s="20" t="s">
        <v>261</v>
      </c>
      <c r="D181" s="21">
        <v>164</v>
      </c>
      <c r="E181" s="20" t="s">
        <v>291</v>
      </c>
      <c r="F181" s="20" t="s">
        <v>260</v>
      </c>
      <c r="G181" s="20" t="s">
        <v>54</v>
      </c>
      <c r="H181" s="19" t="s">
        <v>158</v>
      </c>
      <c r="I181" s="19" t="s">
        <v>56</v>
      </c>
      <c r="J181" s="22">
        <v>6484528</v>
      </c>
      <c r="K181" s="5">
        <v>12</v>
      </c>
      <c r="L181" s="22">
        <f>+Tabla2[[#This Row],[VALOR UNITARIO]]*Tabla2[[#This Row],[META_CENTRO_ORIENTE]]</f>
        <v>77814336</v>
      </c>
      <c r="M181" s="93">
        <v>2</v>
      </c>
      <c r="N181" s="94">
        <v>2</v>
      </c>
      <c r="O181" s="94">
        <v>2</v>
      </c>
      <c r="P181" s="94">
        <v>2</v>
      </c>
      <c r="Q181" s="94">
        <v>2</v>
      </c>
      <c r="R181" s="94">
        <v>2</v>
      </c>
      <c r="S181" s="94">
        <v>0</v>
      </c>
      <c r="T181" s="97">
        <v>0</v>
      </c>
      <c r="U181" s="28">
        <f>+Tabla2[[#This Row],[META_CANDELARIA]]+Tabla2[[#This Row],[META_SANTA_FE]]+Tabla2[[#This Row],[META_MARTIRES]]+Tabla2[[#This Row],[META_SAN_CRISTOBAL]]+Tabla2[[#This Row],[META_RAFAEL_URIBE_URIBE]]+Tabla2[[#This Row],[META_ANTONIO_NARIÑO]]+Tabla2[[#This Row],[META_SUBRED]]+Tabla2[[#This Row],[META_DISTRITO]]</f>
        <v>12</v>
      </c>
      <c r="V181" s="29">
        <f>+Tabla2[[#This Row],[META_CENTRO_ORIENTE]]-Tabla2[[#This Row],[META_TOTAL]]</f>
        <v>0</v>
      </c>
      <c r="W181" s="93">
        <v>1</v>
      </c>
      <c r="X181" s="94">
        <v>2</v>
      </c>
      <c r="Y181" s="94">
        <v>2</v>
      </c>
      <c r="Z181" s="94">
        <v>3</v>
      </c>
      <c r="AA181" s="94">
        <v>3</v>
      </c>
      <c r="AB181" s="94">
        <v>1</v>
      </c>
      <c r="AC181" s="94">
        <v>0</v>
      </c>
      <c r="AD181" s="97">
        <v>0</v>
      </c>
      <c r="AE181" s="28">
        <f>SUM(Tabla2[[#This Row],[META_CANDELARIA2]:[META_DISTRITO2]])</f>
        <v>12</v>
      </c>
      <c r="AF181" s="29">
        <f>+Tabla2[[#This Row],[META_CENTRO_ORIENTE]]-Tabla2[[#This Row],[META_TOTAL2]]</f>
        <v>0</v>
      </c>
      <c r="AH181" s="75">
        <f>+Tabla2[[#This Row],[META_CANDELARIA]]-Tabla2[[#This Row],[META_CANDELARIA2]]</f>
        <v>1</v>
      </c>
      <c r="AI181" s="76">
        <f>+Tabla2[[#This Row],[META_SANTA_FE]]-Tabla2[[#This Row],[META_SANTA_FE2]]</f>
        <v>0</v>
      </c>
      <c r="AJ181" s="76">
        <f>+Tabla2[[#This Row],[META_MARTIRES]]-Tabla2[[#This Row],[META_MARTIRES2]]</f>
        <v>0</v>
      </c>
      <c r="AK181" s="76">
        <f>+Tabla2[[#This Row],[META_SAN_CRISTOBAL]]-Tabla2[[#This Row],[META_SAN_CRISTOBAL2]]</f>
        <v>-1</v>
      </c>
      <c r="AL181" s="76">
        <f>+Tabla2[[#This Row],[META_RAFAEL_URIBE_URIBE]]-Tabla2[[#This Row],[META_RAFAEL_URIBE_URIBE2]]</f>
        <v>-1</v>
      </c>
      <c r="AM181" s="76">
        <f>+Tabla2[[#This Row],[META_ANTONIO_NARIÑO]]-Tabla2[[#This Row],[META_ANTONIO_NARIÑO2]]</f>
        <v>1</v>
      </c>
      <c r="AN181" s="76">
        <f>+Tabla2[[#This Row],[META_SUBRED]]-Tabla2[[#This Row],[META_SUBRED2]]</f>
        <v>0</v>
      </c>
      <c r="AO181" s="79">
        <f>+Tabla2[[#This Row],[META_DISTRITO]]-Tabla2[[#This Row],[META_DISTRITO2]]</f>
        <v>0</v>
      </c>
      <c r="AP181" s="88">
        <f t="shared" si="2"/>
        <v>0</v>
      </c>
      <c r="AR181" s="123"/>
      <c r="AS181" s="124"/>
      <c r="AT181" s="124"/>
      <c r="AU181" s="124"/>
      <c r="AV181" s="124"/>
      <c r="AW181" s="124"/>
      <c r="AX181" s="124"/>
      <c r="AY181" s="125"/>
    </row>
    <row r="182" spans="1:51" ht="52.5" hidden="1" thickTop="1" thickBot="1">
      <c r="A182" s="20" t="s">
        <v>63</v>
      </c>
      <c r="B182" s="20" t="s">
        <v>257</v>
      </c>
      <c r="C182" s="20" t="s">
        <v>261</v>
      </c>
      <c r="D182" s="21">
        <v>165</v>
      </c>
      <c r="E182" s="20" t="s">
        <v>292</v>
      </c>
      <c r="F182" s="20" t="s">
        <v>260</v>
      </c>
      <c r="G182" s="20" t="s">
        <v>54</v>
      </c>
      <c r="H182" s="19" t="s">
        <v>158</v>
      </c>
      <c r="I182" s="19" t="s">
        <v>56</v>
      </c>
      <c r="J182" s="22">
        <v>3994272</v>
      </c>
      <c r="K182" s="5">
        <v>162</v>
      </c>
      <c r="L182" s="22">
        <f>+Tabla2[[#This Row],[VALOR UNITARIO]]*Tabla2[[#This Row],[META_CENTRO_ORIENTE]]</f>
        <v>647072064</v>
      </c>
      <c r="M182" s="93">
        <v>9</v>
      </c>
      <c r="N182" s="94">
        <v>38</v>
      </c>
      <c r="O182" s="94">
        <v>15</v>
      </c>
      <c r="P182" s="94">
        <v>38</v>
      </c>
      <c r="Q182" s="94">
        <v>38</v>
      </c>
      <c r="R182" s="94">
        <v>24</v>
      </c>
      <c r="S182" s="94">
        <v>0</v>
      </c>
      <c r="T182" s="97">
        <v>0</v>
      </c>
      <c r="U182" s="28">
        <f>+Tabla2[[#This Row],[META_CANDELARIA]]+Tabla2[[#This Row],[META_SANTA_FE]]+Tabla2[[#This Row],[META_MARTIRES]]+Tabla2[[#This Row],[META_SAN_CRISTOBAL]]+Tabla2[[#This Row],[META_RAFAEL_URIBE_URIBE]]+Tabla2[[#This Row],[META_ANTONIO_NARIÑO]]+Tabla2[[#This Row],[META_SUBRED]]+Tabla2[[#This Row],[META_DISTRITO]]</f>
        <v>162</v>
      </c>
      <c r="V182" s="29">
        <f>+Tabla2[[#This Row],[META_CENTRO_ORIENTE]]-Tabla2[[#This Row],[META_TOTAL]]</f>
        <v>0</v>
      </c>
      <c r="W182" s="93">
        <v>12</v>
      </c>
      <c r="X182" s="94">
        <v>24</v>
      </c>
      <c r="Y182" s="94">
        <v>36</v>
      </c>
      <c r="Z182" s="94">
        <v>36</v>
      </c>
      <c r="AA182" s="94">
        <v>36</v>
      </c>
      <c r="AB182" s="94">
        <v>18</v>
      </c>
      <c r="AC182" s="94">
        <v>0</v>
      </c>
      <c r="AD182" s="97">
        <v>0</v>
      </c>
      <c r="AE182" s="28">
        <f>SUM(Tabla2[[#This Row],[META_CANDELARIA2]:[META_DISTRITO2]])</f>
        <v>162</v>
      </c>
      <c r="AF182" s="29">
        <f>+Tabla2[[#This Row],[META_CENTRO_ORIENTE]]-Tabla2[[#This Row],[META_TOTAL2]]</f>
        <v>0</v>
      </c>
      <c r="AH182" s="75">
        <f>+Tabla2[[#This Row],[META_CANDELARIA]]-Tabla2[[#This Row],[META_CANDELARIA2]]</f>
        <v>-3</v>
      </c>
      <c r="AI182" s="76">
        <f>+Tabla2[[#This Row],[META_SANTA_FE]]-Tabla2[[#This Row],[META_SANTA_FE2]]</f>
        <v>14</v>
      </c>
      <c r="AJ182" s="76">
        <f>+Tabla2[[#This Row],[META_MARTIRES]]-Tabla2[[#This Row],[META_MARTIRES2]]</f>
        <v>-21</v>
      </c>
      <c r="AK182" s="76">
        <f>+Tabla2[[#This Row],[META_SAN_CRISTOBAL]]-Tabla2[[#This Row],[META_SAN_CRISTOBAL2]]</f>
        <v>2</v>
      </c>
      <c r="AL182" s="76">
        <f>+Tabla2[[#This Row],[META_RAFAEL_URIBE_URIBE]]-Tabla2[[#This Row],[META_RAFAEL_URIBE_URIBE2]]</f>
        <v>2</v>
      </c>
      <c r="AM182" s="76">
        <f>+Tabla2[[#This Row],[META_ANTONIO_NARIÑO]]-Tabla2[[#This Row],[META_ANTONIO_NARIÑO2]]</f>
        <v>6</v>
      </c>
      <c r="AN182" s="76">
        <f>+Tabla2[[#This Row],[META_SUBRED]]-Tabla2[[#This Row],[META_SUBRED2]]</f>
        <v>0</v>
      </c>
      <c r="AO182" s="79">
        <f>+Tabla2[[#This Row],[META_DISTRITO]]-Tabla2[[#This Row],[META_DISTRITO2]]</f>
        <v>0</v>
      </c>
      <c r="AP182" s="88">
        <f t="shared" si="2"/>
        <v>0</v>
      </c>
      <c r="AR182" s="123"/>
      <c r="AS182" s="124"/>
      <c r="AT182" s="124"/>
      <c r="AU182" s="124"/>
      <c r="AV182" s="124"/>
      <c r="AW182" s="124"/>
      <c r="AX182" s="124"/>
      <c r="AY182" s="125"/>
    </row>
    <row r="183" spans="1:51" ht="52.5" hidden="1" thickTop="1" thickBot="1">
      <c r="A183" s="20" t="s">
        <v>63</v>
      </c>
      <c r="B183" s="20" t="s">
        <v>257</v>
      </c>
      <c r="C183" s="20" t="s">
        <v>261</v>
      </c>
      <c r="D183" s="21">
        <v>166</v>
      </c>
      <c r="E183" s="20" t="s">
        <v>293</v>
      </c>
      <c r="F183" s="20" t="s">
        <v>260</v>
      </c>
      <c r="G183" s="20" t="s">
        <v>54</v>
      </c>
      <c r="H183" s="19" t="s">
        <v>158</v>
      </c>
      <c r="I183" s="19" t="s">
        <v>56</v>
      </c>
      <c r="J183" s="22">
        <v>2983376</v>
      </c>
      <c r="K183" s="5">
        <v>33</v>
      </c>
      <c r="L183" s="22">
        <f>+Tabla2[[#This Row],[VALOR UNITARIO]]*Tabla2[[#This Row],[META_CENTRO_ORIENTE]]</f>
        <v>98451408</v>
      </c>
      <c r="M183" s="93">
        <v>0</v>
      </c>
      <c r="N183" s="94">
        <v>0</v>
      </c>
      <c r="O183" s="94">
        <v>0</v>
      </c>
      <c r="P183" s="94">
        <v>0</v>
      </c>
      <c r="Q183" s="94">
        <v>0</v>
      </c>
      <c r="R183" s="94">
        <v>0</v>
      </c>
      <c r="S183" s="94">
        <f>+Tabla2[[#This Row],[META_CENTRO_ORIENTE]]</f>
        <v>33</v>
      </c>
      <c r="T183" s="97">
        <v>0</v>
      </c>
      <c r="U183" s="28">
        <f>+Tabla2[[#This Row],[META_CANDELARIA]]+Tabla2[[#This Row],[META_SANTA_FE]]+Tabla2[[#This Row],[META_MARTIRES]]+Tabla2[[#This Row],[META_SAN_CRISTOBAL]]+Tabla2[[#This Row],[META_RAFAEL_URIBE_URIBE]]+Tabla2[[#This Row],[META_ANTONIO_NARIÑO]]+Tabla2[[#This Row],[META_SUBRED]]+Tabla2[[#This Row],[META_DISTRITO]]</f>
        <v>33</v>
      </c>
      <c r="V183" s="29">
        <f>+Tabla2[[#This Row],[META_CENTRO_ORIENTE]]-Tabla2[[#This Row],[META_TOTAL]]</f>
        <v>0</v>
      </c>
      <c r="W183" s="93">
        <v>1</v>
      </c>
      <c r="X183" s="94">
        <v>6</v>
      </c>
      <c r="Y183" s="94">
        <v>7</v>
      </c>
      <c r="Z183" s="94">
        <v>9</v>
      </c>
      <c r="AA183" s="94">
        <v>9</v>
      </c>
      <c r="AB183" s="94">
        <v>1</v>
      </c>
      <c r="AC183" s="94">
        <v>0</v>
      </c>
      <c r="AD183" s="97">
        <v>0</v>
      </c>
      <c r="AE183" s="28">
        <f>SUM(Tabla2[[#This Row],[META_CANDELARIA2]:[META_DISTRITO2]])</f>
        <v>33</v>
      </c>
      <c r="AF183" s="29">
        <f>+Tabla2[[#This Row],[META_CENTRO_ORIENTE]]-Tabla2[[#This Row],[META_TOTAL2]]</f>
        <v>0</v>
      </c>
      <c r="AH183" s="75">
        <f>+Tabla2[[#This Row],[META_CANDELARIA]]-Tabla2[[#This Row],[META_CANDELARIA2]]</f>
        <v>-1</v>
      </c>
      <c r="AI183" s="76">
        <f>+Tabla2[[#This Row],[META_SANTA_FE]]-Tabla2[[#This Row],[META_SANTA_FE2]]</f>
        <v>-6</v>
      </c>
      <c r="AJ183" s="76">
        <f>+Tabla2[[#This Row],[META_MARTIRES]]-Tabla2[[#This Row],[META_MARTIRES2]]</f>
        <v>-7</v>
      </c>
      <c r="AK183" s="76">
        <f>+Tabla2[[#This Row],[META_SAN_CRISTOBAL]]-Tabla2[[#This Row],[META_SAN_CRISTOBAL2]]</f>
        <v>-9</v>
      </c>
      <c r="AL183" s="76">
        <f>+Tabla2[[#This Row],[META_RAFAEL_URIBE_URIBE]]-Tabla2[[#This Row],[META_RAFAEL_URIBE_URIBE2]]</f>
        <v>-9</v>
      </c>
      <c r="AM183" s="76">
        <f>+Tabla2[[#This Row],[META_ANTONIO_NARIÑO]]-Tabla2[[#This Row],[META_ANTONIO_NARIÑO2]]</f>
        <v>-1</v>
      </c>
      <c r="AN183" s="76">
        <f>+Tabla2[[#This Row],[META_SUBRED]]-Tabla2[[#This Row],[META_SUBRED2]]</f>
        <v>33</v>
      </c>
      <c r="AO183" s="79">
        <f>+Tabla2[[#This Row],[META_DISTRITO]]-Tabla2[[#This Row],[META_DISTRITO2]]</f>
        <v>0</v>
      </c>
      <c r="AP183" s="88">
        <f t="shared" si="2"/>
        <v>0</v>
      </c>
      <c r="AR183" s="123"/>
      <c r="AS183" s="124"/>
      <c r="AT183" s="124"/>
      <c r="AU183" s="124"/>
      <c r="AV183" s="124"/>
      <c r="AW183" s="124"/>
      <c r="AX183" s="124"/>
      <c r="AY183" s="125"/>
    </row>
    <row r="184" spans="1:51" ht="78" hidden="1" thickTop="1" thickBot="1">
      <c r="A184" s="20" t="s">
        <v>63</v>
      </c>
      <c r="B184" s="20" t="s">
        <v>257</v>
      </c>
      <c r="C184" s="20" t="s">
        <v>261</v>
      </c>
      <c r="D184" s="21">
        <v>167</v>
      </c>
      <c r="E184" s="20" t="s">
        <v>294</v>
      </c>
      <c r="F184" s="20" t="s">
        <v>260</v>
      </c>
      <c r="G184" s="20" t="s">
        <v>54</v>
      </c>
      <c r="H184" s="19" t="s">
        <v>158</v>
      </c>
      <c r="I184" s="19" t="s">
        <v>56</v>
      </c>
      <c r="J184" s="22">
        <v>6484528</v>
      </c>
      <c r="K184" s="5">
        <v>6</v>
      </c>
      <c r="L184" s="22">
        <f>+Tabla2[[#This Row],[VALOR UNITARIO]]*Tabla2[[#This Row],[META_CENTRO_ORIENTE]]</f>
        <v>38907168</v>
      </c>
      <c r="M184" s="93">
        <v>1</v>
      </c>
      <c r="N184" s="94">
        <v>1</v>
      </c>
      <c r="O184" s="94">
        <v>1</v>
      </c>
      <c r="P184" s="94">
        <v>1</v>
      </c>
      <c r="Q184" s="94">
        <v>1</v>
      </c>
      <c r="R184" s="94">
        <v>1</v>
      </c>
      <c r="S184" s="94">
        <v>0</v>
      </c>
      <c r="T184" s="97">
        <v>0</v>
      </c>
      <c r="U184" s="28">
        <f>+Tabla2[[#This Row],[META_CANDELARIA]]+Tabla2[[#This Row],[META_SANTA_FE]]+Tabla2[[#This Row],[META_MARTIRES]]+Tabla2[[#This Row],[META_SAN_CRISTOBAL]]+Tabla2[[#This Row],[META_RAFAEL_URIBE_URIBE]]+Tabla2[[#This Row],[META_ANTONIO_NARIÑO]]+Tabla2[[#This Row],[META_SUBRED]]+Tabla2[[#This Row],[META_DISTRITO]]</f>
        <v>6</v>
      </c>
      <c r="V184" s="29">
        <f>+Tabla2[[#This Row],[META_CENTRO_ORIENTE]]-Tabla2[[#This Row],[META_TOTAL]]</f>
        <v>0</v>
      </c>
      <c r="W184" s="93">
        <v>0.5</v>
      </c>
      <c r="X184" s="94">
        <v>1</v>
      </c>
      <c r="Y184" s="94">
        <v>1</v>
      </c>
      <c r="Z184" s="94">
        <v>1.5</v>
      </c>
      <c r="AA184" s="94">
        <v>1.5</v>
      </c>
      <c r="AB184" s="94">
        <v>0.5</v>
      </c>
      <c r="AC184" s="94">
        <v>0</v>
      </c>
      <c r="AD184" s="97">
        <v>0</v>
      </c>
      <c r="AE184" s="28">
        <f>SUM(Tabla2[[#This Row],[META_CANDELARIA2]:[META_DISTRITO2]])</f>
        <v>6</v>
      </c>
      <c r="AF184" s="29">
        <f>+Tabla2[[#This Row],[META_CENTRO_ORIENTE]]-Tabla2[[#This Row],[META_TOTAL2]]</f>
        <v>0</v>
      </c>
      <c r="AH184" s="75">
        <f>+Tabla2[[#This Row],[META_CANDELARIA]]-Tabla2[[#This Row],[META_CANDELARIA2]]</f>
        <v>0.5</v>
      </c>
      <c r="AI184" s="76">
        <f>+Tabla2[[#This Row],[META_SANTA_FE]]-Tabla2[[#This Row],[META_SANTA_FE2]]</f>
        <v>0</v>
      </c>
      <c r="AJ184" s="76">
        <f>+Tabla2[[#This Row],[META_MARTIRES]]-Tabla2[[#This Row],[META_MARTIRES2]]</f>
        <v>0</v>
      </c>
      <c r="AK184" s="76">
        <f>+Tabla2[[#This Row],[META_SAN_CRISTOBAL]]-Tabla2[[#This Row],[META_SAN_CRISTOBAL2]]</f>
        <v>-0.5</v>
      </c>
      <c r="AL184" s="76">
        <f>+Tabla2[[#This Row],[META_RAFAEL_URIBE_URIBE]]-Tabla2[[#This Row],[META_RAFAEL_URIBE_URIBE2]]</f>
        <v>-0.5</v>
      </c>
      <c r="AM184" s="76">
        <f>+Tabla2[[#This Row],[META_ANTONIO_NARIÑO]]-Tabla2[[#This Row],[META_ANTONIO_NARIÑO2]]</f>
        <v>0.5</v>
      </c>
      <c r="AN184" s="76">
        <f>+Tabla2[[#This Row],[META_SUBRED]]-Tabla2[[#This Row],[META_SUBRED2]]</f>
        <v>0</v>
      </c>
      <c r="AO184" s="79">
        <f>+Tabla2[[#This Row],[META_DISTRITO]]-Tabla2[[#This Row],[META_DISTRITO2]]</f>
        <v>0</v>
      </c>
      <c r="AP184" s="88">
        <f t="shared" si="2"/>
        <v>0</v>
      </c>
      <c r="AR184" s="123"/>
      <c r="AS184" s="124"/>
      <c r="AT184" s="124"/>
      <c r="AU184" s="124"/>
      <c r="AV184" s="124"/>
      <c r="AW184" s="124"/>
      <c r="AX184" s="124"/>
      <c r="AY184" s="125"/>
    </row>
    <row r="185" spans="1:51" ht="65.25" hidden="1" thickTop="1" thickBot="1">
      <c r="A185" s="20" t="s">
        <v>63</v>
      </c>
      <c r="B185" s="20" t="s">
        <v>257</v>
      </c>
      <c r="C185" s="20" t="s">
        <v>261</v>
      </c>
      <c r="D185" s="21">
        <v>168</v>
      </c>
      <c r="E185" s="20" t="s">
        <v>295</v>
      </c>
      <c r="F185" s="20" t="s">
        <v>260</v>
      </c>
      <c r="G185" s="20" t="s">
        <v>54</v>
      </c>
      <c r="H185" s="19" t="s">
        <v>158</v>
      </c>
      <c r="I185" s="19" t="s">
        <v>56</v>
      </c>
      <c r="J185" s="22">
        <v>3994272</v>
      </c>
      <c r="K185" s="5">
        <v>24</v>
      </c>
      <c r="L185" s="22">
        <f>+Tabla2[[#This Row],[VALOR UNITARIO]]*Tabla2[[#This Row],[META_CENTRO_ORIENTE]]</f>
        <v>95862528</v>
      </c>
      <c r="M185" s="93">
        <v>4</v>
      </c>
      <c r="N185" s="94">
        <v>4</v>
      </c>
      <c r="O185" s="94">
        <v>4</v>
      </c>
      <c r="P185" s="94">
        <v>4</v>
      </c>
      <c r="Q185" s="94">
        <v>4</v>
      </c>
      <c r="R185" s="94">
        <v>4</v>
      </c>
      <c r="S185" s="94">
        <v>0</v>
      </c>
      <c r="T185" s="97">
        <v>0</v>
      </c>
      <c r="U185" s="28">
        <f>+Tabla2[[#This Row],[META_CANDELARIA]]+Tabla2[[#This Row],[META_SANTA_FE]]+Tabla2[[#This Row],[META_MARTIRES]]+Tabla2[[#This Row],[META_SAN_CRISTOBAL]]+Tabla2[[#This Row],[META_RAFAEL_URIBE_URIBE]]+Tabla2[[#This Row],[META_ANTONIO_NARIÑO]]+Tabla2[[#This Row],[META_SUBRED]]+Tabla2[[#This Row],[META_DISTRITO]]</f>
        <v>24</v>
      </c>
      <c r="V185" s="29">
        <f>+Tabla2[[#This Row],[META_CENTRO_ORIENTE]]-Tabla2[[#This Row],[META_TOTAL]]</f>
        <v>0</v>
      </c>
      <c r="W185" s="93">
        <v>1.5</v>
      </c>
      <c r="X185" s="94">
        <v>3</v>
      </c>
      <c r="Y185" s="94">
        <v>6</v>
      </c>
      <c r="Z185" s="94">
        <v>6</v>
      </c>
      <c r="AA185" s="94">
        <v>6</v>
      </c>
      <c r="AB185" s="94">
        <v>1.5</v>
      </c>
      <c r="AC185" s="94">
        <v>0</v>
      </c>
      <c r="AD185" s="97">
        <v>0</v>
      </c>
      <c r="AE185" s="28">
        <f>SUM(Tabla2[[#This Row],[META_CANDELARIA2]:[META_DISTRITO2]])</f>
        <v>24</v>
      </c>
      <c r="AF185" s="29">
        <f>+Tabla2[[#This Row],[META_CENTRO_ORIENTE]]-Tabla2[[#This Row],[META_TOTAL2]]</f>
        <v>0</v>
      </c>
      <c r="AH185" s="75">
        <f>+Tabla2[[#This Row],[META_CANDELARIA]]-Tabla2[[#This Row],[META_CANDELARIA2]]</f>
        <v>2.5</v>
      </c>
      <c r="AI185" s="76">
        <f>+Tabla2[[#This Row],[META_SANTA_FE]]-Tabla2[[#This Row],[META_SANTA_FE2]]</f>
        <v>1</v>
      </c>
      <c r="AJ185" s="76">
        <f>+Tabla2[[#This Row],[META_MARTIRES]]-Tabla2[[#This Row],[META_MARTIRES2]]</f>
        <v>-2</v>
      </c>
      <c r="AK185" s="76">
        <f>+Tabla2[[#This Row],[META_SAN_CRISTOBAL]]-Tabla2[[#This Row],[META_SAN_CRISTOBAL2]]</f>
        <v>-2</v>
      </c>
      <c r="AL185" s="76">
        <f>+Tabla2[[#This Row],[META_RAFAEL_URIBE_URIBE]]-Tabla2[[#This Row],[META_RAFAEL_URIBE_URIBE2]]</f>
        <v>-2</v>
      </c>
      <c r="AM185" s="76">
        <f>+Tabla2[[#This Row],[META_ANTONIO_NARIÑO]]-Tabla2[[#This Row],[META_ANTONIO_NARIÑO2]]</f>
        <v>2.5</v>
      </c>
      <c r="AN185" s="76">
        <f>+Tabla2[[#This Row],[META_SUBRED]]-Tabla2[[#This Row],[META_SUBRED2]]</f>
        <v>0</v>
      </c>
      <c r="AO185" s="79">
        <f>+Tabla2[[#This Row],[META_DISTRITO]]-Tabla2[[#This Row],[META_DISTRITO2]]</f>
        <v>0</v>
      </c>
      <c r="AP185" s="88">
        <f t="shared" si="2"/>
        <v>0</v>
      </c>
      <c r="AR185" s="123"/>
      <c r="AS185" s="124"/>
      <c r="AT185" s="124"/>
      <c r="AU185" s="124"/>
      <c r="AV185" s="124"/>
      <c r="AW185" s="124"/>
      <c r="AX185" s="124"/>
      <c r="AY185" s="125"/>
    </row>
    <row r="186" spans="1:51" ht="39.75" hidden="1" thickTop="1" thickBot="1">
      <c r="A186" s="20" t="s">
        <v>63</v>
      </c>
      <c r="B186" s="20" t="s">
        <v>257</v>
      </c>
      <c r="C186" s="20" t="s">
        <v>261</v>
      </c>
      <c r="D186" s="21">
        <v>169</v>
      </c>
      <c r="E186" s="20" t="s">
        <v>296</v>
      </c>
      <c r="F186" s="20" t="s">
        <v>260</v>
      </c>
      <c r="G186" s="20" t="s">
        <v>54</v>
      </c>
      <c r="H186" s="19" t="s">
        <v>158</v>
      </c>
      <c r="I186" s="19" t="s">
        <v>56</v>
      </c>
      <c r="J186" s="22">
        <v>3994272</v>
      </c>
      <c r="K186" s="5">
        <v>6</v>
      </c>
      <c r="L186" s="22">
        <f>+Tabla2[[#This Row],[VALOR UNITARIO]]*Tabla2[[#This Row],[META_CENTRO_ORIENTE]]</f>
        <v>23965632</v>
      </c>
      <c r="M186" s="93">
        <v>1</v>
      </c>
      <c r="N186" s="94">
        <v>1</v>
      </c>
      <c r="O186" s="94">
        <v>1</v>
      </c>
      <c r="P186" s="94">
        <v>1</v>
      </c>
      <c r="Q186" s="94">
        <v>1</v>
      </c>
      <c r="R186" s="94">
        <v>1</v>
      </c>
      <c r="S186" s="94">
        <v>0</v>
      </c>
      <c r="T186" s="97">
        <v>0</v>
      </c>
      <c r="U186" s="28">
        <f>+Tabla2[[#This Row],[META_CANDELARIA]]+Tabla2[[#This Row],[META_SANTA_FE]]+Tabla2[[#This Row],[META_MARTIRES]]+Tabla2[[#This Row],[META_SAN_CRISTOBAL]]+Tabla2[[#This Row],[META_RAFAEL_URIBE_URIBE]]+Tabla2[[#This Row],[META_ANTONIO_NARIÑO]]+Tabla2[[#This Row],[META_SUBRED]]+Tabla2[[#This Row],[META_DISTRITO]]</f>
        <v>6</v>
      </c>
      <c r="V186" s="29">
        <f>+Tabla2[[#This Row],[META_CENTRO_ORIENTE]]-Tabla2[[#This Row],[META_TOTAL]]</f>
        <v>0</v>
      </c>
      <c r="W186" s="93">
        <v>0</v>
      </c>
      <c r="X186" s="94">
        <v>0.5</v>
      </c>
      <c r="Y186" s="94">
        <v>0.5</v>
      </c>
      <c r="Z186" s="94">
        <v>2</v>
      </c>
      <c r="AA186" s="94">
        <v>1.5</v>
      </c>
      <c r="AB186" s="94">
        <v>1.5</v>
      </c>
      <c r="AC186" s="94">
        <v>0</v>
      </c>
      <c r="AD186" s="97">
        <v>0</v>
      </c>
      <c r="AE186" s="28">
        <f>SUM(Tabla2[[#This Row],[META_CANDELARIA2]:[META_DISTRITO2]])</f>
        <v>6</v>
      </c>
      <c r="AF186" s="29">
        <f>+Tabla2[[#This Row],[META_CENTRO_ORIENTE]]-Tabla2[[#This Row],[META_TOTAL2]]</f>
        <v>0</v>
      </c>
      <c r="AH186" s="75">
        <f>+Tabla2[[#This Row],[META_CANDELARIA]]-Tabla2[[#This Row],[META_CANDELARIA2]]</f>
        <v>1</v>
      </c>
      <c r="AI186" s="76">
        <f>+Tabla2[[#This Row],[META_SANTA_FE]]-Tabla2[[#This Row],[META_SANTA_FE2]]</f>
        <v>0.5</v>
      </c>
      <c r="AJ186" s="76">
        <f>+Tabla2[[#This Row],[META_MARTIRES]]-Tabla2[[#This Row],[META_MARTIRES2]]</f>
        <v>0.5</v>
      </c>
      <c r="AK186" s="76">
        <f>+Tabla2[[#This Row],[META_SAN_CRISTOBAL]]-Tabla2[[#This Row],[META_SAN_CRISTOBAL2]]</f>
        <v>-1</v>
      </c>
      <c r="AL186" s="76">
        <f>+Tabla2[[#This Row],[META_RAFAEL_URIBE_URIBE]]-Tabla2[[#This Row],[META_RAFAEL_URIBE_URIBE2]]</f>
        <v>-0.5</v>
      </c>
      <c r="AM186" s="76">
        <f>+Tabla2[[#This Row],[META_ANTONIO_NARIÑO]]-Tabla2[[#This Row],[META_ANTONIO_NARIÑO2]]</f>
        <v>-0.5</v>
      </c>
      <c r="AN186" s="76">
        <f>+Tabla2[[#This Row],[META_SUBRED]]-Tabla2[[#This Row],[META_SUBRED2]]</f>
        <v>0</v>
      </c>
      <c r="AO186" s="79">
        <f>+Tabla2[[#This Row],[META_DISTRITO]]-Tabla2[[#This Row],[META_DISTRITO2]]</f>
        <v>0</v>
      </c>
      <c r="AP186" s="88">
        <f t="shared" si="2"/>
        <v>0</v>
      </c>
      <c r="AR186" s="123"/>
      <c r="AS186" s="124"/>
      <c r="AT186" s="124"/>
      <c r="AU186" s="124"/>
      <c r="AV186" s="124"/>
      <c r="AW186" s="124"/>
      <c r="AX186" s="124"/>
      <c r="AY186" s="125"/>
    </row>
    <row r="187" spans="1:51" ht="39.75" hidden="1" thickTop="1" thickBot="1">
      <c r="A187" s="20" t="s">
        <v>63</v>
      </c>
      <c r="B187" s="20" t="s">
        <v>257</v>
      </c>
      <c r="C187" s="20" t="s">
        <v>261</v>
      </c>
      <c r="D187" s="21">
        <v>170</v>
      </c>
      <c r="E187" s="20" t="s">
        <v>297</v>
      </c>
      <c r="F187" s="20" t="s">
        <v>260</v>
      </c>
      <c r="G187" s="20" t="s">
        <v>298</v>
      </c>
      <c r="H187" s="19" t="s">
        <v>147</v>
      </c>
      <c r="I187" s="19" t="s">
        <v>74</v>
      </c>
      <c r="J187" s="22">
        <v>19450000</v>
      </c>
      <c r="K187" s="5">
        <v>3.5424165038560411</v>
      </c>
      <c r="L187" s="22">
        <f>+Tabla2[[#This Row],[VALOR UNITARIO]]*Tabla2[[#This Row],[META_CENTRO_ORIENTE]]</f>
        <v>68900001</v>
      </c>
      <c r="M187" s="93">
        <v>0</v>
      </c>
      <c r="N187" s="94">
        <v>0</v>
      </c>
      <c r="O187" s="94">
        <v>0</v>
      </c>
      <c r="P187" s="94">
        <v>0</v>
      </c>
      <c r="Q187" s="94">
        <v>0</v>
      </c>
      <c r="R187" s="94">
        <v>0</v>
      </c>
      <c r="S187" s="94">
        <f>+Tabla2[[#This Row],[META_CENTRO_ORIENTE]]</f>
        <v>3.5424165038560411</v>
      </c>
      <c r="T187" s="96">
        <v>0</v>
      </c>
      <c r="U187" s="28">
        <f>+Tabla2[[#This Row],[META_CANDELARIA]]+Tabla2[[#This Row],[META_SANTA_FE]]+Tabla2[[#This Row],[META_MARTIRES]]+Tabla2[[#This Row],[META_SAN_CRISTOBAL]]+Tabla2[[#This Row],[META_RAFAEL_URIBE_URIBE]]+Tabla2[[#This Row],[META_ANTONIO_NARIÑO]]+Tabla2[[#This Row],[META_SUBRED]]+Tabla2[[#This Row],[META_DISTRITO]]</f>
        <v>3.5424165038560411</v>
      </c>
      <c r="V187" s="29">
        <f>+Tabla2[[#This Row],[META_CENTRO_ORIENTE]]-Tabla2[[#This Row],[META_TOTAL]]</f>
        <v>0</v>
      </c>
      <c r="W187" s="93">
        <v>0</v>
      </c>
      <c r="X187" s="94">
        <v>0</v>
      </c>
      <c r="Y187" s="94">
        <v>0</v>
      </c>
      <c r="Z187" s="94">
        <v>0</v>
      </c>
      <c r="AA187" s="94">
        <v>0</v>
      </c>
      <c r="AB187" s="94">
        <v>0</v>
      </c>
      <c r="AC187" s="94">
        <v>3.5424165030000001</v>
      </c>
      <c r="AD187" s="96">
        <v>0</v>
      </c>
      <c r="AE187" s="28">
        <f>SUM(Tabla2[[#This Row],[META_CANDELARIA2]:[META_DISTRITO2]])</f>
        <v>3.5424165030000001</v>
      </c>
      <c r="AF187" s="29">
        <f>+Tabla2[[#This Row],[META_CENTRO_ORIENTE]]-Tabla2[[#This Row],[META_TOTAL2]]</f>
        <v>8.5604101585090575E-10</v>
      </c>
      <c r="AH187" s="75">
        <f>+Tabla2[[#This Row],[META_CANDELARIA]]-Tabla2[[#This Row],[META_CANDELARIA2]]</f>
        <v>0</v>
      </c>
      <c r="AI187" s="76">
        <f>+Tabla2[[#This Row],[META_SANTA_FE]]-Tabla2[[#This Row],[META_SANTA_FE2]]</f>
        <v>0</v>
      </c>
      <c r="AJ187" s="76">
        <f>+Tabla2[[#This Row],[META_MARTIRES]]-Tabla2[[#This Row],[META_MARTIRES2]]</f>
        <v>0</v>
      </c>
      <c r="AK187" s="76">
        <f>+Tabla2[[#This Row],[META_SAN_CRISTOBAL]]-Tabla2[[#This Row],[META_SAN_CRISTOBAL2]]</f>
        <v>0</v>
      </c>
      <c r="AL187" s="76">
        <f>+Tabla2[[#This Row],[META_RAFAEL_URIBE_URIBE]]-Tabla2[[#This Row],[META_RAFAEL_URIBE_URIBE2]]</f>
        <v>0</v>
      </c>
      <c r="AM187" s="76">
        <f>+Tabla2[[#This Row],[META_ANTONIO_NARIÑO]]-Tabla2[[#This Row],[META_ANTONIO_NARIÑO2]]</f>
        <v>0</v>
      </c>
      <c r="AN187" s="76">
        <f>+Tabla2[[#This Row],[META_SUBRED]]-Tabla2[[#This Row],[META_SUBRED2]]</f>
        <v>8.5604101585090575E-10</v>
      </c>
      <c r="AO187" s="78">
        <f>+Tabla2[[#This Row],[META_DISTRITO]]-Tabla2[[#This Row],[META_DISTRITO2]]</f>
        <v>0</v>
      </c>
      <c r="AP187" s="88">
        <f t="shared" si="2"/>
        <v>8.5604101585090575E-10</v>
      </c>
      <c r="AR187" s="123"/>
      <c r="AS187" s="124"/>
      <c r="AT187" s="124"/>
      <c r="AU187" s="124"/>
      <c r="AV187" s="124"/>
      <c r="AW187" s="124"/>
      <c r="AX187" s="124"/>
      <c r="AY187" s="125"/>
    </row>
    <row r="188" spans="1:51" ht="39.75" hidden="1" thickTop="1" thickBot="1">
      <c r="A188" s="20" t="s">
        <v>63</v>
      </c>
      <c r="B188" s="20" t="s">
        <v>257</v>
      </c>
      <c r="C188" s="20" t="s">
        <v>261</v>
      </c>
      <c r="D188" s="21">
        <v>171</v>
      </c>
      <c r="E188" s="20" t="s">
        <v>299</v>
      </c>
      <c r="F188" s="20" t="s">
        <v>260</v>
      </c>
      <c r="G188" s="20" t="s">
        <v>300</v>
      </c>
      <c r="H188" s="19" t="s">
        <v>158</v>
      </c>
      <c r="I188" s="19" t="s">
        <v>74</v>
      </c>
      <c r="J188" s="22">
        <v>3994272</v>
      </c>
      <c r="K188" s="5">
        <v>0</v>
      </c>
      <c r="L188" s="22">
        <f>+Tabla2[[#This Row],[VALOR UNITARIO]]*Tabla2[[#This Row],[META_CENTRO_ORIENTE]]</f>
        <v>0</v>
      </c>
      <c r="M188" s="93">
        <f>+Tabla2[[#This Row],[META_CENTRO_ORIENTE]]*4.55/100</f>
        <v>0</v>
      </c>
      <c r="N188" s="94">
        <f>+Tabla2[[#This Row],[META_CENTRO_ORIENTE]]*22.8/100</f>
        <v>0</v>
      </c>
      <c r="O188" s="94">
        <f>+Tabla2[[#This Row],[META_CENTRO_ORIENTE]]*8.3/100</f>
        <v>0</v>
      </c>
      <c r="P188" s="94">
        <f>+Tabla2[[#This Row],[META_CENTRO_ORIENTE]]*22.73/100</f>
        <v>0</v>
      </c>
      <c r="Q188" s="94">
        <f>+Tabla2[[#This Row],[META_CENTRO_ORIENTE]]*22.64/100</f>
        <v>0</v>
      </c>
      <c r="R188" s="94">
        <f>+Tabla2[[#This Row],[META_CENTRO_ORIENTE]]*0.14</f>
        <v>0</v>
      </c>
      <c r="S188" s="94">
        <v>0</v>
      </c>
      <c r="T188" s="97">
        <v>0</v>
      </c>
      <c r="U188" s="28">
        <f>+Tabla2[[#This Row],[META_CANDELARIA]]+Tabla2[[#This Row],[META_SANTA_FE]]+Tabla2[[#This Row],[META_MARTIRES]]+Tabla2[[#This Row],[META_SAN_CRISTOBAL]]+Tabla2[[#This Row],[META_RAFAEL_URIBE_URIBE]]+Tabla2[[#This Row],[META_ANTONIO_NARIÑO]]+Tabla2[[#This Row],[META_SUBRED]]+Tabla2[[#This Row],[META_DISTRITO]]</f>
        <v>0</v>
      </c>
      <c r="V188" s="29">
        <f>+Tabla2[[#This Row],[META_CENTRO_ORIENTE]]-Tabla2[[#This Row],[META_TOTAL]]</f>
        <v>0</v>
      </c>
      <c r="W188" s="93"/>
      <c r="X188" s="94"/>
      <c r="Y188" s="94"/>
      <c r="Z188" s="94"/>
      <c r="AA188" s="94"/>
      <c r="AB188" s="94"/>
      <c r="AC188" s="94"/>
      <c r="AD188" s="97"/>
      <c r="AE188" s="28">
        <f>SUM(Tabla2[[#This Row],[META_CANDELARIA2]:[META_DISTRITO2]])</f>
        <v>0</v>
      </c>
      <c r="AF188" s="29">
        <f>+Tabla2[[#This Row],[META_CENTRO_ORIENTE]]-Tabla2[[#This Row],[META_TOTAL2]]</f>
        <v>0</v>
      </c>
      <c r="AH188" s="75">
        <f>+Tabla2[[#This Row],[META_CANDELARIA]]-Tabla2[[#This Row],[META_CANDELARIA2]]</f>
        <v>0</v>
      </c>
      <c r="AI188" s="76">
        <f>+Tabla2[[#This Row],[META_SANTA_FE]]-Tabla2[[#This Row],[META_SANTA_FE2]]</f>
        <v>0</v>
      </c>
      <c r="AJ188" s="76">
        <f>+Tabla2[[#This Row],[META_MARTIRES]]-Tabla2[[#This Row],[META_MARTIRES2]]</f>
        <v>0</v>
      </c>
      <c r="AK188" s="76">
        <f>+Tabla2[[#This Row],[META_SAN_CRISTOBAL]]-Tabla2[[#This Row],[META_SAN_CRISTOBAL2]]</f>
        <v>0</v>
      </c>
      <c r="AL188" s="76">
        <f>+Tabla2[[#This Row],[META_RAFAEL_URIBE_URIBE]]-Tabla2[[#This Row],[META_RAFAEL_URIBE_URIBE2]]</f>
        <v>0</v>
      </c>
      <c r="AM188" s="76">
        <f>+Tabla2[[#This Row],[META_ANTONIO_NARIÑO]]-Tabla2[[#This Row],[META_ANTONIO_NARIÑO2]]</f>
        <v>0</v>
      </c>
      <c r="AN188" s="76">
        <f>+Tabla2[[#This Row],[META_SUBRED]]-Tabla2[[#This Row],[META_SUBRED2]]</f>
        <v>0</v>
      </c>
      <c r="AO188" s="79">
        <f>+Tabla2[[#This Row],[META_DISTRITO]]-Tabla2[[#This Row],[META_DISTRITO2]]</f>
        <v>0</v>
      </c>
      <c r="AP188" s="88">
        <f t="shared" si="2"/>
        <v>0</v>
      </c>
      <c r="AR188" s="123"/>
      <c r="AS188" s="124"/>
      <c r="AT188" s="124"/>
      <c r="AU188" s="124"/>
      <c r="AV188" s="124"/>
      <c r="AW188" s="124"/>
      <c r="AX188" s="124"/>
      <c r="AY188" s="125"/>
    </row>
    <row r="189" spans="1:51" ht="52.5" hidden="1" thickTop="1" thickBot="1">
      <c r="A189" s="20" t="s">
        <v>63</v>
      </c>
      <c r="B189" s="20" t="s">
        <v>257</v>
      </c>
      <c r="C189" s="20" t="s">
        <v>261</v>
      </c>
      <c r="D189" s="21">
        <v>172</v>
      </c>
      <c r="E189" s="20" t="s">
        <v>301</v>
      </c>
      <c r="F189" s="20" t="s">
        <v>260</v>
      </c>
      <c r="G189" s="20" t="s">
        <v>54</v>
      </c>
      <c r="H189" s="19" t="s">
        <v>158</v>
      </c>
      <c r="I189" s="19" t="s">
        <v>74</v>
      </c>
      <c r="J189" s="22">
        <v>9985680</v>
      </c>
      <c r="K189" s="5">
        <v>0</v>
      </c>
      <c r="L189" s="22">
        <f>+Tabla2[[#This Row],[VALOR UNITARIO]]*Tabla2[[#This Row],[META_CENTRO_ORIENTE]]</f>
        <v>0</v>
      </c>
      <c r="M189" s="93">
        <f>+Tabla2[[#This Row],[META_CENTRO_ORIENTE]]*4.55/100</f>
        <v>0</v>
      </c>
      <c r="N189" s="94">
        <f>+Tabla2[[#This Row],[META_CENTRO_ORIENTE]]*22.8/100</f>
        <v>0</v>
      </c>
      <c r="O189" s="94">
        <f>+Tabla2[[#This Row],[META_CENTRO_ORIENTE]]*8.3/100</f>
        <v>0</v>
      </c>
      <c r="P189" s="94">
        <f>+Tabla2[[#This Row],[META_CENTRO_ORIENTE]]*22.73/100</f>
        <v>0</v>
      </c>
      <c r="Q189" s="94">
        <f>+Tabla2[[#This Row],[META_CENTRO_ORIENTE]]*22.64/100</f>
        <v>0</v>
      </c>
      <c r="R189" s="94">
        <f>+Tabla2[[#This Row],[META_CENTRO_ORIENTE]]*0.14</f>
        <v>0</v>
      </c>
      <c r="S189" s="94">
        <v>0</v>
      </c>
      <c r="T189" s="97">
        <v>0</v>
      </c>
      <c r="U189" s="28">
        <f>+Tabla2[[#This Row],[META_CANDELARIA]]+Tabla2[[#This Row],[META_SANTA_FE]]+Tabla2[[#This Row],[META_MARTIRES]]+Tabla2[[#This Row],[META_SAN_CRISTOBAL]]+Tabla2[[#This Row],[META_RAFAEL_URIBE_URIBE]]+Tabla2[[#This Row],[META_ANTONIO_NARIÑO]]+Tabla2[[#This Row],[META_SUBRED]]+Tabla2[[#This Row],[META_DISTRITO]]</f>
        <v>0</v>
      </c>
      <c r="V189" s="29">
        <f>+Tabla2[[#This Row],[META_CENTRO_ORIENTE]]-Tabla2[[#This Row],[META_TOTAL]]</f>
        <v>0</v>
      </c>
      <c r="W189" s="93"/>
      <c r="X189" s="94"/>
      <c r="Y189" s="94"/>
      <c r="Z189" s="94"/>
      <c r="AA189" s="94"/>
      <c r="AB189" s="94"/>
      <c r="AC189" s="94"/>
      <c r="AD189" s="97"/>
      <c r="AE189" s="28">
        <f>SUM(Tabla2[[#This Row],[META_CANDELARIA2]:[META_DISTRITO2]])</f>
        <v>0</v>
      </c>
      <c r="AF189" s="29">
        <f>+Tabla2[[#This Row],[META_CENTRO_ORIENTE]]-Tabla2[[#This Row],[META_TOTAL2]]</f>
        <v>0</v>
      </c>
      <c r="AH189" s="75">
        <f>+Tabla2[[#This Row],[META_CANDELARIA]]-Tabla2[[#This Row],[META_CANDELARIA2]]</f>
        <v>0</v>
      </c>
      <c r="AI189" s="76">
        <f>+Tabla2[[#This Row],[META_SANTA_FE]]-Tabla2[[#This Row],[META_SANTA_FE2]]</f>
        <v>0</v>
      </c>
      <c r="AJ189" s="76">
        <f>+Tabla2[[#This Row],[META_MARTIRES]]-Tabla2[[#This Row],[META_MARTIRES2]]</f>
        <v>0</v>
      </c>
      <c r="AK189" s="76">
        <f>+Tabla2[[#This Row],[META_SAN_CRISTOBAL]]-Tabla2[[#This Row],[META_SAN_CRISTOBAL2]]</f>
        <v>0</v>
      </c>
      <c r="AL189" s="76">
        <f>+Tabla2[[#This Row],[META_RAFAEL_URIBE_URIBE]]-Tabla2[[#This Row],[META_RAFAEL_URIBE_URIBE2]]</f>
        <v>0</v>
      </c>
      <c r="AM189" s="76">
        <f>+Tabla2[[#This Row],[META_ANTONIO_NARIÑO]]-Tabla2[[#This Row],[META_ANTONIO_NARIÑO2]]</f>
        <v>0</v>
      </c>
      <c r="AN189" s="76">
        <f>+Tabla2[[#This Row],[META_SUBRED]]-Tabla2[[#This Row],[META_SUBRED2]]</f>
        <v>0</v>
      </c>
      <c r="AO189" s="79">
        <f>+Tabla2[[#This Row],[META_DISTRITO]]-Tabla2[[#This Row],[META_DISTRITO2]]</f>
        <v>0</v>
      </c>
      <c r="AP189" s="88">
        <f t="shared" si="2"/>
        <v>0</v>
      </c>
      <c r="AR189" s="123"/>
      <c r="AS189" s="124"/>
      <c r="AT189" s="124"/>
      <c r="AU189" s="124"/>
      <c r="AV189" s="124"/>
      <c r="AW189" s="124"/>
      <c r="AX189" s="124"/>
      <c r="AY189" s="125"/>
    </row>
    <row r="190" spans="1:51" ht="52.5" hidden="1" thickTop="1" thickBot="1">
      <c r="A190" s="20" t="s">
        <v>63</v>
      </c>
      <c r="B190" s="20" t="s">
        <v>257</v>
      </c>
      <c r="C190" s="20" t="s">
        <v>261</v>
      </c>
      <c r="D190" s="21">
        <v>173</v>
      </c>
      <c r="E190" s="20" t="s">
        <v>302</v>
      </c>
      <c r="F190" s="20" t="s">
        <v>260</v>
      </c>
      <c r="G190" s="20" t="s">
        <v>54</v>
      </c>
      <c r="H190" s="19" t="s">
        <v>55</v>
      </c>
      <c r="I190" s="19" t="s">
        <v>74</v>
      </c>
      <c r="J190" s="22">
        <v>2983376</v>
      </c>
      <c r="K190" s="5">
        <v>0</v>
      </c>
      <c r="L190" s="22">
        <f>+Tabla2[[#This Row],[VALOR UNITARIO]]*Tabla2[[#This Row],[META_CENTRO_ORIENTE]]</f>
        <v>0</v>
      </c>
      <c r="M190" s="93">
        <f>+Tabla2[[#This Row],[META_CENTRO_ORIENTE]]*4.55/100</f>
        <v>0</v>
      </c>
      <c r="N190" s="94">
        <f>+Tabla2[[#This Row],[META_CENTRO_ORIENTE]]*22.8/100</f>
        <v>0</v>
      </c>
      <c r="O190" s="94">
        <f>+Tabla2[[#This Row],[META_CENTRO_ORIENTE]]*8.3/100</f>
        <v>0</v>
      </c>
      <c r="P190" s="94">
        <f>+Tabla2[[#This Row],[META_CENTRO_ORIENTE]]*22.73/100</f>
        <v>0</v>
      </c>
      <c r="Q190" s="94">
        <f>+Tabla2[[#This Row],[META_CENTRO_ORIENTE]]*22.64/100</f>
        <v>0</v>
      </c>
      <c r="R190" s="94">
        <f>+Tabla2[[#This Row],[META_CENTRO_ORIENTE]]*0.14</f>
        <v>0</v>
      </c>
      <c r="S190" s="94">
        <v>0</v>
      </c>
      <c r="T190" s="97">
        <v>0</v>
      </c>
      <c r="U190" s="28">
        <f>+Tabla2[[#This Row],[META_CANDELARIA]]+Tabla2[[#This Row],[META_SANTA_FE]]+Tabla2[[#This Row],[META_MARTIRES]]+Tabla2[[#This Row],[META_SAN_CRISTOBAL]]+Tabla2[[#This Row],[META_RAFAEL_URIBE_URIBE]]+Tabla2[[#This Row],[META_ANTONIO_NARIÑO]]+Tabla2[[#This Row],[META_SUBRED]]+Tabla2[[#This Row],[META_DISTRITO]]</f>
        <v>0</v>
      </c>
      <c r="V190" s="29">
        <f>+Tabla2[[#This Row],[META_CENTRO_ORIENTE]]-Tabla2[[#This Row],[META_TOTAL]]</f>
        <v>0</v>
      </c>
      <c r="W190" s="93"/>
      <c r="X190" s="94"/>
      <c r="Y190" s="94"/>
      <c r="Z190" s="94"/>
      <c r="AA190" s="94"/>
      <c r="AB190" s="94"/>
      <c r="AC190" s="94"/>
      <c r="AD190" s="97"/>
      <c r="AE190" s="28">
        <f>SUM(Tabla2[[#This Row],[META_CANDELARIA2]:[META_DISTRITO2]])</f>
        <v>0</v>
      </c>
      <c r="AF190" s="29">
        <f>+Tabla2[[#This Row],[META_CENTRO_ORIENTE]]-Tabla2[[#This Row],[META_TOTAL2]]</f>
        <v>0</v>
      </c>
      <c r="AH190" s="75">
        <f>+Tabla2[[#This Row],[META_CANDELARIA]]-Tabla2[[#This Row],[META_CANDELARIA2]]</f>
        <v>0</v>
      </c>
      <c r="AI190" s="76">
        <f>+Tabla2[[#This Row],[META_SANTA_FE]]-Tabla2[[#This Row],[META_SANTA_FE2]]</f>
        <v>0</v>
      </c>
      <c r="AJ190" s="76">
        <f>+Tabla2[[#This Row],[META_MARTIRES]]-Tabla2[[#This Row],[META_MARTIRES2]]</f>
        <v>0</v>
      </c>
      <c r="AK190" s="76">
        <f>+Tabla2[[#This Row],[META_SAN_CRISTOBAL]]-Tabla2[[#This Row],[META_SAN_CRISTOBAL2]]</f>
        <v>0</v>
      </c>
      <c r="AL190" s="76">
        <f>+Tabla2[[#This Row],[META_RAFAEL_URIBE_URIBE]]-Tabla2[[#This Row],[META_RAFAEL_URIBE_URIBE2]]</f>
        <v>0</v>
      </c>
      <c r="AM190" s="76">
        <f>+Tabla2[[#This Row],[META_ANTONIO_NARIÑO]]-Tabla2[[#This Row],[META_ANTONIO_NARIÑO2]]</f>
        <v>0</v>
      </c>
      <c r="AN190" s="76">
        <f>+Tabla2[[#This Row],[META_SUBRED]]-Tabla2[[#This Row],[META_SUBRED2]]</f>
        <v>0</v>
      </c>
      <c r="AO190" s="79">
        <f>+Tabla2[[#This Row],[META_DISTRITO]]-Tabla2[[#This Row],[META_DISTRITO2]]</f>
        <v>0</v>
      </c>
      <c r="AP190" s="88">
        <f t="shared" si="2"/>
        <v>0</v>
      </c>
      <c r="AR190" s="123"/>
      <c r="AS190" s="124"/>
      <c r="AT190" s="124"/>
      <c r="AU190" s="124"/>
      <c r="AV190" s="124"/>
      <c r="AW190" s="124"/>
      <c r="AX190" s="124"/>
      <c r="AY190" s="125"/>
    </row>
    <row r="191" spans="1:51" ht="78" hidden="1" thickTop="1" thickBot="1">
      <c r="A191" s="20" t="s">
        <v>63</v>
      </c>
      <c r="B191" s="20" t="s">
        <v>303</v>
      </c>
      <c r="C191" s="20" t="s">
        <v>304</v>
      </c>
      <c r="D191" s="21">
        <v>174</v>
      </c>
      <c r="E191" s="20" t="s">
        <v>305</v>
      </c>
      <c r="F191" s="20" t="s">
        <v>306</v>
      </c>
      <c r="G191" s="20" t="s">
        <v>54</v>
      </c>
      <c r="H191" s="19" t="s">
        <v>55</v>
      </c>
      <c r="I191" s="19" t="s">
        <v>56</v>
      </c>
      <c r="J191" s="22">
        <v>37920928</v>
      </c>
      <c r="K191" s="5">
        <v>0</v>
      </c>
      <c r="L191" s="22">
        <f>+Tabla2[[#This Row],[VALOR UNITARIO]]*Tabla2[[#This Row],[META_CENTRO_ORIENTE]]</f>
        <v>0</v>
      </c>
      <c r="M191" s="93">
        <f>+Tabla2[[#This Row],[META_CENTRO_ORIENTE]]*4.55/100</f>
        <v>0</v>
      </c>
      <c r="N191" s="94">
        <f>+Tabla2[[#This Row],[META_CENTRO_ORIENTE]]*22.8/100</f>
        <v>0</v>
      </c>
      <c r="O191" s="94">
        <f>+Tabla2[[#This Row],[META_CENTRO_ORIENTE]]*8.3/100</f>
        <v>0</v>
      </c>
      <c r="P191" s="94">
        <f>+Tabla2[[#This Row],[META_CENTRO_ORIENTE]]*22.73/100</f>
        <v>0</v>
      </c>
      <c r="Q191" s="94">
        <f>+Tabla2[[#This Row],[META_CENTRO_ORIENTE]]*22.64/100</f>
        <v>0</v>
      </c>
      <c r="R191" s="94">
        <f>+Tabla2[[#This Row],[META_CENTRO_ORIENTE]]*0.14</f>
        <v>0</v>
      </c>
      <c r="S191" s="94">
        <v>0</v>
      </c>
      <c r="T191" s="97">
        <v>0</v>
      </c>
      <c r="U191" s="28">
        <f>+Tabla2[[#This Row],[META_CANDELARIA]]+Tabla2[[#This Row],[META_SANTA_FE]]+Tabla2[[#This Row],[META_MARTIRES]]+Tabla2[[#This Row],[META_SAN_CRISTOBAL]]+Tabla2[[#This Row],[META_RAFAEL_URIBE_URIBE]]+Tabla2[[#This Row],[META_ANTONIO_NARIÑO]]+Tabla2[[#This Row],[META_SUBRED]]+Tabla2[[#This Row],[META_DISTRITO]]</f>
        <v>0</v>
      </c>
      <c r="V191" s="29">
        <f>+Tabla2[[#This Row],[META_CENTRO_ORIENTE]]-Tabla2[[#This Row],[META_TOTAL]]</f>
        <v>0</v>
      </c>
      <c r="W191" s="93"/>
      <c r="X191" s="94"/>
      <c r="Y191" s="94"/>
      <c r="Z191" s="94"/>
      <c r="AA191" s="94"/>
      <c r="AB191" s="94"/>
      <c r="AC191" s="94"/>
      <c r="AD191" s="97"/>
      <c r="AE191" s="28">
        <f>SUM(Tabla2[[#This Row],[META_CANDELARIA2]:[META_DISTRITO2]])</f>
        <v>0</v>
      </c>
      <c r="AF191" s="29">
        <f>+Tabla2[[#This Row],[META_CENTRO_ORIENTE]]-Tabla2[[#This Row],[META_TOTAL2]]</f>
        <v>0</v>
      </c>
      <c r="AH191" s="75">
        <f>+Tabla2[[#This Row],[META_CANDELARIA]]-Tabla2[[#This Row],[META_CANDELARIA2]]</f>
        <v>0</v>
      </c>
      <c r="AI191" s="76">
        <f>+Tabla2[[#This Row],[META_SANTA_FE]]-Tabla2[[#This Row],[META_SANTA_FE2]]</f>
        <v>0</v>
      </c>
      <c r="AJ191" s="76">
        <f>+Tabla2[[#This Row],[META_MARTIRES]]-Tabla2[[#This Row],[META_MARTIRES2]]</f>
        <v>0</v>
      </c>
      <c r="AK191" s="76">
        <f>+Tabla2[[#This Row],[META_SAN_CRISTOBAL]]-Tabla2[[#This Row],[META_SAN_CRISTOBAL2]]</f>
        <v>0</v>
      </c>
      <c r="AL191" s="76">
        <f>+Tabla2[[#This Row],[META_RAFAEL_URIBE_URIBE]]-Tabla2[[#This Row],[META_RAFAEL_URIBE_URIBE2]]</f>
        <v>0</v>
      </c>
      <c r="AM191" s="76">
        <f>+Tabla2[[#This Row],[META_ANTONIO_NARIÑO]]-Tabla2[[#This Row],[META_ANTONIO_NARIÑO2]]</f>
        <v>0</v>
      </c>
      <c r="AN191" s="76">
        <f>+Tabla2[[#This Row],[META_SUBRED]]-Tabla2[[#This Row],[META_SUBRED2]]</f>
        <v>0</v>
      </c>
      <c r="AO191" s="79">
        <f>+Tabla2[[#This Row],[META_DISTRITO]]-Tabla2[[#This Row],[META_DISTRITO2]]</f>
        <v>0</v>
      </c>
      <c r="AP191" s="88">
        <f t="shared" si="2"/>
        <v>0</v>
      </c>
      <c r="AR191" s="123"/>
      <c r="AS191" s="124"/>
      <c r="AT191" s="124"/>
      <c r="AU191" s="124"/>
      <c r="AV191" s="124"/>
      <c r="AW191" s="124"/>
      <c r="AX191" s="124"/>
      <c r="AY191" s="125"/>
    </row>
    <row r="192" spans="1:51" ht="78" hidden="1" thickTop="1" thickBot="1">
      <c r="A192" s="20" t="s">
        <v>63</v>
      </c>
      <c r="B192" s="20" t="s">
        <v>303</v>
      </c>
      <c r="C192" s="20" t="s">
        <v>304</v>
      </c>
      <c r="D192" s="21">
        <v>175</v>
      </c>
      <c r="E192" s="20" t="s">
        <v>307</v>
      </c>
      <c r="F192" s="20" t="s">
        <v>306</v>
      </c>
      <c r="G192" s="20" t="s">
        <v>54</v>
      </c>
      <c r="H192" s="19" t="s">
        <v>55</v>
      </c>
      <c r="I192" s="19" t="s">
        <v>56</v>
      </c>
      <c r="J192" s="22">
        <v>26899696</v>
      </c>
      <c r="K192" s="5">
        <v>3</v>
      </c>
      <c r="L192" s="22">
        <f>+Tabla2[[#This Row],[VALOR UNITARIO]]*Tabla2[[#This Row],[META_CENTRO_ORIENTE]]</f>
        <v>80699088</v>
      </c>
      <c r="M192" s="93">
        <v>0</v>
      </c>
      <c r="N192" s="94">
        <v>0</v>
      </c>
      <c r="O192" s="94">
        <v>0</v>
      </c>
      <c r="P192" s="94">
        <v>0</v>
      </c>
      <c r="Q192" s="94">
        <v>0</v>
      </c>
      <c r="R192" s="94">
        <v>0</v>
      </c>
      <c r="S192" s="94">
        <v>3</v>
      </c>
      <c r="T192" s="97">
        <v>0</v>
      </c>
      <c r="U192" s="28">
        <f>+Tabla2[[#This Row],[META_CANDELARIA]]+Tabla2[[#This Row],[META_SANTA_FE]]+Tabla2[[#This Row],[META_MARTIRES]]+Tabla2[[#This Row],[META_SAN_CRISTOBAL]]+Tabla2[[#This Row],[META_RAFAEL_URIBE_URIBE]]+Tabla2[[#This Row],[META_ANTONIO_NARIÑO]]+Tabla2[[#This Row],[META_SUBRED]]+Tabla2[[#This Row],[META_DISTRITO]]</f>
        <v>3</v>
      </c>
      <c r="V192" s="29">
        <f>+Tabla2[[#This Row],[META_CENTRO_ORIENTE]]-Tabla2[[#This Row],[META_TOTAL]]</f>
        <v>0</v>
      </c>
      <c r="W192" s="93"/>
      <c r="X192" s="94"/>
      <c r="Y192" s="94"/>
      <c r="Z192" s="94"/>
      <c r="AA192" s="94"/>
      <c r="AB192" s="94"/>
      <c r="AC192" s="94">
        <v>3</v>
      </c>
      <c r="AD192" s="97"/>
      <c r="AE192" s="28">
        <f>SUM(Tabla2[[#This Row],[META_CANDELARIA2]:[META_DISTRITO2]])</f>
        <v>3</v>
      </c>
      <c r="AF192" s="29">
        <f>+Tabla2[[#This Row],[META_CENTRO_ORIENTE]]-Tabla2[[#This Row],[META_TOTAL2]]</f>
        <v>0</v>
      </c>
      <c r="AH192" s="75">
        <f>+Tabla2[[#This Row],[META_CANDELARIA]]-Tabla2[[#This Row],[META_CANDELARIA2]]</f>
        <v>0</v>
      </c>
      <c r="AI192" s="76">
        <f>+Tabla2[[#This Row],[META_SANTA_FE]]-Tabla2[[#This Row],[META_SANTA_FE2]]</f>
        <v>0</v>
      </c>
      <c r="AJ192" s="76">
        <f>+Tabla2[[#This Row],[META_MARTIRES]]-Tabla2[[#This Row],[META_MARTIRES2]]</f>
        <v>0</v>
      </c>
      <c r="AK192" s="76">
        <f>+Tabla2[[#This Row],[META_SAN_CRISTOBAL]]-Tabla2[[#This Row],[META_SAN_CRISTOBAL2]]</f>
        <v>0</v>
      </c>
      <c r="AL192" s="76">
        <f>+Tabla2[[#This Row],[META_RAFAEL_URIBE_URIBE]]-Tabla2[[#This Row],[META_RAFAEL_URIBE_URIBE2]]</f>
        <v>0</v>
      </c>
      <c r="AM192" s="76">
        <f>+Tabla2[[#This Row],[META_ANTONIO_NARIÑO]]-Tabla2[[#This Row],[META_ANTONIO_NARIÑO2]]</f>
        <v>0</v>
      </c>
      <c r="AN192" s="76">
        <f>+Tabla2[[#This Row],[META_SUBRED]]-Tabla2[[#This Row],[META_SUBRED2]]</f>
        <v>0</v>
      </c>
      <c r="AO192" s="79">
        <f>+Tabla2[[#This Row],[META_DISTRITO]]-Tabla2[[#This Row],[META_DISTRITO2]]</f>
        <v>0</v>
      </c>
      <c r="AP192" s="88">
        <f t="shared" si="2"/>
        <v>0</v>
      </c>
      <c r="AR192" s="123"/>
      <c r="AS192" s="124"/>
      <c r="AT192" s="124"/>
      <c r="AU192" s="124"/>
      <c r="AV192" s="124"/>
      <c r="AW192" s="124"/>
      <c r="AX192" s="124"/>
      <c r="AY192" s="125"/>
    </row>
    <row r="193" spans="1:51" ht="78" hidden="1" thickTop="1" thickBot="1">
      <c r="A193" s="20" t="s">
        <v>63</v>
      </c>
      <c r="B193" s="20" t="s">
        <v>303</v>
      </c>
      <c r="C193" s="20" t="s">
        <v>304</v>
      </c>
      <c r="D193" s="21">
        <v>176</v>
      </c>
      <c r="E193" s="20" t="s">
        <v>308</v>
      </c>
      <c r="F193" s="20" t="s">
        <v>306</v>
      </c>
      <c r="G193" s="20" t="s">
        <v>54</v>
      </c>
      <c r="H193" s="19" t="s">
        <v>76</v>
      </c>
      <c r="I193" s="19" t="s">
        <v>56</v>
      </c>
      <c r="J193" s="22">
        <v>28206464</v>
      </c>
      <c r="K193" s="5">
        <v>0</v>
      </c>
      <c r="L193" s="22">
        <f>+Tabla2[[#This Row],[VALOR UNITARIO]]*Tabla2[[#This Row],[META_CENTRO_ORIENTE]]</f>
        <v>0</v>
      </c>
      <c r="M193" s="93">
        <f>+Tabla2[[#This Row],[META_CENTRO_ORIENTE]]*4.55/100</f>
        <v>0</v>
      </c>
      <c r="N193" s="94">
        <f>+Tabla2[[#This Row],[META_CENTRO_ORIENTE]]*22.8/100</f>
        <v>0</v>
      </c>
      <c r="O193" s="94">
        <f>+Tabla2[[#This Row],[META_CENTRO_ORIENTE]]*8.3/100</f>
        <v>0</v>
      </c>
      <c r="P193" s="94">
        <f>+Tabla2[[#This Row],[META_CENTRO_ORIENTE]]*22.73/100</f>
        <v>0</v>
      </c>
      <c r="Q193" s="94">
        <f>+Tabla2[[#This Row],[META_CENTRO_ORIENTE]]*22.64/100</f>
        <v>0</v>
      </c>
      <c r="R193" s="94">
        <f>+Tabla2[[#This Row],[META_CENTRO_ORIENTE]]*0.14</f>
        <v>0</v>
      </c>
      <c r="S193" s="94">
        <v>0</v>
      </c>
      <c r="T193" s="97">
        <v>0</v>
      </c>
      <c r="U193" s="28">
        <f>+Tabla2[[#This Row],[META_CANDELARIA]]+Tabla2[[#This Row],[META_SANTA_FE]]+Tabla2[[#This Row],[META_MARTIRES]]+Tabla2[[#This Row],[META_SAN_CRISTOBAL]]+Tabla2[[#This Row],[META_RAFAEL_URIBE_URIBE]]+Tabla2[[#This Row],[META_ANTONIO_NARIÑO]]+Tabla2[[#This Row],[META_SUBRED]]+Tabla2[[#This Row],[META_DISTRITO]]</f>
        <v>0</v>
      </c>
      <c r="V193" s="29">
        <f>+Tabla2[[#This Row],[META_CENTRO_ORIENTE]]-Tabla2[[#This Row],[META_TOTAL]]</f>
        <v>0</v>
      </c>
      <c r="W193" s="93"/>
      <c r="X193" s="94"/>
      <c r="Y193" s="94"/>
      <c r="Z193" s="94"/>
      <c r="AA193" s="94"/>
      <c r="AB193" s="94"/>
      <c r="AC193" s="94"/>
      <c r="AD193" s="97"/>
      <c r="AE193" s="28">
        <f>SUM(Tabla2[[#This Row],[META_CANDELARIA2]:[META_DISTRITO2]])</f>
        <v>0</v>
      </c>
      <c r="AF193" s="29">
        <f>+Tabla2[[#This Row],[META_CENTRO_ORIENTE]]-Tabla2[[#This Row],[META_TOTAL2]]</f>
        <v>0</v>
      </c>
      <c r="AH193" s="75">
        <f>+Tabla2[[#This Row],[META_CANDELARIA]]-Tabla2[[#This Row],[META_CANDELARIA2]]</f>
        <v>0</v>
      </c>
      <c r="AI193" s="76">
        <f>+Tabla2[[#This Row],[META_SANTA_FE]]-Tabla2[[#This Row],[META_SANTA_FE2]]</f>
        <v>0</v>
      </c>
      <c r="AJ193" s="76">
        <f>+Tabla2[[#This Row],[META_MARTIRES]]-Tabla2[[#This Row],[META_MARTIRES2]]</f>
        <v>0</v>
      </c>
      <c r="AK193" s="76">
        <f>+Tabla2[[#This Row],[META_SAN_CRISTOBAL]]-Tabla2[[#This Row],[META_SAN_CRISTOBAL2]]</f>
        <v>0</v>
      </c>
      <c r="AL193" s="76">
        <f>+Tabla2[[#This Row],[META_RAFAEL_URIBE_URIBE]]-Tabla2[[#This Row],[META_RAFAEL_URIBE_URIBE2]]</f>
        <v>0</v>
      </c>
      <c r="AM193" s="76">
        <f>+Tabla2[[#This Row],[META_ANTONIO_NARIÑO]]-Tabla2[[#This Row],[META_ANTONIO_NARIÑO2]]</f>
        <v>0</v>
      </c>
      <c r="AN193" s="76">
        <f>+Tabla2[[#This Row],[META_SUBRED]]-Tabla2[[#This Row],[META_SUBRED2]]</f>
        <v>0</v>
      </c>
      <c r="AO193" s="79">
        <f>+Tabla2[[#This Row],[META_DISTRITO]]-Tabla2[[#This Row],[META_DISTRITO2]]</f>
        <v>0</v>
      </c>
      <c r="AP193" s="88">
        <f t="shared" si="2"/>
        <v>0</v>
      </c>
      <c r="AR193" s="123"/>
      <c r="AS193" s="124"/>
      <c r="AT193" s="124"/>
      <c r="AU193" s="124"/>
      <c r="AV193" s="124"/>
      <c r="AW193" s="124"/>
      <c r="AX193" s="124"/>
      <c r="AY193" s="125"/>
    </row>
    <row r="194" spans="1:51" ht="78" hidden="1" thickTop="1" thickBot="1">
      <c r="A194" s="20" t="s">
        <v>63</v>
      </c>
      <c r="B194" s="20" t="s">
        <v>303</v>
      </c>
      <c r="C194" s="20" t="s">
        <v>304</v>
      </c>
      <c r="D194" s="21">
        <v>177</v>
      </c>
      <c r="E194" s="20" t="s">
        <v>309</v>
      </c>
      <c r="F194" s="20" t="s">
        <v>306</v>
      </c>
      <c r="G194" s="20" t="s">
        <v>54</v>
      </c>
      <c r="H194" s="19" t="s">
        <v>76</v>
      </c>
      <c r="I194" s="19" t="s">
        <v>56</v>
      </c>
      <c r="J194" s="22">
        <v>37181248</v>
      </c>
      <c r="K194" s="5">
        <v>0</v>
      </c>
      <c r="L194" s="22">
        <f>+Tabla2[[#This Row],[VALOR UNITARIO]]*Tabla2[[#This Row],[META_CENTRO_ORIENTE]]</f>
        <v>0</v>
      </c>
      <c r="M194" s="93">
        <f>+Tabla2[[#This Row],[META_CENTRO_ORIENTE]]*4.55/100</f>
        <v>0</v>
      </c>
      <c r="N194" s="94">
        <f>+Tabla2[[#This Row],[META_CENTRO_ORIENTE]]*22.8/100</f>
        <v>0</v>
      </c>
      <c r="O194" s="94">
        <f>+Tabla2[[#This Row],[META_CENTRO_ORIENTE]]*8.3/100</f>
        <v>0</v>
      </c>
      <c r="P194" s="94">
        <f>+Tabla2[[#This Row],[META_CENTRO_ORIENTE]]*22.73/100</f>
        <v>0</v>
      </c>
      <c r="Q194" s="94">
        <f>+Tabla2[[#This Row],[META_CENTRO_ORIENTE]]*22.64/100</f>
        <v>0</v>
      </c>
      <c r="R194" s="94">
        <f>+Tabla2[[#This Row],[META_CENTRO_ORIENTE]]*0.14</f>
        <v>0</v>
      </c>
      <c r="S194" s="94">
        <v>0</v>
      </c>
      <c r="T194" s="97">
        <v>0</v>
      </c>
      <c r="U194" s="28">
        <f>+Tabla2[[#This Row],[META_CANDELARIA]]+Tabla2[[#This Row],[META_SANTA_FE]]+Tabla2[[#This Row],[META_MARTIRES]]+Tabla2[[#This Row],[META_SAN_CRISTOBAL]]+Tabla2[[#This Row],[META_RAFAEL_URIBE_URIBE]]+Tabla2[[#This Row],[META_ANTONIO_NARIÑO]]+Tabla2[[#This Row],[META_SUBRED]]+Tabla2[[#This Row],[META_DISTRITO]]</f>
        <v>0</v>
      </c>
      <c r="V194" s="29">
        <f>+Tabla2[[#This Row],[META_CENTRO_ORIENTE]]-Tabla2[[#This Row],[META_TOTAL]]</f>
        <v>0</v>
      </c>
      <c r="W194" s="93"/>
      <c r="X194" s="94"/>
      <c r="Y194" s="94"/>
      <c r="Z194" s="94"/>
      <c r="AA194" s="94"/>
      <c r="AB194" s="94"/>
      <c r="AC194" s="94"/>
      <c r="AD194" s="97"/>
      <c r="AE194" s="28">
        <f>SUM(Tabla2[[#This Row],[META_CANDELARIA2]:[META_DISTRITO2]])</f>
        <v>0</v>
      </c>
      <c r="AF194" s="29">
        <f>+Tabla2[[#This Row],[META_CENTRO_ORIENTE]]-Tabla2[[#This Row],[META_TOTAL2]]</f>
        <v>0</v>
      </c>
      <c r="AH194" s="75">
        <f>+Tabla2[[#This Row],[META_CANDELARIA]]-Tabla2[[#This Row],[META_CANDELARIA2]]</f>
        <v>0</v>
      </c>
      <c r="AI194" s="76">
        <f>+Tabla2[[#This Row],[META_SANTA_FE]]-Tabla2[[#This Row],[META_SANTA_FE2]]</f>
        <v>0</v>
      </c>
      <c r="AJ194" s="76">
        <f>+Tabla2[[#This Row],[META_MARTIRES]]-Tabla2[[#This Row],[META_MARTIRES2]]</f>
        <v>0</v>
      </c>
      <c r="AK194" s="76">
        <f>+Tabla2[[#This Row],[META_SAN_CRISTOBAL]]-Tabla2[[#This Row],[META_SAN_CRISTOBAL2]]</f>
        <v>0</v>
      </c>
      <c r="AL194" s="76">
        <f>+Tabla2[[#This Row],[META_RAFAEL_URIBE_URIBE]]-Tabla2[[#This Row],[META_RAFAEL_URIBE_URIBE2]]</f>
        <v>0</v>
      </c>
      <c r="AM194" s="76">
        <f>+Tabla2[[#This Row],[META_ANTONIO_NARIÑO]]-Tabla2[[#This Row],[META_ANTONIO_NARIÑO2]]</f>
        <v>0</v>
      </c>
      <c r="AN194" s="76">
        <f>+Tabla2[[#This Row],[META_SUBRED]]-Tabla2[[#This Row],[META_SUBRED2]]</f>
        <v>0</v>
      </c>
      <c r="AO194" s="79">
        <f>+Tabla2[[#This Row],[META_DISTRITO]]-Tabla2[[#This Row],[META_DISTRITO2]]</f>
        <v>0</v>
      </c>
      <c r="AP194" s="88">
        <f t="shared" si="2"/>
        <v>0</v>
      </c>
      <c r="AR194" s="123"/>
      <c r="AS194" s="124"/>
      <c r="AT194" s="124"/>
      <c r="AU194" s="124"/>
      <c r="AV194" s="124"/>
      <c r="AW194" s="124"/>
      <c r="AX194" s="124"/>
      <c r="AY194" s="125"/>
    </row>
    <row r="195" spans="1:51" ht="78" hidden="1" thickTop="1" thickBot="1">
      <c r="A195" s="20" t="s">
        <v>63</v>
      </c>
      <c r="B195" s="20" t="s">
        <v>303</v>
      </c>
      <c r="C195" s="20" t="s">
        <v>304</v>
      </c>
      <c r="D195" s="21">
        <v>178</v>
      </c>
      <c r="E195" s="20" t="s">
        <v>310</v>
      </c>
      <c r="F195" s="20" t="s">
        <v>306</v>
      </c>
      <c r="G195" s="20" t="s">
        <v>54</v>
      </c>
      <c r="H195" s="19" t="s">
        <v>55</v>
      </c>
      <c r="I195" s="19" t="s">
        <v>56</v>
      </c>
      <c r="J195" s="22">
        <v>7347488</v>
      </c>
      <c r="K195" s="5">
        <v>4.5</v>
      </c>
      <c r="L195" s="22">
        <f>+Tabla2[[#This Row],[VALOR UNITARIO]]*Tabla2[[#This Row],[META_CENTRO_ORIENTE]]</f>
        <v>33063696</v>
      </c>
      <c r="M195" s="93">
        <v>0</v>
      </c>
      <c r="N195" s="94">
        <v>0</v>
      </c>
      <c r="O195" s="94">
        <v>0</v>
      </c>
      <c r="P195" s="94">
        <v>0</v>
      </c>
      <c r="Q195" s="94">
        <v>0</v>
      </c>
      <c r="R195" s="94">
        <v>0</v>
      </c>
      <c r="S195" s="94">
        <v>4.5</v>
      </c>
      <c r="T195" s="97">
        <v>0</v>
      </c>
      <c r="U195" s="28">
        <f>+Tabla2[[#This Row],[META_CANDELARIA]]+Tabla2[[#This Row],[META_SANTA_FE]]+Tabla2[[#This Row],[META_MARTIRES]]+Tabla2[[#This Row],[META_SAN_CRISTOBAL]]+Tabla2[[#This Row],[META_RAFAEL_URIBE_URIBE]]+Tabla2[[#This Row],[META_ANTONIO_NARIÑO]]+Tabla2[[#This Row],[META_SUBRED]]+Tabla2[[#This Row],[META_DISTRITO]]</f>
        <v>4.5</v>
      </c>
      <c r="V195" s="29">
        <f>+Tabla2[[#This Row],[META_CENTRO_ORIENTE]]-Tabla2[[#This Row],[META_TOTAL]]</f>
        <v>0</v>
      </c>
      <c r="W195" s="93"/>
      <c r="X195" s="94"/>
      <c r="Y195" s="94"/>
      <c r="Z195" s="94"/>
      <c r="AA195" s="94"/>
      <c r="AB195" s="94"/>
      <c r="AC195" s="94">
        <v>4.5</v>
      </c>
      <c r="AD195" s="97"/>
      <c r="AE195" s="28">
        <f>SUM(Tabla2[[#This Row],[META_CANDELARIA2]:[META_DISTRITO2]])</f>
        <v>4.5</v>
      </c>
      <c r="AF195" s="29">
        <f>+Tabla2[[#This Row],[META_CENTRO_ORIENTE]]-Tabla2[[#This Row],[META_TOTAL2]]</f>
        <v>0</v>
      </c>
      <c r="AH195" s="75">
        <f>+Tabla2[[#This Row],[META_CANDELARIA]]-Tabla2[[#This Row],[META_CANDELARIA2]]</f>
        <v>0</v>
      </c>
      <c r="AI195" s="76">
        <f>+Tabla2[[#This Row],[META_SANTA_FE]]-Tabla2[[#This Row],[META_SANTA_FE2]]</f>
        <v>0</v>
      </c>
      <c r="AJ195" s="76">
        <f>+Tabla2[[#This Row],[META_MARTIRES]]-Tabla2[[#This Row],[META_MARTIRES2]]</f>
        <v>0</v>
      </c>
      <c r="AK195" s="76">
        <f>+Tabla2[[#This Row],[META_SAN_CRISTOBAL]]-Tabla2[[#This Row],[META_SAN_CRISTOBAL2]]</f>
        <v>0</v>
      </c>
      <c r="AL195" s="76">
        <f>+Tabla2[[#This Row],[META_RAFAEL_URIBE_URIBE]]-Tabla2[[#This Row],[META_RAFAEL_URIBE_URIBE2]]</f>
        <v>0</v>
      </c>
      <c r="AM195" s="76">
        <f>+Tabla2[[#This Row],[META_ANTONIO_NARIÑO]]-Tabla2[[#This Row],[META_ANTONIO_NARIÑO2]]</f>
        <v>0</v>
      </c>
      <c r="AN195" s="76">
        <f>+Tabla2[[#This Row],[META_SUBRED]]-Tabla2[[#This Row],[META_SUBRED2]]</f>
        <v>0</v>
      </c>
      <c r="AO195" s="79">
        <f>+Tabla2[[#This Row],[META_DISTRITO]]-Tabla2[[#This Row],[META_DISTRITO2]]</f>
        <v>0</v>
      </c>
      <c r="AP195" s="88">
        <f t="shared" si="2"/>
        <v>0</v>
      </c>
      <c r="AR195" s="123"/>
      <c r="AS195" s="124"/>
      <c r="AT195" s="124"/>
      <c r="AU195" s="124"/>
      <c r="AV195" s="124"/>
      <c r="AW195" s="124"/>
      <c r="AX195" s="124"/>
      <c r="AY195" s="125"/>
    </row>
    <row r="196" spans="1:51" ht="78" hidden="1" thickTop="1" thickBot="1">
      <c r="A196" s="20" t="s">
        <v>63</v>
      </c>
      <c r="B196" s="20" t="s">
        <v>303</v>
      </c>
      <c r="C196" s="20" t="s">
        <v>304</v>
      </c>
      <c r="D196" s="21">
        <v>179</v>
      </c>
      <c r="E196" s="20" t="s">
        <v>311</v>
      </c>
      <c r="F196" s="20" t="s">
        <v>306</v>
      </c>
      <c r="G196" s="20" t="s">
        <v>54</v>
      </c>
      <c r="H196" s="19" t="s">
        <v>55</v>
      </c>
      <c r="I196" s="19" t="s">
        <v>56</v>
      </c>
      <c r="J196" s="22">
        <v>3673744</v>
      </c>
      <c r="K196" s="5">
        <v>0</v>
      </c>
      <c r="L196" s="22">
        <f>+Tabla2[[#This Row],[VALOR UNITARIO]]*Tabla2[[#This Row],[META_CENTRO_ORIENTE]]</f>
        <v>0</v>
      </c>
      <c r="M196" s="93">
        <f>+Tabla2[[#This Row],[META_CENTRO_ORIENTE]]*4.55/100</f>
        <v>0</v>
      </c>
      <c r="N196" s="94">
        <f>+Tabla2[[#This Row],[META_CENTRO_ORIENTE]]*22.8/100</f>
        <v>0</v>
      </c>
      <c r="O196" s="94">
        <f>+Tabla2[[#This Row],[META_CENTRO_ORIENTE]]*8.3/100</f>
        <v>0</v>
      </c>
      <c r="P196" s="94">
        <f>+Tabla2[[#This Row],[META_CENTRO_ORIENTE]]*22.73/100</f>
        <v>0</v>
      </c>
      <c r="Q196" s="94">
        <f>+Tabla2[[#This Row],[META_CENTRO_ORIENTE]]*22.64/100</f>
        <v>0</v>
      </c>
      <c r="R196" s="94">
        <f>+Tabla2[[#This Row],[META_CENTRO_ORIENTE]]*0.14</f>
        <v>0</v>
      </c>
      <c r="S196" s="94">
        <v>0</v>
      </c>
      <c r="T196" s="97">
        <v>0</v>
      </c>
      <c r="U196" s="28">
        <f>+Tabla2[[#This Row],[META_CANDELARIA]]+Tabla2[[#This Row],[META_SANTA_FE]]+Tabla2[[#This Row],[META_MARTIRES]]+Tabla2[[#This Row],[META_SAN_CRISTOBAL]]+Tabla2[[#This Row],[META_RAFAEL_URIBE_URIBE]]+Tabla2[[#This Row],[META_ANTONIO_NARIÑO]]+Tabla2[[#This Row],[META_SUBRED]]+Tabla2[[#This Row],[META_DISTRITO]]</f>
        <v>0</v>
      </c>
      <c r="V196" s="29">
        <f>+Tabla2[[#This Row],[META_CENTRO_ORIENTE]]-Tabla2[[#This Row],[META_TOTAL]]</f>
        <v>0</v>
      </c>
      <c r="W196" s="93"/>
      <c r="X196" s="94"/>
      <c r="Y196" s="94"/>
      <c r="Z196" s="94"/>
      <c r="AA196" s="94"/>
      <c r="AB196" s="94"/>
      <c r="AC196" s="94"/>
      <c r="AD196" s="97"/>
      <c r="AE196" s="28">
        <f>SUM(Tabla2[[#This Row],[META_CANDELARIA2]:[META_DISTRITO2]])</f>
        <v>0</v>
      </c>
      <c r="AF196" s="29">
        <f>+Tabla2[[#This Row],[META_CENTRO_ORIENTE]]-Tabla2[[#This Row],[META_TOTAL2]]</f>
        <v>0</v>
      </c>
      <c r="AH196" s="75">
        <f>+Tabla2[[#This Row],[META_CANDELARIA]]-Tabla2[[#This Row],[META_CANDELARIA2]]</f>
        <v>0</v>
      </c>
      <c r="AI196" s="76">
        <f>+Tabla2[[#This Row],[META_SANTA_FE]]-Tabla2[[#This Row],[META_SANTA_FE2]]</f>
        <v>0</v>
      </c>
      <c r="AJ196" s="76">
        <f>+Tabla2[[#This Row],[META_MARTIRES]]-Tabla2[[#This Row],[META_MARTIRES2]]</f>
        <v>0</v>
      </c>
      <c r="AK196" s="76">
        <f>+Tabla2[[#This Row],[META_SAN_CRISTOBAL]]-Tabla2[[#This Row],[META_SAN_CRISTOBAL2]]</f>
        <v>0</v>
      </c>
      <c r="AL196" s="76">
        <f>+Tabla2[[#This Row],[META_RAFAEL_URIBE_URIBE]]-Tabla2[[#This Row],[META_RAFAEL_URIBE_URIBE2]]</f>
        <v>0</v>
      </c>
      <c r="AM196" s="76">
        <f>+Tabla2[[#This Row],[META_ANTONIO_NARIÑO]]-Tabla2[[#This Row],[META_ANTONIO_NARIÑO2]]</f>
        <v>0</v>
      </c>
      <c r="AN196" s="76">
        <f>+Tabla2[[#This Row],[META_SUBRED]]-Tabla2[[#This Row],[META_SUBRED2]]</f>
        <v>0</v>
      </c>
      <c r="AO196" s="79">
        <f>+Tabla2[[#This Row],[META_DISTRITO]]-Tabla2[[#This Row],[META_DISTRITO2]]</f>
        <v>0</v>
      </c>
      <c r="AP196" s="88">
        <f t="shared" si="2"/>
        <v>0</v>
      </c>
      <c r="AR196" s="123"/>
      <c r="AS196" s="124"/>
      <c r="AT196" s="124"/>
      <c r="AU196" s="124"/>
      <c r="AV196" s="124"/>
      <c r="AW196" s="124"/>
      <c r="AX196" s="124"/>
      <c r="AY196" s="125"/>
    </row>
    <row r="197" spans="1:51" ht="78" hidden="1" thickTop="1" thickBot="1">
      <c r="A197" s="20" t="s">
        <v>63</v>
      </c>
      <c r="B197" s="20" t="s">
        <v>303</v>
      </c>
      <c r="C197" s="20" t="s">
        <v>304</v>
      </c>
      <c r="D197" s="21">
        <v>180</v>
      </c>
      <c r="E197" s="20" t="s">
        <v>312</v>
      </c>
      <c r="F197" s="20" t="s">
        <v>306</v>
      </c>
      <c r="G197" s="20" t="s">
        <v>54</v>
      </c>
      <c r="H197" s="19" t="s">
        <v>55</v>
      </c>
      <c r="I197" s="19" t="s">
        <v>56</v>
      </c>
      <c r="J197" s="22">
        <v>3673744</v>
      </c>
      <c r="K197" s="5">
        <v>3</v>
      </c>
      <c r="L197" s="22">
        <f>+Tabla2[[#This Row],[VALOR UNITARIO]]*Tabla2[[#This Row],[META_CENTRO_ORIENTE]]</f>
        <v>11021232</v>
      </c>
      <c r="M197" s="93">
        <v>0</v>
      </c>
      <c r="N197" s="94">
        <v>0</v>
      </c>
      <c r="O197" s="94">
        <v>0</v>
      </c>
      <c r="P197" s="94">
        <v>0</v>
      </c>
      <c r="Q197" s="94">
        <v>0</v>
      </c>
      <c r="R197" s="94">
        <v>0</v>
      </c>
      <c r="S197" s="94">
        <v>3</v>
      </c>
      <c r="T197" s="97">
        <v>0</v>
      </c>
      <c r="U197" s="28">
        <f>+Tabla2[[#This Row],[META_CANDELARIA]]+Tabla2[[#This Row],[META_SANTA_FE]]+Tabla2[[#This Row],[META_MARTIRES]]+Tabla2[[#This Row],[META_SAN_CRISTOBAL]]+Tabla2[[#This Row],[META_RAFAEL_URIBE_URIBE]]+Tabla2[[#This Row],[META_ANTONIO_NARIÑO]]+Tabla2[[#This Row],[META_SUBRED]]+Tabla2[[#This Row],[META_DISTRITO]]</f>
        <v>3</v>
      </c>
      <c r="V197" s="29">
        <f>+Tabla2[[#This Row],[META_CENTRO_ORIENTE]]-Tabla2[[#This Row],[META_TOTAL]]</f>
        <v>0</v>
      </c>
      <c r="W197" s="93"/>
      <c r="X197" s="94"/>
      <c r="Y197" s="94"/>
      <c r="Z197" s="94"/>
      <c r="AA197" s="94"/>
      <c r="AB197" s="94"/>
      <c r="AC197" s="94">
        <v>3</v>
      </c>
      <c r="AD197" s="97"/>
      <c r="AE197" s="28">
        <f>SUM(Tabla2[[#This Row],[META_CANDELARIA2]:[META_DISTRITO2]])</f>
        <v>3</v>
      </c>
      <c r="AF197" s="29">
        <f>+Tabla2[[#This Row],[META_CENTRO_ORIENTE]]-Tabla2[[#This Row],[META_TOTAL2]]</f>
        <v>0</v>
      </c>
      <c r="AH197" s="75">
        <f>+Tabla2[[#This Row],[META_CANDELARIA]]-Tabla2[[#This Row],[META_CANDELARIA2]]</f>
        <v>0</v>
      </c>
      <c r="AI197" s="76">
        <f>+Tabla2[[#This Row],[META_SANTA_FE]]-Tabla2[[#This Row],[META_SANTA_FE2]]</f>
        <v>0</v>
      </c>
      <c r="AJ197" s="76">
        <f>+Tabla2[[#This Row],[META_MARTIRES]]-Tabla2[[#This Row],[META_MARTIRES2]]</f>
        <v>0</v>
      </c>
      <c r="AK197" s="76">
        <f>+Tabla2[[#This Row],[META_SAN_CRISTOBAL]]-Tabla2[[#This Row],[META_SAN_CRISTOBAL2]]</f>
        <v>0</v>
      </c>
      <c r="AL197" s="76">
        <f>+Tabla2[[#This Row],[META_RAFAEL_URIBE_URIBE]]-Tabla2[[#This Row],[META_RAFAEL_URIBE_URIBE2]]</f>
        <v>0</v>
      </c>
      <c r="AM197" s="76">
        <f>+Tabla2[[#This Row],[META_ANTONIO_NARIÑO]]-Tabla2[[#This Row],[META_ANTONIO_NARIÑO2]]</f>
        <v>0</v>
      </c>
      <c r="AN197" s="76">
        <f>+Tabla2[[#This Row],[META_SUBRED]]-Tabla2[[#This Row],[META_SUBRED2]]</f>
        <v>0</v>
      </c>
      <c r="AO197" s="79">
        <f>+Tabla2[[#This Row],[META_DISTRITO]]-Tabla2[[#This Row],[META_DISTRITO2]]</f>
        <v>0</v>
      </c>
      <c r="AP197" s="88">
        <f t="shared" si="2"/>
        <v>0</v>
      </c>
      <c r="AR197" s="123"/>
      <c r="AS197" s="124"/>
      <c r="AT197" s="124"/>
      <c r="AU197" s="124"/>
      <c r="AV197" s="124"/>
      <c r="AW197" s="124"/>
      <c r="AX197" s="124"/>
      <c r="AY197" s="125"/>
    </row>
    <row r="198" spans="1:51" ht="78" hidden="1" thickTop="1" thickBot="1">
      <c r="A198" s="20" t="s">
        <v>63</v>
      </c>
      <c r="B198" s="20" t="s">
        <v>303</v>
      </c>
      <c r="C198" s="20" t="s">
        <v>304</v>
      </c>
      <c r="D198" s="21">
        <v>181</v>
      </c>
      <c r="E198" s="20" t="s">
        <v>313</v>
      </c>
      <c r="F198" s="20" t="s">
        <v>306</v>
      </c>
      <c r="G198" s="20" t="s">
        <v>54</v>
      </c>
      <c r="H198" s="19" t="s">
        <v>55</v>
      </c>
      <c r="I198" s="19" t="s">
        <v>56</v>
      </c>
      <c r="J198" s="22">
        <v>87405520</v>
      </c>
      <c r="K198" s="5">
        <v>0</v>
      </c>
      <c r="L198" s="22">
        <f>+Tabla2[[#This Row],[VALOR UNITARIO]]*Tabla2[[#This Row],[META_CENTRO_ORIENTE]]</f>
        <v>0</v>
      </c>
      <c r="M198" s="93">
        <f>+Tabla2[[#This Row],[META_CENTRO_ORIENTE]]*4.55/100</f>
        <v>0</v>
      </c>
      <c r="N198" s="94">
        <f>+Tabla2[[#This Row],[META_CENTRO_ORIENTE]]*22.8/100</f>
        <v>0</v>
      </c>
      <c r="O198" s="94">
        <f>+Tabla2[[#This Row],[META_CENTRO_ORIENTE]]*8.3/100</f>
        <v>0</v>
      </c>
      <c r="P198" s="94">
        <f>+Tabla2[[#This Row],[META_CENTRO_ORIENTE]]*22.73/100</f>
        <v>0</v>
      </c>
      <c r="Q198" s="94">
        <f>+Tabla2[[#This Row],[META_CENTRO_ORIENTE]]*22.64/100</f>
        <v>0</v>
      </c>
      <c r="R198" s="94">
        <f>+Tabla2[[#This Row],[META_CENTRO_ORIENTE]]*0.14</f>
        <v>0</v>
      </c>
      <c r="S198" s="94">
        <v>0</v>
      </c>
      <c r="T198" s="97">
        <v>0</v>
      </c>
      <c r="U198" s="28">
        <f>+Tabla2[[#This Row],[META_CANDELARIA]]+Tabla2[[#This Row],[META_SANTA_FE]]+Tabla2[[#This Row],[META_MARTIRES]]+Tabla2[[#This Row],[META_SAN_CRISTOBAL]]+Tabla2[[#This Row],[META_RAFAEL_URIBE_URIBE]]+Tabla2[[#This Row],[META_ANTONIO_NARIÑO]]+Tabla2[[#This Row],[META_SUBRED]]+Tabla2[[#This Row],[META_DISTRITO]]</f>
        <v>0</v>
      </c>
      <c r="V198" s="29">
        <f>+Tabla2[[#This Row],[META_CENTRO_ORIENTE]]-Tabla2[[#This Row],[META_TOTAL]]</f>
        <v>0</v>
      </c>
      <c r="W198" s="93"/>
      <c r="X198" s="94"/>
      <c r="Y198" s="94"/>
      <c r="Z198" s="94"/>
      <c r="AA198" s="94"/>
      <c r="AB198" s="94"/>
      <c r="AC198" s="94"/>
      <c r="AD198" s="97"/>
      <c r="AE198" s="28">
        <f>SUM(Tabla2[[#This Row],[META_CANDELARIA2]:[META_DISTRITO2]])</f>
        <v>0</v>
      </c>
      <c r="AF198" s="29">
        <f>+Tabla2[[#This Row],[META_CENTRO_ORIENTE]]-Tabla2[[#This Row],[META_TOTAL2]]</f>
        <v>0</v>
      </c>
      <c r="AH198" s="75">
        <f>+Tabla2[[#This Row],[META_CANDELARIA]]-Tabla2[[#This Row],[META_CANDELARIA2]]</f>
        <v>0</v>
      </c>
      <c r="AI198" s="76">
        <f>+Tabla2[[#This Row],[META_SANTA_FE]]-Tabla2[[#This Row],[META_SANTA_FE2]]</f>
        <v>0</v>
      </c>
      <c r="AJ198" s="76">
        <f>+Tabla2[[#This Row],[META_MARTIRES]]-Tabla2[[#This Row],[META_MARTIRES2]]</f>
        <v>0</v>
      </c>
      <c r="AK198" s="76">
        <f>+Tabla2[[#This Row],[META_SAN_CRISTOBAL]]-Tabla2[[#This Row],[META_SAN_CRISTOBAL2]]</f>
        <v>0</v>
      </c>
      <c r="AL198" s="76">
        <f>+Tabla2[[#This Row],[META_RAFAEL_URIBE_URIBE]]-Tabla2[[#This Row],[META_RAFAEL_URIBE_URIBE2]]</f>
        <v>0</v>
      </c>
      <c r="AM198" s="76">
        <f>+Tabla2[[#This Row],[META_ANTONIO_NARIÑO]]-Tabla2[[#This Row],[META_ANTONIO_NARIÑO2]]</f>
        <v>0</v>
      </c>
      <c r="AN198" s="76">
        <f>+Tabla2[[#This Row],[META_SUBRED]]-Tabla2[[#This Row],[META_SUBRED2]]</f>
        <v>0</v>
      </c>
      <c r="AO198" s="79">
        <f>+Tabla2[[#This Row],[META_DISTRITO]]-Tabla2[[#This Row],[META_DISTRITO2]]</f>
        <v>0</v>
      </c>
      <c r="AP198" s="88">
        <f t="shared" si="2"/>
        <v>0</v>
      </c>
      <c r="AR198" s="123"/>
      <c r="AS198" s="124"/>
      <c r="AT198" s="124"/>
      <c r="AU198" s="124"/>
      <c r="AV198" s="124"/>
      <c r="AW198" s="124"/>
      <c r="AX198" s="124"/>
      <c r="AY198" s="125"/>
    </row>
    <row r="199" spans="1:51" ht="78" hidden="1" thickTop="1" thickBot="1">
      <c r="A199" s="20" t="s">
        <v>63</v>
      </c>
      <c r="B199" s="20" t="s">
        <v>303</v>
      </c>
      <c r="C199" s="20" t="s">
        <v>304</v>
      </c>
      <c r="D199" s="21">
        <v>182</v>
      </c>
      <c r="E199" s="20" t="s">
        <v>314</v>
      </c>
      <c r="F199" s="20" t="s">
        <v>306</v>
      </c>
      <c r="G199" s="20" t="s">
        <v>54</v>
      </c>
      <c r="H199" s="19" t="s">
        <v>55</v>
      </c>
      <c r="I199" s="19" t="s">
        <v>56</v>
      </c>
      <c r="J199" s="22">
        <v>17288787</v>
      </c>
      <c r="K199" s="5">
        <v>0</v>
      </c>
      <c r="L199" s="22">
        <f>+Tabla2[[#This Row],[VALOR UNITARIO]]*Tabla2[[#This Row],[META_CENTRO_ORIENTE]]</f>
        <v>0</v>
      </c>
      <c r="M199" s="93">
        <f>+Tabla2[[#This Row],[META_CENTRO_ORIENTE]]*4.55/100</f>
        <v>0</v>
      </c>
      <c r="N199" s="94">
        <f>+Tabla2[[#This Row],[META_CENTRO_ORIENTE]]*22.8/100</f>
        <v>0</v>
      </c>
      <c r="O199" s="94">
        <f>+Tabla2[[#This Row],[META_CENTRO_ORIENTE]]*8.3/100</f>
        <v>0</v>
      </c>
      <c r="P199" s="94">
        <f>+Tabla2[[#This Row],[META_CENTRO_ORIENTE]]*22.73/100</f>
        <v>0</v>
      </c>
      <c r="Q199" s="94">
        <f>+Tabla2[[#This Row],[META_CENTRO_ORIENTE]]*22.64/100</f>
        <v>0</v>
      </c>
      <c r="R199" s="94">
        <f>+Tabla2[[#This Row],[META_CENTRO_ORIENTE]]*0.14</f>
        <v>0</v>
      </c>
      <c r="S199" s="94">
        <v>0</v>
      </c>
      <c r="T199" s="97">
        <v>0</v>
      </c>
      <c r="U199" s="28">
        <f>+Tabla2[[#This Row],[META_CANDELARIA]]+Tabla2[[#This Row],[META_SANTA_FE]]+Tabla2[[#This Row],[META_MARTIRES]]+Tabla2[[#This Row],[META_SAN_CRISTOBAL]]+Tabla2[[#This Row],[META_RAFAEL_URIBE_URIBE]]+Tabla2[[#This Row],[META_ANTONIO_NARIÑO]]+Tabla2[[#This Row],[META_SUBRED]]+Tabla2[[#This Row],[META_DISTRITO]]</f>
        <v>0</v>
      </c>
      <c r="V199" s="29">
        <f>+Tabla2[[#This Row],[META_CENTRO_ORIENTE]]-Tabla2[[#This Row],[META_TOTAL]]</f>
        <v>0</v>
      </c>
      <c r="W199" s="93"/>
      <c r="X199" s="94"/>
      <c r="Y199" s="94"/>
      <c r="Z199" s="94"/>
      <c r="AA199" s="94"/>
      <c r="AB199" s="94"/>
      <c r="AC199" s="94"/>
      <c r="AD199" s="97"/>
      <c r="AE199" s="28">
        <f>SUM(Tabla2[[#This Row],[META_CANDELARIA2]:[META_DISTRITO2]])</f>
        <v>0</v>
      </c>
      <c r="AF199" s="29">
        <f>+Tabla2[[#This Row],[META_CENTRO_ORIENTE]]-Tabla2[[#This Row],[META_TOTAL2]]</f>
        <v>0</v>
      </c>
      <c r="AH199" s="75">
        <f>+Tabla2[[#This Row],[META_CANDELARIA]]-Tabla2[[#This Row],[META_CANDELARIA2]]</f>
        <v>0</v>
      </c>
      <c r="AI199" s="76">
        <f>+Tabla2[[#This Row],[META_SANTA_FE]]-Tabla2[[#This Row],[META_SANTA_FE2]]</f>
        <v>0</v>
      </c>
      <c r="AJ199" s="76">
        <f>+Tabla2[[#This Row],[META_MARTIRES]]-Tabla2[[#This Row],[META_MARTIRES2]]</f>
        <v>0</v>
      </c>
      <c r="AK199" s="76">
        <f>+Tabla2[[#This Row],[META_SAN_CRISTOBAL]]-Tabla2[[#This Row],[META_SAN_CRISTOBAL2]]</f>
        <v>0</v>
      </c>
      <c r="AL199" s="76">
        <f>+Tabla2[[#This Row],[META_RAFAEL_URIBE_URIBE]]-Tabla2[[#This Row],[META_RAFAEL_URIBE_URIBE2]]</f>
        <v>0</v>
      </c>
      <c r="AM199" s="76">
        <f>+Tabla2[[#This Row],[META_ANTONIO_NARIÑO]]-Tabla2[[#This Row],[META_ANTONIO_NARIÑO2]]</f>
        <v>0</v>
      </c>
      <c r="AN199" s="76">
        <f>+Tabla2[[#This Row],[META_SUBRED]]-Tabla2[[#This Row],[META_SUBRED2]]</f>
        <v>0</v>
      </c>
      <c r="AO199" s="79">
        <f>+Tabla2[[#This Row],[META_DISTRITO]]-Tabla2[[#This Row],[META_DISTRITO2]]</f>
        <v>0</v>
      </c>
      <c r="AP199" s="88">
        <f t="shared" si="2"/>
        <v>0</v>
      </c>
      <c r="AR199" s="123"/>
      <c r="AS199" s="124"/>
      <c r="AT199" s="124"/>
      <c r="AU199" s="124"/>
      <c r="AV199" s="124"/>
      <c r="AW199" s="124"/>
      <c r="AX199" s="124"/>
      <c r="AY199" s="125"/>
    </row>
    <row r="200" spans="1:51" ht="78" hidden="1" thickTop="1" thickBot="1">
      <c r="A200" s="20" t="s">
        <v>63</v>
      </c>
      <c r="B200" s="20" t="s">
        <v>303</v>
      </c>
      <c r="C200" s="20" t="s">
        <v>304</v>
      </c>
      <c r="D200" s="21">
        <v>183</v>
      </c>
      <c r="E200" s="20" t="s">
        <v>315</v>
      </c>
      <c r="F200" s="20" t="s">
        <v>306</v>
      </c>
      <c r="G200" s="20" t="s">
        <v>54</v>
      </c>
      <c r="H200" s="19" t="s">
        <v>55</v>
      </c>
      <c r="I200" s="19" t="s">
        <v>74</v>
      </c>
      <c r="J200" s="22">
        <v>61146880</v>
      </c>
      <c r="K200" s="5">
        <v>3</v>
      </c>
      <c r="L200" s="22">
        <f>+Tabla2[[#This Row],[VALOR UNITARIO]]*Tabla2[[#This Row],[META_CENTRO_ORIENTE]]</f>
        <v>183440640</v>
      </c>
      <c r="M200" s="93">
        <v>0</v>
      </c>
      <c r="N200" s="94">
        <v>0</v>
      </c>
      <c r="O200" s="94">
        <v>0</v>
      </c>
      <c r="P200" s="94">
        <v>0</v>
      </c>
      <c r="Q200" s="94">
        <v>0</v>
      </c>
      <c r="R200" s="94">
        <v>0</v>
      </c>
      <c r="S200" s="94">
        <v>3</v>
      </c>
      <c r="T200" s="97">
        <v>0</v>
      </c>
      <c r="U200" s="28">
        <f>+Tabla2[[#This Row],[META_CANDELARIA]]+Tabla2[[#This Row],[META_SANTA_FE]]+Tabla2[[#This Row],[META_MARTIRES]]+Tabla2[[#This Row],[META_SAN_CRISTOBAL]]+Tabla2[[#This Row],[META_RAFAEL_URIBE_URIBE]]+Tabla2[[#This Row],[META_ANTONIO_NARIÑO]]+Tabla2[[#This Row],[META_SUBRED]]+Tabla2[[#This Row],[META_DISTRITO]]</f>
        <v>3</v>
      </c>
      <c r="V200" s="29">
        <f>+Tabla2[[#This Row],[META_CENTRO_ORIENTE]]-Tabla2[[#This Row],[META_TOTAL]]</f>
        <v>0</v>
      </c>
      <c r="W200" s="93"/>
      <c r="X200" s="94"/>
      <c r="Y200" s="94"/>
      <c r="Z200" s="94"/>
      <c r="AA200" s="94"/>
      <c r="AB200" s="94"/>
      <c r="AC200" s="94">
        <v>3</v>
      </c>
      <c r="AD200" s="97"/>
      <c r="AE200" s="28">
        <f>SUM(Tabla2[[#This Row],[META_CANDELARIA2]:[META_DISTRITO2]])</f>
        <v>3</v>
      </c>
      <c r="AF200" s="29">
        <f>+Tabla2[[#This Row],[META_CENTRO_ORIENTE]]-Tabla2[[#This Row],[META_TOTAL2]]</f>
        <v>0</v>
      </c>
      <c r="AH200" s="75">
        <f>+Tabla2[[#This Row],[META_CANDELARIA]]-Tabla2[[#This Row],[META_CANDELARIA2]]</f>
        <v>0</v>
      </c>
      <c r="AI200" s="76">
        <f>+Tabla2[[#This Row],[META_SANTA_FE]]-Tabla2[[#This Row],[META_SANTA_FE2]]</f>
        <v>0</v>
      </c>
      <c r="AJ200" s="76">
        <f>+Tabla2[[#This Row],[META_MARTIRES]]-Tabla2[[#This Row],[META_MARTIRES2]]</f>
        <v>0</v>
      </c>
      <c r="AK200" s="76">
        <f>+Tabla2[[#This Row],[META_SAN_CRISTOBAL]]-Tabla2[[#This Row],[META_SAN_CRISTOBAL2]]</f>
        <v>0</v>
      </c>
      <c r="AL200" s="76">
        <f>+Tabla2[[#This Row],[META_RAFAEL_URIBE_URIBE]]-Tabla2[[#This Row],[META_RAFAEL_URIBE_URIBE2]]</f>
        <v>0</v>
      </c>
      <c r="AM200" s="76">
        <f>+Tabla2[[#This Row],[META_ANTONIO_NARIÑO]]-Tabla2[[#This Row],[META_ANTONIO_NARIÑO2]]</f>
        <v>0</v>
      </c>
      <c r="AN200" s="76">
        <f>+Tabla2[[#This Row],[META_SUBRED]]-Tabla2[[#This Row],[META_SUBRED2]]</f>
        <v>0</v>
      </c>
      <c r="AO200" s="79">
        <f>+Tabla2[[#This Row],[META_DISTRITO]]-Tabla2[[#This Row],[META_DISTRITO2]]</f>
        <v>0</v>
      </c>
      <c r="AP200" s="88">
        <f t="shared" si="2"/>
        <v>0</v>
      </c>
      <c r="AR200" s="123"/>
      <c r="AS200" s="124"/>
      <c r="AT200" s="124"/>
      <c r="AU200" s="124"/>
      <c r="AV200" s="124"/>
      <c r="AW200" s="124"/>
      <c r="AX200" s="124"/>
      <c r="AY200" s="125"/>
    </row>
    <row r="201" spans="1:51" ht="78" hidden="1" thickTop="1" thickBot="1">
      <c r="A201" s="20" t="s">
        <v>63</v>
      </c>
      <c r="B201" s="20" t="s">
        <v>303</v>
      </c>
      <c r="C201" s="20" t="s">
        <v>304</v>
      </c>
      <c r="D201" s="21">
        <v>184</v>
      </c>
      <c r="E201" s="20" t="s">
        <v>316</v>
      </c>
      <c r="F201" s="20" t="s">
        <v>306</v>
      </c>
      <c r="G201" s="20" t="s">
        <v>54</v>
      </c>
      <c r="H201" s="19" t="s">
        <v>55</v>
      </c>
      <c r="I201" s="19" t="s">
        <v>74</v>
      </c>
      <c r="J201" s="22">
        <v>9941299</v>
      </c>
      <c r="K201" s="5">
        <v>3</v>
      </c>
      <c r="L201" s="22">
        <f>+Tabla2[[#This Row],[VALOR UNITARIO]]*Tabla2[[#This Row],[META_CENTRO_ORIENTE]]</f>
        <v>29823897</v>
      </c>
      <c r="M201" s="93">
        <v>0</v>
      </c>
      <c r="N201" s="94">
        <v>0</v>
      </c>
      <c r="O201" s="94">
        <v>0</v>
      </c>
      <c r="P201" s="94">
        <v>0</v>
      </c>
      <c r="Q201" s="94">
        <v>0</v>
      </c>
      <c r="R201" s="94">
        <v>0</v>
      </c>
      <c r="S201" s="94">
        <v>3</v>
      </c>
      <c r="T201" s="97">
        <v>0</v>
      </c>
      <c r="U201" s="28">
        <f>+Tabla2[[#This Row],[META_CANDELARIA]]+Tabla2[[#This Row],[META_SANTA_FE]]+Tabla2[[#This Row],[META_MARTIRES]]+Tabla2[[#This Row],[META_SAN_CRISTOBAL]]+Tabla2[[#This Row],[META_RAFAEL_URIBE_URIBE]]+Tabla2[[#This Row],[META_ANTONIO_NARIÑO]]+Tabla2[[#This Row],[META_SUBRED]]+Tabla2[[#This Row],[META_DISTRITO]]</f>
        <v>3</v>
      </c>
      <c r="V201" s="29">
        <f>+Tabla2[[#This Row],[META_CENTRO_ORIENTE]]-Tabla2[[#This Row],[META_TOTAL]]</f>
        <v>0</v>
      </c>
      <c r="W201" s="93"/>
      <c r="X201" s="94"/>
      <c r="Y201" s="94"/>
      <c r="Z201" s="94"/>
      <c r="AA201" s="94"/>
      <c r="AB201" s="94"/>
      <c r="AC201" s="94">
        <v>3</v>
      </c>
      <c r="AD201" s="97"/>
      <c r="AE201" s="28">
        <f>SUM(Tabla2[[#This Row],[META_CANDELARIA2]:[META_DISTRITO2]])</f>
        <v>3</v>
      </c>
      <c r="AF201" s="29">
        <f>+Tabla2[[#This Row],[META_CENTRO_ORIENTE]]-Tabla2[[#This Row],[META_TOTAL2]]</f>
        <v>0</v>
      </c>
      <c r="AH201" s="75">
        <f>+Tabla2[[#This Row],[META_CANDELARIA]]-Tabla2[[#This Row],[META_CANDELARIA2]]</f>
        <v>0</v>
      </c>
      <c r="AI201" s="76">
        <f>+Tabla2[[#This Row],[META_SANTA_FE]]-Tabla2[[#This Row],[META_SANTA_FE2]]</f>
        <v>0</v>
      </c>
      <c r="AJ201" s="76">
        <f>+Tabla2[[#This Row],[META_MARTIRES]]-Tabla2[[#This Row],[META_MARTIRES2]]</f>
        <v>0</v>
      </c>
      <c r="AK201" s="76">
        <f>+Tabla2[[#This Row],[META_SAN_CRISTOBAL]]-Tabla2[[#This Row],[META_SAN_CRISTOBAL2]]</f>
        <v>0</v>
      </c>
      <c r="AL201" s="76">
        <f>+Tabla2[[#This Row],[META_RAFAEL_URIBE_URIBE]]-Tabla2[[#This Row],[META_RAFAEL_URIBE_URIBE2]]</f>
        <v>0</v>
      </c>
      <c r="AM201" s="76">
        <f>+Tabla2[[#This Row],[META_ANTONIO_NARIÑO]]-Tabla2[[#This Row],[META_ANTONIO_NARIÑO2]]</f>
        <v>0</v>
      </c>
      <c r="AN201" s="76">
        <f>+Tabla2[[#This Row],[META_SUBRED]]-Tabla2[[#This Row],[META_SUBRED2]]</f>
        <v>0</v>
      </c>
      <c r="AO201" s="79">
        <f>+Tabla2[[#This Row],[META_DISTRITO]]-Tabla2[[#This Row],[META_DISTRITO2]]</f>
        <v>0</v>
      </c>
      <c r="AP201" s="88">
        <f t="shared" si="2"/>
        <v>0</v>
      </c>
      <c r="AR201" s="123"/>
      <c r="AS201" s="124"/>
      <c r="AT201" s="124"/>
      <c r="AU201" s="124"/>
      <c r="AV201" s="124"/>
      <c r="AW201" s="124"/>
      <c r="AX201" s="124"/>
      <c r="AY201" s="125"/>
    </row>
    <row r="202" spans="1:51" ht="78" hidden="1" thickTop="1" thickBot="1">
      <c r="A202" s="20" t="s">
        <v>63</v>
      </c>
      <c r="B202" s="20" t="s">
        <v>303</v>
      </c>
      <c r="C202" s="20" t="s">
        <v>304</v>
      </c>
      <c r="D202" s="21">
        <v>185</v>
      </c>
      <c r="E202" s="20" t="s">
        <v>317</v>
      </c>
      <c r="F202" s="20" t="s">
        <v>306</v>
      </c>
      <c r="G202" s="20" t="s">
        <v>54</v>
      </c>
      <c r="H202" s="19" t="s">
        <v>55</v>
      </c>
      <c r="I202" s="19" t="s">
        <v>74</v>
      </c>
      <c r="J202" s="22">
        <v>40189280</v>
      </c>
      <c r="K202" s="5">
        <v>0</v>
      </c>
      <c r="L202" s="22">
        <f>+Tabla2[[#This Row],[VALOR UNITARIO]]*Tabla2[[#This Row],[META_CENTRO_ORIENTE]]</f>
        <v>0</v>
      </c>
      <c r="M202" s="93">
        <f>+Tabla2[[#This Row],[META_CENTRO_ORIENTE]]*4.55/100</f>
        <v>0</v>
      </c>
      <c r="N202" s="94">
        <f>+Tabla2[[#This Row],[META_CENTRO_ORIENTE]]*22.8/100</f>
        <v>0</v>
      </c>
      <c r="O202" s="94">
        <f>+Tabla2[[#This Row],[META_CENTRO_ORIENTE]]*8.3/100</f>
        <v>0</v>
      </c>
      <c r="P202" s="94">
        <f>+Tabla2[[#This Row],[META_CENTRO_ORIENTE]]*22.73/100</f>
        <v>0</v>
      </c>
      <c r="Q202" s="94">
        <f>+Tabla2[[#This Row],[META_CENTRO_ORIENTE]]*22.64/100</f>
        <v>0</v>
      </c>
      <c r="R202" s="94">
        <f>+Tabla2[[#This Row],[META_CENTRO_ORIENTE]]*0.14</f>
        <v>0</v>
      </c>
      <c r="S202" s="94">
        <v>0</v>
      </c>
      <c r="T202" s="97">
        <v>0</v>
      </c>
      <c r="U202" s="28">
        <f>+Tabla2[[#This Row],[META_CANDELARIA]]+Tabla2[[#This Row],[META_SANTA_FE]]+Tabla2[[#This Row],[META_MARTIRES]]+Tabla2[[#This Row],[META_SAN_CRISTOBAL]]+Tabla2[[#This Row],[META_RAFAEL_URIBE_URIBE]]+Tabla2[[#This Row],[META_ANTONIO_NARIÑO]]+Tabla2[[#This Row],[META_SUBRED]]+Tabla2[[#This Row],[META_DISTRITO]]</f>
        <v>0</v>
      </c>
      <c r="V202" s="29">
        <f>+Tabla2[[#This Row],[META_CENTRO_ORIENTE]]-Tabla2[[#This Row],[META_TOTAL]]</f>
        <v>0</v>
      </c>
      <c r="W202" s="93"/>
      <c r="X202" s="94"/>
      <c r="Y202" s="94"/>
      <c r="Z202" s="94"/>
      <c r="AA202" s="94"/>
      <c r="AB202" s="94"/>
      <c r="AC202" s="94"/>
      <c r="AD202" s="97"/>
      <c r="AE202" s="28">
        <f>SUM(Tabla2[[#This Row],[META_CANDELARIA2]:[META_DISTRITO2]])</f>
        <v>0</v>
      </c>
      <c r="AF202" s="29">
        <f>+Tabla2[[#This Row],[META_CENTRO_ORIENTE]]-Tabla2[[#This Row],[META_TOTAL2]]</f>
        <v>0</v>
      </c>
      <c r="AH202" s="75">
        <f>+Tabla2[[#This Row],[META_CANDELARIA]]-Tabla2[[#This Row],[META_CANDELARIA2]]</f>
        <v>0</v>
      </c>
      <c r="AI202" s="76">
        <f>+Tabla2[[#This Row],[META_SANTA_FE]]-Tabla2[[#This Row],[META_SANTA_FE2]]</f>
        <v>0</v>
      </c>
      <c r="AJ202" s="76">
        <f>+Tabla2[[#This Row],[META_MARTIRES]]-Tabla2[[#This Row],[META_MARTIRES2]]</f>
        <v>0</v>
      </c>
      <c r="AK202" s="76">
        <f>+Tabla2[[#This Row],[META_SAN_CRISTOBAL]]-Tabla2[[#This Row],[META_SAN_CRISTOBAL2]]</f>
        <v>0</v>
      </c>
      <c r="AL202" s="76">
        <f>+Tabla2[[#This Row],[META_RAFAEL_URIBE_URIBE]]-Tabla2[[#This Row],[META_RAFAEL_URIBE_URIBE2]]</f>
        <v>0</v>
      </c>
      <c r="AM202" s="76">
        <f>+Tabla2[[#This Row],[META_ANTONIO_NARIÑO]]-Tabla2[[#This Row],[META_ANTONIO_NARIÑO2]]</f>
        <v>0</v>
      </c>
      <c r="AN202" s="76">
        <f>+Tabla2[[#This Row],[META_SUBRED]]-Tabla2[[#This Row],[META_SUBRED2]]</f>
        <v>0</v>
      </c>
      <c r="AO202" s="79">
        <f>+Tabla2[[#This Row],[META_DISTRITO]]-Tabla2[[#This Row],[META_DISTRITO2]]</f>
        <v>0</v>
      </c>
      <c r="AP202" s="88">
        <f t="shared" ref="AP202:AP265" si="3">SUM(AH202:AO202)</f>
        <v>0</v>
      </c>
      <c r="AR202" s="123"/>
      <c r="AS202" s="124"/>
      <c r="AT202" s="124"/>
      <c r="AU202" s="124"/>
      <c r="AV202" s="124"/>
      <c r="AW202" s="124"/>
      <c r="AX202" s="124"/>
      <c r="AY202" s="125"/>
    </row>
    <row r="203" spans="1:51" ht="78" hidden="1" thickTop="1" thickBot="1">
      <c r="A203" s="20" t="s">
        <v>63</v>
      </c>
      <c r="B203" s="20" t="s">
        <v>303</v>
      </c>
      <c r="C203" s="20" t="s">
        <v>304</v>
      </c>
      <c r="D203" s="21">
        <v>186</v>
      </c>
      <c r="E203" s="20" t="s">
        <v>318</v>
      </c>
      <c r="F203" s="20" t="s">
        <v>306</v>
      </c>
      <c r="G203" s="20" t="s">
        <v>54</v>
      </c>
      <c r="H203" s="19" t="s">
        <v>76</v>
      </c>
      <c r="I203" s="19" t="s">
        <v>56</v>
      </c>
      <c r="J203" s="22">
        <v>7347488</v>
      </c>
      <c r="K203" s="5">
        <v>3</v>
      </c>
      <c r="L203" s="22">
        <f>+Tabla2[[#This Row],[VALOR UNITARIO]]*Tabla2[[#This Row],[META_CENTRO_ORIENTE]]</f>
        <v>22042464</v>
      </c>
      <c r="M203" s="93">
        <v>0</v>
      </c>
      <c r="N203" s="94">
        <v>0</v>
      </c>
      <c r="O203" s="94">
        <v>0</v>
      </c>
      <c r="P203" s="94">
        <v>0</v>
      </c>
      <c r="Q203" s="94">
        <v>0</v>
      </c>
      <c r="R203" s="94">
        <v>0</v>
      </c>
      <c r="S203" s="94">
        <v>0</v>
      </c>
      <c r="T203" s="97">
        <v>3</v>
      </c>
      <c r="U203" s="28">
        <f>+Tabla2[[#This Row],[META_CANDELARIA]]+Tabla2[[#This Row],[META_SANTA_FE]]+Tabla2[[#This Row],[META_MARTIRES]]+Tabla2[[#This Row],[META_SAN_CRISTOBAL]]+Tabla2[[#This Row],[META_RAFAEL_URIBE_URIBE]]+Tabla2[[#This Row],[META_ANTONIO_NARIÑO]]+Tabla2[[#This Row],[META_SUBRED]]+Tabla2[[#This Row],[META_DISTRITO]]</f>
        <v>3</v>
      </c>
      <c r="V203" s="29">
        <f>+Tabla2[[#This Row],[META_CENTRO_ORIENTE]]-Tabla2[[#This Row],[META_TOTAL]]</f>
        <v>0</v>
      </c>
      <c r="W203" s="93"/>
      <c r="X203" s="94"/>
      <c r="Y203" s="94"/>
      <c r="Z203" s="94"/>
      <c r="AA203" s="94"/>
      <c r="AB203" s="94"/>
      <c r="AC203" s="94"/>
      <c r="AD203" s="97">
        <v>3</v>
      </c>
      <c r="AE203" s="28">
        <f>SUM(Tabla2[[#This Row],[META_CANDELARIA2]:[META_DISTRITO2]])</f>
        <v>3</v>
      </c>
      <c r="AF203" s="29">
        <f>+Tabla2[[#This Row],[META_CENTRO_ORIENTE]]-Tabla2[[#This Row],[META_TOTAL2]]</f>
        <v>0</v>
      </c>
      <c r="AH203" s="75">
        <f>+Tabla2[[#This Row],[META_CANDELARIA]]-Tabla2[[#This Row],[META_CANDELARIA2]]</f>
        <v>0</v>
      </c>
      <c r="AI203" s="76">
        <f>+Tabla2[[#This Row],[META_SANTA_FE]]-Tabla2[[#This Row],[META_SANTA_FE2]]</f>
        <v>0</v>
      </c>
      <c r="AJ203" s="76">
        <f>+Tabla2[[#This Row],[META_MARTIRES]]-Tabla2[[#This Row],[META_MARTIRES2]]</f>
        <v>0</v>
      </c>
      <c r="AK203" s="76">
        <f>+Tabla2[[#This Row],[META_SAN_CRISTOBAL]]-Tabla2[[#This Row],[META_SAN_CRISTOBAL2]]</f>
        <v>0</v>
      </c>
      <c r="AL203" s="76">
        <f>+Tabla2[[#This Row],[META_RAFAEL_URIBE_URIBE]]-Tabla2[[#This Row],[META_RAFAEL_URIBE_URIBE2]]</f>
        <v>0</v>
      </c>
      <c r="AM203" s="76">
        <f>+Tabla2[[#This Row],[META_ANTONIO_NARIÑO]]-Tabla2[[#This Row],[META_ANTONIO_NARIÑO2]]</f>
        <v>0</v>
      </c>
      <c r="AN203" s="76">
        <f>+Tabla2[[#This Row],[META_SUBRED]]-Tabla2[[#This Row],[META_SUBRED2]]</f>
        <v>0</v>
      </c>
      <c r="AO203" s="79">
        <f>+Tabla2[[#This Row],[META_DISTRITO]]-Tabla2[[#This Row],[META_DISTRITO2]]</f>
        <v>0</v>
      </c>
      <c r="AP203" s="88">
        <f t="shared" si="3"/>
        <v>0</v>
      </c>
      <c r="AR203" s="123"/>
      <c r="AS203" s="124"/>
      <c r="AT203" s="124"/>
      <c r="AU203" s="124"/>
      <c r="AV203" s="124"/>
      <c r="AW203" s="124"/>
      <c r="AX203" s="124"/>
      <c r="AY203" s="125"/>
    </row>
    <row r="204" spans="1:51" ht="103.5" hidden="1" thickTop="1" thickBot="1">
      <c r="A204" s="20" t="s">
        <v>63</v>
      </c>
      <c r="B204" s="20" t="s">
        <v>303</v>
      </c>
      <c r="C204" s="20" t="s">
        <v>319</v>
      </c>
      <c r="D204" s="21">
        <v>187</v>
      </c>
      <c r="E204" s="20" t="s">
        <v>320</v>
      </c>
      <c r="F204" s="20" t="s">
        <v>306</v>
      </c>
      <c r="G204" s="20" t="s">
        <v>54</v>
      </c>
      <c r="H204" s="19" t="s">
        <v>55</v>
      </c>
      <c r="I204" s="19" t="s">
        <v>74</v>
      </c>
      <c r="J204" s="22">
        <v>3994272</v>
      </c>
      <c r="K204" s="5">
        <v>36</v>
      </c>
      <c r="L204" s="22">
        <f>+Tabla2[[#This Row],[VALOR UNITARIO]]*Tabla2[[#This Row],[META_CENTRO_ORIENTE]]</f>
        <v>143793792</v>
      </c>
      <c r="M204" s="93">
        <v>0</v>
      </c>
      <c r="N204" s="94">
        <v>0</v>
      </c>
      <c r="O204" s="94">
        <v>0</v>
      </c>
      <c r="P204" s="94">
        <v>0</v>
      </c>
      <c r="Q204" s="94">
        <v>0</v>
      </c>
      <c r="R204" s="94">
        <v>0</v>
      </c>
      <c r="S204" s="94">
        <v>36</v>
      </c>
      <c r="T204" s="97">
        <v>0</v>
      </c>
      <c r="U204" s="28">
        <f>+Tabla2[[#This Row],[META_CANDELARIA]]+Tabla2[[#This Row],[META_SANTA_FE]]+Tabla2[[#This Row],[META_MARTIRES]]+Tabla2[[#This Row],[META_SAN_CRISTOBAL]]+Tabla2[[#This Row],[META_RAFAEL_URIBE_URIBE]]+Tabla2[[#This Row],[META_ANTONIO_NARIÑO]]+Tabla2[[#This Row],[META_SUBRED]]+Tabla2[[#This Row],[META_DISTRITO]]</f>
        <v>36</v>
      </c>
      <c r="V204" s="29">
        <f>+Tabla2[[#This Row],[META_CENTRO_ORIENTE]]-Tabla2[[#This Row],[META_TOTAL]]</f>
        <v>0</v>
      </c>
      <c r="W204" s="93"/>
      <c r="X204" s="94"/>
      <c r="Y204" s="94"/>
      <c r="Z204" s="94"/>
      <c r="AA204" s="94"/>
      <c r="AB204" s="94"/>
      <c r="AC204" s="94">
        <v>36</v>
      </c>
      <c r="AD204" s="97"/>
      <c r="AE204" s="28">
        <f>SUM(Tabla2[[#This Row],[META_CANDELARIA2]:[META_DISTRITO2]])</f>
        <v>36</v>
      </c>
      <c r="AF204" s="29">
        <f>+Tabla2[[#This Row],[META_CENTRO_ORIENTE]]-Tabla2[[#This Row],[META_TOTAL2]]</f>
        <v>0</v>
      </c>
      <c r="AH204" s="75">
        <f>+Tabla2[[#This Row],[META_CANDELARIA]]-Tabla2[[#This Row],[META_CANDELARIA2]]</f>
        <v>0</v>
      </c>
      <c r="AI204" s="76">
        <f>+Tabla2[[#This Row],[META_SANTA_FE]]-Tabla2[[#This Row],[META_SANTA_FE2]]</f>
        <v>0</v>
      </c>
      <c r="AJ204" s="76">
        <f>+Tabla2[[#This Row],[META_MARTIRES]]-Tabla2[[#This Row],[META_MARTIRES2]]</f>
        <v>0</v>
      </c>
      <c r="AK204" s="76">
        <f>+Tabla2[[#This Row],[META_SAN_CRISTOBAL]]-Tabla2[[#This Row],[META_SAN_CRISTOBAL2]]</f>
        <v>0</v>
      </c>
      <c r="AL204" s="76">
        <f>+Tabla2[[#This Row],[META_RAFAEL_URIBE_URIBE]]-Tabla2[[#This Row],[META_RAFAEL_URIBE_URIBE2]]</f>
        <v>0</v>
      </c>
      <c r="AM204" s="76">
        <f>+Tabla2[[#This Row],[META_ANTONIO_NARIÑO]]-Tabla2[[#This Row],[META_ANTONIO_NARIÑO2]]</f>
        <v>0</v>
      </c>
      <c r="AN204" s="76">
        <f>+Tabla2[[#This Row],[META_SUBRED]]-Tabla2[[#This Row],[META_SUBRED2]]</f>
        <v>0</v>
      </c>
      <c r="AO204" s="79">
        <f>+Tabla2[[#This Row],[META_DISTRITO]]-Tabla2[[#This Row],[META_DISTRITO2]]</f>
        <v>0</v>
      </c>
      <c r="AP204" s="88">
        <f t="shared" si="3"/>
        <v>0</v>
      </c>
      <c r="AR204" s="123"/>
      <c r="AS204" s="124"/>
      <c r="AT204" s="124"/>
      <c r="AU204" s="124"/>
      <c r="AV204" s="124"/>
      <c r="AW204" s="124"/>
      <c r="AX204" s="124"/>
      <c r="AY204" s="125"/>
    </row>
    <row r="205" spans="1:51" ht="103.5" hidden="1" thickTop="1" thickBot="1">
      <c r="A205" s="20" t="s">
        <v>63</v>
      </c>
      <c r="B205" s="20" t="s">
        <v>303</v>
      </c>
      <c r="C205" s="20" t="s">
        <v>319</v>
      </c>
      <c r="D205" s="21">
        <v>188</v>
      </c>
      <c r="E205" s="20" t="s">
        <v>321</v>
      </c>
      <c r="F205" s="20" t="s">
        <v>306</v>
      </c>
      <c r="G205" s="20" t="s">
        <v>54</v>
      </c>
      <c r="H205" s="19" t="s">
        <v>55</v>
      </c>
      <c r="I205" s="19" t="s">
        <v>74</v>
      </c>
      <c r="J205" s="22">
        <v>33280669</v>
      </c>
      <c r="K205" s="5">
        <v>0</v>
      </c>
      <c r="L205" s="22">
        <f>+Tabla2[[#This Row],[VALOR UNITARIO]]*Tabla2[[#This Row],[META_CENTRO_ORIENTE]]</f>
        <v>0</v>
      </c>
      <c r="M205" s="93">
        <f>+Tabla2[[#This Row],[META_CENTRO_ORIENTE]]*4.55/100</f>
        <v>0</v>
      </c>
      <c r="N205" s="94">
        <f>+Tabla2[[#This Row],[META_CENTRO_ORIENTE]]*22.8/100</f>
        <v>0</v>
      </c>
      <c r="O205" s="94">
        <f>+Tabla2[[#This Row],[META_CENTRO_ORIENTE]]*8.3/100</f>
        <v>0</v>
      </c>
      <c r="P205" s="94">
        <f>+Tabla2[[#This Row],[META_CENTRO_ORIENTE]]*22.73/100</f>
        <v>0</v>
      </c>
      <c r="Q205" s="94">
        <f>+Tabla2[[#This Row],[META_CENTRO_ORIENTE]]*22.64/100</f>
        <v>0</v>
      </c>
      <c r="R205" s="94">
        <f>+Tabla2[[#This Row],[META_CENTRO_ORIENTE]]*0.14</f>
        <v>0</v>
      </c>
      <c r="S205" s="94">
        <v>0</v>
      </c>
      <c r="T205" s="97">
        <v>0</v>
      </c>
      <c r="U205" s="28">
        <f>+Tabla2[[#This Row],[META_CANDELARIA]]+Tabla2[[#This Row],[META_SANTA_FE]]+Tabla2[[#This Row],[META_MARTIRES]]+Tabla2[[#This Row],[META_SAN_CRISTOBAL]]+Tabla2[[#This Row],[META_RAFAEL_URIBE_URIBE]]+Tabla2[[#This Row],[META_ANTONIO_NARIÑO]]+Tabla2[[#This Row],[META_SUBRED]]+Tabla2[[#This Row],[META_DISTRITO]]</f>
        <v>0</v>
      </c>
      <c r="V205" s="29">
        <f>+Tabla2[[#This Row],[META_CENTRO_ORIENTE]]-Tabla2[[#This Row],[META_TOTAL]]</f>
        <v>0</v>
      </c>
      <c r="W205" s="93"/>
      <c r="X205" s="94"/>
      <c r="Y205" s="94"/>
      <c r="Z205" s="94"/>
      <c r="AA205" s="94"/>
      <c r="AB205" s="94"/>
      <c r="AC205" s="94"/>
      <c r="AD205" s="97"/>
      <c r="AE205" s="28">
        <f>SUM(Tabla2[[#This Row],[META_CANDELARIA2]:[META_DISTRITO2]])</f>
        <v>0</v>
      </c>
      <c r="AF205" s="29">
        <f>+Tabla2[[#This Row],[META_CENTRO_ORIENTE]]-Tabla2[[#This Row],[META_TOTAL2]]</f>
        <v>0</v>
      </c>
      <c r="AH205" s="75">
        <f>+Tabla2[[#This Row],[META_CANDELARIA]]-Tabla2[[#This Row],[META_CANDELARIA2]]</f>
        <v>0</v>
      </c>
      <c r="AI205" s="76">
        <f>+Tabla2[[#This Row],[META_SANTA_FE]]-Tabla2[[#This Row],[META_SANTA_FE2]]</f>
        <v>0</v>
      </c>
      <c r="AJ205" s="76">
        <f>+Tabla2[[#This Row],[META_MARTIRES]]-Tabla2[[#This Row],[META_MARTIRES2]]</f>
        <v>0</v>
      </c>
      <c r="AK205" s="76">
        <f>+Tabla2[[#This Row],[META_SAN_CRISTOBAL]]-Tabla2[[#This Row],[META_SAN_CRISTOBAL2]]</f>
        <v>0</v>
      </c>
      <c r="AL205" s="76">
        <f>+Tabla2[[#This Row],[META_RAFAEL_URIBE_URIBE]]-Tabla2[[#This Row],[META_RAFAEL_URIBE_URIBE2]]</f>
        <v>0</v>
      </c>
      <c r="AM205" s="76">
        <f>+Tabla2[[#This Row],[META_ANTONIO_NARIÑO]]-Tabla2[[#This Row],[META_ANTONIO_NARIÑO2]]</f>
        <v>0</v>
      </c>
      <c r="AN205" s="76">
        <f>+Tabla2[[#This Row],[META_SUBRED]]-Tabla2[[#This Row],[META_SUBRED2]]</f>
        <v>0</v>
      </c>
      <c r="AO205" s="79">
        <f>+Tabla2[[#This Row],[META_DISTRITO]]-Tabla2[[#This Row],[META_DISTRITO2]]</f>
        <v>0</v>
      </c>
      <c r="AP205" s="88">
        <f t="shared" si="3"/>
        <v>0</v>
      </c>
      <c r="AR205" s="123"/>
      <c r="AS205" s="124"/>
      <c r="AT205" s="124"/>
      <c r="AU205" s="124"/>
      <c r="AV205" s="124"/>
      <c r="AW205" s="124"/>
      <c r="AX205" s="124"/>
      <c r="AY205" s="125"/>
    </row>
    <row r="206" spans="1:51" ht="103.5" hidden="1" thickTop="1" thickBot="1">
      <c r="A206" s="20" t="s">
        <v>63</v>
      </c>
      <c r="B206" s="20" t="s">
        <v>303</v>
      </c>
      <c r="C206" s="20" t="s">
        <v>319</v>
      </c>
      <c r="D206" s="21">
        <v>189</v>
      </c>
      <c r="E206" s="20" t="s">
        <v>322</v>
      </c>
      <c r="F206" s="20" t="s">
        <v>306</v>
      </c>
      <c r="G206" s="20" t="s">
        <v>54</v>
      </c>
      <c r="H206" s="19" t="s">
        <v>55</v>
      </c>
      <c r="I206" s="19" t="s">
        <v>74</v>
      </c>
      <c r="J206" s="22">
        <v>25933181</v>
      </c>
      <c r="K206" s="5">
        <v>3</v>
      </c>
      <c r="L206" s="22">
        <f>+Tabla2[[#This Row],[VALOR UNITARIO]]*Tabla2[[#This Row],[META_CENTRO_ORIENTE]]</f>
        <v>77799543</v>
      </c>
      <c r="M206" s="93">
        <v>0</v>
      </c>
      <c r="N206" s="94">
        <v>0</v>
      </c>
      <c r="O206" s="94">
        <v>0</v>
      </c>
      <c r="P206" s="94">
        <v>0</v>
      </c>
      <c r="Q206" s="94">
        <v>0</v>
      </c>
      <c r="R206" s="94">
        <v>0</v>
      </c>
      <c r="S206" s="94">
        <v>3</v>
      </c>
      <c r="T206" s="97">
        <v>0</v>
      </c>
      <c r="U206" s="28">
        <f>+Tabla2[[#This Row],[META_CANDELARIA]]+Tabla2[[#This Row],[META_SANTA_FE]]+Tabla2[[#This Row],[META_MARTIRES]]+Tabla2[[#This Row],[META_SAN_CRISTOBAL]]+Tabla2[[#This Row],[META_RAFAEL_URIBE_URIBE]]+Tabla2[[#This Row],[META_ANTONIO_NARIÑO]]+Tabla2[[#This Row],[META_SUBRED]]+Tabla2[[#This Row],[META_DISTRITO]]</f>
        <v>3</v>
      </c>
      <c r="V206" s="29">
        <f>+Tabla2[[#This Row],[META_CENTRO_ORIENTE]]-Tabla2[[#This Row],[META_TOTAL]]</f>
        <v>0</v>
      </c>
      <c r="W206" s="93"/>
      <c r="X206" s="94"/>
      <c r="Y206" s="94"/>
      <c r="Z206" s="94"/>
      <c r="AA206" s="94"/>
      <c r="AB206" s="94"/>
      <c r="AC206" s="94">
        <v>3</v>
      </c>
      <c r="AD206" s="97"/>
      <c r="AE206" s="28">
        <f>SUM(Tabla2[[#This Row],[META_CANDELARIA2]:[META_DISTRITO2]])</f>
        <v>3</v>
      </c>
      <c r="AF206" s="29">
        <f>+Tabla2[[#This Row],[META_CENTRO_ORIENTE]]-Tabla2[[#This Row],[META_TOTAL2]]</f>
        <v>0</v>
      </c>
      <c r="AH206" s="75">
        <f>+Tabla2[[#This Row],[META_CANDELARIA]]-Tabla2[[#This Row],[META_CANDELARIA2]]</f>
        <v>0</v>
      </c>
      <c r="AI206" s="76">
        <f>+Tabla2[[#This Row],[META_SANTA_FE]]-Tabla2[[#This Row],[META_SANTA_FE2]]</f>
        <v>0</v>
      </c>
      <c r="AJ206" s="76">
        <f>+Tabla2[[#This Row],[META_MARTIRES]]-Tabla2[[#This Row],[META_MARTIRES2]]</f>
        <v>0</v>
      </c>
      <c r="AK206" s="76">
        <f>+Tabla2[[#This Row],[META_SAN_CRISTOBAL]]-Tabla2[[#This Row],[META_SAN_CRISTOBAL2]]</f>
        <v>0</v>
      </c>
      <c r="AL206" s="76">
        <f>+Tabla2[[#This Row],[META_RAFAEL_URIBE_URIBE]]-Tabla2[[#This Row],[META_RAFAEL_URIBE_URIBE2]]</f>
        <v>0</v>
      </c>
      <c r="AM206" s="76">
        <f>+Tabla2[[#This Row],[META_ANTONIO_NARIÑO]]-Tabla2[[#This Row],[META_ANTONIO_NARIÑO2]]</f>
        <v>0</v>
      </c>
      <c r="AN206" s="76">
        <f>+Tabla2[[#This Row],[META_SUBRED]]-Tabla2[[#This Row],[META_SUBRED2]]</f>
        <v>0</v>
      </c>
      <c r="AO206" s="79">
        <f>+Tabla2[[#This Row],[META_DISTRITO]]-Tabla2[[#This Row],[META_DISTRITO2]]</f>
        <v>0</v>
      </c>
      <c r="AP206" s="88">
        <f t="shared" si="3"/>
        <v>0</v>
      </c>
      <c r="AR206" s="123"/>
      <c r="AS206" s="124"/>
      <c r="AT206" s="124"/>
      <c r="AU206" s="124"/>
      <c r="AV206" s="124"/>
      <c r="AW206" s="124"/>
      <c r="AX206" s="124"/>
      <c r="AY206" s="125"/>
    </row>
    <row r="207" spans="1:51" ht="103.5" hidden="1" thickTop="1" thickBot="1">
      <c r="A207" s="20" t="s">
        <v>63</v>
      </c>
      <c r="B207" s="20" t="s">
        <v>303</v>
      </c>
      <c r="C207" s="20" t="s">
        <v>319</v>
      </c>
      <c r="D207" s="21">
        <v>190</v>
      </c>
      <c r="E207" s="20" t="s">
        <v>323</v>
      </c>
      <c r="F207" s="20" t="s">
        <v>306</v>
      </c>
      <c r="G207" s="20" t="s">
        <v>54</v>
      </c>
      <c r="H207" s="19" t="s">
        <v>55</v>
      </c>
      <c r="I207" s="19" t="s">
        <v>74</v>
      </c>
      <c r="J207" s="22">
        <v>8432352</v>
      </c>
      <c r="K207" s="5">
        <v>3</v>
      </c>
      <c r="L207" s="22">
        <f>+Tabla2[[#This Row],[VALOR UNITARIO]]*Tabla2[[#This Row],[META_CENTRO_ORIENTE]]</f>
        <v>25297056</v>
      </c>
      <c r="M207" s="93">
        <v>0</v>
      </c>
      <c r="N207" s="94">
        <v>0</v>
      </c>
      <c r="O207" s="94">
        <v>0</v>
      </c>
      <c r="P207" s="94">
        <v>0</v>
      </c>
      <c r="Q207" s="94">
        <v>0</v>
      </c>
      <c r="R207" s="94">
        <v>0</v>
      </c>
      <c r="S207" s="94">
        <v>3</v>
      </c>
      <c r="T207" s="97">
        <v>0</v>
      </c>
      <c r="U207" s="28">
        <f>+Tabla2[[#This Row],[META_CANDELARIA]]+Tabla2[[#This Row],[META_SANTA_FE]]+Tabla2[[#This Row],[META_MARTIRES]]+Tabla2[[#This Row],[META_SAN_CRISTOBAL]]+Tabla2[[#This Row],[META_RAFAEL_URIBE_URIBE]]+Tabla2[[#This Row],[META_ANTONIO_NARIÑO]]+Tabla2[[#This Row],[META_SUBRED]]+Tabla2[[#This Row],[META_DISTRITO]]</f>
        <v>3</v>
      </c>
      <c r="V207" s="29">
        <f>+Tabla2[[#This Row],[META_CENTRO_ORIENTE]]-Tabla2[[#This Row],[META_TOTAL]]</f>
        <v>0</v>
      </c>
      <c r="W207" s="93"/>
      <c r="X207" s="94"/>
      <c r="Y207" s="94"/>
      <c r="Z207" s="94"/>
      <c r="AA207" s="94"/>
      <c r="AB207" s="94"/>
      <c r="AC207" s="94">
        <v>3</v>
      </c>
      <c r="AD207" s="97"/>
      <c r="AE207" s="28">
        <f>SUM(Tabla2[[#This Row],[META_CANDELARIA2]:[META_DISTRITO2]])</f>
        <v>3</v>
      </c>
      <c r="AF207" s="29">
        <f>+Tabla2[[#This Row],[META_CENTRO_ORIENTE]]-Tabla2[[#This Row],[META_TOTAL2]]</f>
        <v>0</v>
      </c>
      <c r="AH207" s="75">
        <f>+Tabla2[[#This Row],[META_CANDELARIA]]-Tabla2[[#This Row],[META_CANDELARIA2]]</f>
        <v>0</v>
      </c>
      <c r="AI207" s="76">
        <f>+Tabla2[[#This Row],[META_SANTA_FE]]-Tabla2[[#This Row],[META_SANTA_FE2]]</f>
        <v>0</v>
      </c>
      <c r="AJ207" s="76">
        <f>+Tabla2[[#This Row],[META_MARTIRES]]-Tabla2[[#This Row],[META_MARTIRES2]]</f>
        <v>0</v>
      </c>
      <c r="AK207" s="76">
        <f>+Tabla2[[#This Row],[META_SAN_CRISTOBAL]]-Tabla2[[#This Row],[META_SAN_CRISTOBAL2]]</f>
        <v>0</v>
      </c>
      <c r="AL207" s="76">
        <f>+Tabla2[[#This Row],[META_RAFAEL_URIBE_URIBE]]-Tabla2[[#This Row],[META_RAFAEL_URIBE_URIBE2]]</f>
        <v>0</v>
      </c>
      <c r="AM207" s="76">
        <f>+Tabla2[[#This Row],[META_ANTONIO_NARIÑO]]-Tabla2[[#This Row],[META_ANTONIO_NARIÑO2]]</f>
        <v>0</v>
      </c>
      <c r="AN207" s="76">
        <f>+Tabla2[[#This Row],[META_SUBRED]]-Tabla2[[#This Row],[META_SUBRED2]]</f>
        <v>0</v>
      </c>
      <c r="AO207" s="79">
        <f>+Tabla2[[#This Row],[META_DISTRITO]]-Tabla2[[#This Row],[META_DISTRITO2]]</f>
        <v>0</v>
      </c>
      <c r="AP207" s="88">
        <f t="shared" si="3"/>
        <v>0</v>
      </c>
      <c r="AR207" s="123"/>
      <c r="AS207" s="124"/>
      <c r="AT207" s="124"/>
      <c r="AU207" s="124"/>
      <c r="AV207" s="124"/>
      <c r="AW207" s="124"/>
      <c r="AX207" s="124"/>
      <c r="AY207" s="125"/>
    </row>
    <row r="208" spans="1:51" ht="78" hidden="1" thickTop="1" thickBot="1">
      <c r="A208" s="20" t="s">
        <v>63</v>
      </c>
      <c r="B208" s="20" t="s">
        <v>303</v>
      </c>
      <c r="C208" s="20" t="s">
        <v>304</v>
      </c>
      <c r="D208" s="21">
        <v>191</v>
      </c>
      <c r="E208" s="20" t="s">
        <v>324</v>
      </c>
      <c r="F208" s="20" t="s">
        <v>306</v>
      </c>
      <c r="G208" s="20" t="s">
        <v>54</v>
      </c>
      <c r="H208" s="19" t="s">
        <v>55</v>
      </c>
      <c r="I208" s="19" t="s">
        <v>74</v>
      </c>
      <c r="J208" s="22">
        <v>7347488</v>
      </c>
      <c r="K208" s="5">
        <v>3</v>
      </c>
      <c r="L208" s="22">
        <f>+Tabla2[[#This Row],[VALOR UNITARIO]]*Tabla2[[#This Row],[META_CENTRO_ORIENTE]]</f>
        <v>22042464</v>
      </c>
      <c r="M208" s="93">
        <v>0</v>
      </c>
      <c r="N208" s="94">
        <v>0</v>
      </c>
      <c r="O208" s="94">
        <v>0</v>
      </c>
      <c r="P208" s="94">
        <v>0</v>
      </c>
      <c r="Q208" s="94">
        <v>0</v>
      </c>
      <c r="R208" s="94">
        <v>0</v>
      </c>
      <c r="S208" s="94">
        <v>3</v>
      </c>
      <c r="T208" s="97">
        <v>0</v>
      </c>
      <c r="U208" s="28">
        <f>+Tabla2[[#This Row],[META_CANDELARIA]]+Tabla2[[#This Row],[META_SANTA_FE]]+Tabla2[[#This Row],[META_MARTIRES]]+Tabla2[[#This Row],[META_SAN_CRISTOBAL]]+Tabla2[[#This Row],[META_RAFAEL_URIBE_URIBE]]+Tabla2[[#This Row],[META_ANTONIO_NARIÑO]]+Tabla2[[#This Row],[META_SUBRED]]+Tabla2[[#This Row],[META_DISTRITO]]</f>
        <v>3</v>
      </c>
      <c r="V208" s="29">
        <f>+Tabla2[[#This Row],[META_CENTRO_ORIENTE]]-Tabla2[[#This Row],[META_TOTAL]]</f>
        <v>0</v>
      </c>
      <c r="W208" s="93"/>
      <c r="X208" s="94"/>
      <c r="Y208" s="94"/>
      <c r="Z208" s="94"/>
      <c r="AA208" s="94"/>
      <c r="AB208" s="94"/>
      <c r="AC208" s="94">
        <v>3</v>
      </c>
      <c r="AD208" s="97"/>
      <c r="AE208" s="28">
        <f>SUM(Tabla2[[#This Row],[META_CANDELARIA2]:[META_DISTRITO2]])</f>
        <v>3</v>
      </c>
      <c r="AF208" s="29">
        <f>+Tabla2[[#This Row],[META_CENTRO_ORIENTE]]-Tabla2[[#This Row],[META_TOTAL2]]</f>
        <v>0</v>
      </c>
      <c r="AH208" s="75">
        <f>+Tabla2[[#This Row],[META_CANDELARIA]]-Tabla2[[#This Row],[META_CANDELARIA2]]</f>
        <v>0</v>
      </c>
      <c r="AI208" s="76">
        <f>+Tabla2[[#This Row],[META_SANTA_FE]]-Tabla2[[#This Row],[META_SANTA_FE2]]</f>
        <v>0</v>
      </c>
      <c r="AJ208" s="76">
        <f>+Tabla2[[#This Row],[META_MARTIRES]]-Tabla2[[#This Row],[META_MARTIRES2]]</f>
        <v>0</v>
      </c>
      <c r="AK208" s="76">
        <f>+Tabla2[[#This Row],[META_SAN_CRISTOBAL]]-Tabla2[[#This Row],[META_SAN_CRISTOBAL2]]</f>
        <v>0</v>
      </c>
      <c r="AL208" s="76">
        <f>+Tabla2[[#This Row],[META_RAFAEL_URIBE_URIBE]]-Tabla2[[#This Row],[META_RAFAEL_URIBE_URIBE2]]</f>
        <v>0</v>
      </c>
      <c r="AM208" s="76">
        <f>+Tabla2[[#This Row],[META_ANTONIO_NARIÑO]]-Tabla2[[#This Row],[META_ANTONIO_NARIÑO2]]</f>
        <v>0</v>
      </c>
      <c r="AN208" s="76">
        <f>+Tabla2[[#This Row],[META_SUBRED]]-Tabla2[[#This Row],[META_SUBRED2]]</f>
        <v>0</v>
      </c>
      <c r="AO208" s="79">
        <f>+Tabla2[[#This Row],[META_DISTRITO]]-Tabla2[[#This Row],[META_DISTRITO2]]</f>
        <v>0</v>
      </c>
      <c r="AP208" s="88">
        <f t="shared" si="3"/>
        <v>0</v>
      </c>
      <c r="AR208" s="123"/>
      <c r="AS208" s="124"/>
      <c r="AT208" s="124"/>
      <c r="AU208" s="124"/>
      <c r="AV208" s="124"/>
      <c r="AW208" s="124"/>
      <c r="AX208" s="124"/>
      <c r="AY208" s="125"/>
    </row>
    <row r="209" spans="1:51" ht="78" hidden="1" thickTop="1" thickBot="1">
      <c r="A209" s="20" t="s">
        <v>63</v>
      </c>
      <c r="B209" s="20" t="s">
        <v>303</v>
      </c>
      <c r="C209" s="20" t="s">
        <v>304</v>
      </c>
      <c r="D209" s="21">
        <v>192</v>
      </c>
      <c r="E209" s="20" t="s">
        <v>325</v>
      </c>
      <c r="F209" s="20" t="s">
        <v>306</v>
      </c>
      <c r="G209" s="20" t="s">
        <v>54</v>
      </c>
      <c r="H209" s="19" t="s">
        <v>55</v>
      </c>
      <c r="I209" s="19" t="s">
        <v>74</v>
      </c>
      <c r="J209" s="22">
        <v>3673744</v>
      </c>
      <c r="K209" s="5">
        <v>0</v>
      </c>
      <c r="L209" s="22">
        <f>+Tabla2[[#This Row],[VALOR UNITARIO]]*Tabla2[[#This Row],[META_CENTRO_ORIENTE]]</f>
        <v>0</v>
      </c>
      <c r="M209" s="93">
        <f>+Tabla2[[#This Row],[META_CENTRO_ORIENTE]]*4.55/100</f>
        <v>0</v>
      </c>
      <c r="N209" s="94">
        <f>+Tabla2[[#This Row],[META_CENTRO_ORIENTE]]*22.8/100</f>
        <v>0</v>
      </c>
      <c r="O209" s="94">
        <f>+Tabla2[[#This Row],[META_CENTRO_ORIENTE]]*8.3/100</f>
        <v>0</v>
      </c>
      <c r="P209" s="94">
        <f>+Tabla2[[#This Row],[META_CENTRO_ORIENTE]]*22.73/100</f>
        <v>0</v>
      </c>
      <c r="Q209" s="94">
        <f>+Tabla2[[#This Row],[META_CENTRO_ORIENTE]]*22.64/100</f>
        <v>0</v>
      </c>
      <c r="R209" s="94">
        <f>+Tabla2[[#This Row],[META_CENTRO_ORIENTE]]*0.14</f>
        <v>0</v>
      </c>
      <c r="S209" s="94">
        <v>0</v>
      </c>
      <c r="T209" s="97">
        <v>0</v>
      </c>
      <c r="U209" s="28">
        <f>+Tabla2[[#This Row],[META_CANDELARIA]]+Tabla2[[#This Row],[META_SANTA_FE]]+Tabla2[[#This Row],[META_MARTIRES]]+Tabla2[[#This Row],[META_SAN_CRISTOBAL]]+Tabla2[[#This Row],[META_RAFAEL_URIBE_URIBE]]+Tabla2[[#This Row],[META_ANTONIO_NARIÑO]]+Tabla2[[#This Row],[META_SUBRED]]+Tabla2[[#This Row],[META_DISTRITO]]</f>
        <v>0</v>
      </c>
      <c r="V209" s="29">
        <f>+Tabla2[[#This Row],[META_CENTRO_ORIENTE]]-Tabla2[[#This Row],[META_TOTAL]]</f>
        <v>0</v>
      </c>
      <c r="W209" s="93"/>
      <c r="X209" s="94"/>
      <c r="Y209" s="94"/>
      <c r="Z209" s="94"/>
      <c r="AA209" s="94"/>
      <c r="AB209" s="94"/>
      <c r="AC209" s="94"/>
      <c r="AD209" s="97"/>
      <c r="AE209" s="28">
        <f>SUM(Tabla2[[#This Row],[META_CANDELARIA2]:[META_DISTRITO2]])</f>
        <v>0</v>
      </c>
      <c r="AF209" s="29">
        <f>+Tabla2[[#This Row],[META_CENTRO_ORIENTE]]-Tabla2[[#This Row],[META_TOTAL2]]</f>
        <v>0</v>
      </c>
      <c r="AH209" s="75">
        <f>+Tabla2[[#This Row],[META_CANDELARIA]]-Tabla2[[#This Row],[META_CANDELARIA2]]</f>
        <v>0</v>
      </c>
      <c r="AI209" s="76">
        <f>+Tabla2[[#This Row],[META_SANTA_FE]]-Tabla2[[#This Row],[META_SANTA_FE2]]</f>
        <v>0</v>
      </c>
      <c r="AJ209" s="76">
        <f>+Tabla2[[#This Row],[META_MARTIRES]]-Tabla2[[#This Row],[META_MARTIRES2]]</f>
        <v>0</v>
      </c>
      <c r="AK209" s="76">
        <f>+Tabla2[[#This Row],[META_SAN_CRISTOBAL]]-Tabla2[[#This Row],[META_SAN_CRISTOBAL2]]</f>
        <v>0</v>
      </c>
      <c r="AL209" s="76">
        <f>+Tabla2[[#This Row],[META_RAFAEL_URIBE_URIBE]]-Tabla2[[#This Row],[META_RAFAEL_URIBE_URIBE2]]</f>
        <v>0</v>
      </c>
      <c r="AM209" s="76">
        <f>+Tabla2[[#This Row],[META_ANTONIO_NARIÑO]]-Tabla2[[#This Row],[META_ANTONIO_NARIÑO2]]</f>
        <v>0</v>
      </c>
      <c r="AN209" s="76">
        <f>+Tabla2[[#This Row],[META_SUBRED]]-Tabla2[[#This Row],[META_SUBRED2]]</f>
        <v>0</v>
      </c>
      <c r="AO209" s="79">
        <f>+Tabla2[[#This Row],[META_DISTRITO]]-Tabla2[[#This Row],[META_DISTRITO2]]</f>
        <v>0</v>
      </c>
      <c r="AP209" s="88">
        <f t="shared" si="3"/>
        <v>0</v>
      </c>
      <c r="AR209" s="123"/>
      <c r="AS209" s="124"/>
      <c r="AT209" s="124"/>
      <c r="AU209" s="124"/>
      <c r="AV209" s="124"/>
      <c r="AW209" s="124"/>
      <c r="AX209" s="124"/>
      <c r="AY209" s="125"/>
    </row>
    <row r="210" spans="1:51" ht="103.5" hidden="1" thickTop="1" thickBot="1">
      <c r="A210" s="20" t="s">
        <v>63</v>
      </c>
      <c r="B210" s="20" t="s">
        <v>303</v>
      </c>
      <c r="C210" s="20" t="s">
        <v>319</v>
      </c>
      <c r="D210" s="21">
        <v>193</v>
      </c>
      <c r="E210" s="20" t="s">
        <v>326</v>
      </c>
      <c r="F210" s="20" t="s">
        <v>306</v>
      </c>
      <c r="G210" s="20" t="s">
        <v>54</v>
      </c>
      <c r="H210" s="19" t="s">
        <v>55</v>
      </c>
      <c r="I210" s="19" t="s">
        <v>74</v>
      </c>
      <c r="J210" s="22">
        <v>42556256</v>
      </c>
      <c r="K210" s="5">
        <v>0</v>
      </c>
      <c r="L210" s="22">
        <f>+Tabla2[[#This Row],[VALOR UNITARIO]]*Tabla2[[#This Row],[META_CENTRO_ORIENTE]]</f>
        <v>0</v>
      </c>
      <c r="M210" s="93">
        <f>+Tabla2[[#This Row],[META_CENTRO_ORIENTE]]*4.55/100</f>
        <v>0</v>
      </c>
      <c r="N210" s="94">
        <f>+Tabla2[[#This Row],[META_CENTRO_ORIENTE]]*22.8/100</f>
        <v>0</v>
      </c>
      <c r="O210" s="94">
        <f>+Tabla2[[#This Row],[META_CENTRO_ORIENTE]]*8.3/100</f>
        <v>0</v>
      </c>
      <c r="P210" s="94">
        <f>+Tabla2[[#This Row],[META_CENTRO_ORIENTE]]*22.73/100</f>
        <v>0</v>
      </c>
      <c r="Q210" s="94">
        <f>+Tabla2[[#This Row],[META_CENTRO_ORIENTE]]*22.64/100</f>
        <v>0</v>
      </c>
      <c r="R210" s="94">
        <f>+Tabla2[[#This Row],[META_CENTRO_ORIENTE]]*0.14</f>
        <v>0</v>
      </c>
      <c r="S210" s="94">
        <v>0</v>
      </c>
      <c r="T210" s="97">
        <v>0</v>
      </c>
      <c r="U210" s="28">
        <f>+Tabla2[[#This Row],[META_CANDELARIA]]+Tabla2[[#This Row],[META_SANTA_FE]]+Tabla2[[#This Row],[META_MARTIRES]]+Tabla2[[#This Row],[META_SAN_CRISTOBAL]]+Tabla2[[#This Row],[META_RAFAEL_URIBE_URIBE]]+Tabla2[[#This Row],[META_ANTONIO_NARIÑO]]+Tabla2[[#This Row],[META_SUBRED]]+Tabla2[[#This Row],[META_DISTRITO]]</f>
        <v>0</v>
      </c>
      <c r="V210" s="29">
        <f>+Tabla2[[#This Row],[META_CENTRO_ORIENTE]]-Tabla2[[#This Row],[META_TOTAL]]</f>
        <v>0</v>
      </c>
      <c r="W210" s="93"/>
      <c r="X210" s="94"/>
      <c r="Y210" s="94"/>
      <c r="Z210" s="94"/>
      <c r="AA210" s="94"/>
      <c r="AB210" s="94"/>
      <c r="AC210" s="94"/>
      <c r="AD210" s="97"/>
      <c r="AE210" s="28">
        <f>SUM(Tabla2[[#This Row],[META_CANDELARIA2]:[META_DISTRITO2]])</f>
        <v>0</v>
      </c>
      <c r="AF210" s="29">
        <f>+Tabla2[[#This Row],[META_CENTRO_ORIENTE]]-Tabla2[[#This Row],[META_TOTAL2]]</f>
        <v>0</v>
      </c>
      <c r="AH210" s="75">
        <f>+Tabla2[[#This Row],[META_CANDELARIA]]-Tabla2[[#This Row],[META_CANDELARIA2]]</f>
        <v>0</v>
      </c>
      <c r="AI210" s="76">
        <f>+Tabla2[[#This Row],[META_SANTA_FE]]-Tabla2[[#This Row],[META_SANTA_FE2]]</f>
        <v>0</v>
      </c>
      <c r="AJ210" s="76">
        <f>+Tabla2[[#This Row],[META_MARTIRES]]-Tabla2[[#This Row],[META_MARTIRES2]]</f>
        <v>0</v>
      </c>
      <c r="AK210" s="76">
        <f>+Tabla2[[#This Row],[META_SAN_CRISTOBAL]]-Tabla2[[#This Row],[META_SAN_CRISTOBAL2]]</f>
        <v>0</v>
      </c>
      <c r="AL210" s="76">
        <f>+Tabla2[[#This Row],[META_RAFAEL_URIBE_URIBE]]-Tabla2[[#This Row],[META_RAFAEL_URIBE_URIBE2]]</f>
        <v>0</v>
      </c>
      <c r="AM210" s="76">
        <f>+Tabla2[[#This Row],[META_ANTONIO_NARIÑO]]-Tabla2[[#This Row],[META_ANTONIO_NARIÑO2]]</f>
        <v>0</v>
      </c>
      <c r="AN210" s="76">
        <f>+Tabla2[[#This Row],[META_SUBRED]]-Tabla2[[#This Row],[META_SUBRED2]]</f>
        <v>0</v>
      </c>
      <c r="AO210" s="79">
        <f>+Tabla2[[#This Row],[META_DISTRITO]]-Tabla2[[#This Row],[META_DISTRITO2]]</f>
        <v>0</v>
      </c>
      <c r="AP210" s="88">
        <f t="shared" si="3"/>
        <v>0</v>
      </c>
      <c r="AR210" s="123"/>
      <c r="AS210" s="124"/>
      <c r="AT210" s="124"/>
      <c r="AU210" s="124"/>
      <c r="AV210" s="124"/>
      <c r="AW210" s="124"/>
      <c r="AX210" s="124"/>
      <c r="AY210" s="125"/>
    </row>
    <row r="211" spans="1:51" ht="103.5" hidden="1" thickTop="1" thickBot="1">
      <c r="A211" s="20" t="s">
        <v>63</v>
      </c>
      <c r="B211" s="20" t="s">
        <v>303</v>
      </c>
      <c r="C211" s="20" t="s">
        <v>319</v>
      </c>
      <c r="D211" s="21">
        <v>194</v>
      </c>
      <c r="E211" s="20" t="s">
        <v>327</v>
      </c>
      <c r="F211" s="20" t="s">
        <v>306</v>
      </c>
      <c r="G211" s="20" t="s">
        <v>54</v>
      </c>
      <c r="H211" s="19" t="s">
        <v>55</v>
      </c>
      <c r="I211" s="19" t="s">
        <v>74</v>
      </c>
      <c r="J211" s="22">
        <v>38561984</v>
      </c>
      <c r="K211" s="5">
        <v>0</v>
      </c>
      <c r="L211" s="22">
        <f>+Tabla2[[#This Row],[VALOR UNITARIO]]*Tabla2[[#This Row],[META_CENTRO_ORIENTE]]</f>
        <v>0</v>
      </c>
      <c r="M211" s="93">
        <f>+Tabla2[[#This Row],[META_CENTRO_ORIENTE]]*4.55/100</f>
        <v>0</v>
      </c>
      <c r="N211" s="94">
        <f>+Tabla2[[#This Row],[META_CENTRO_ORIENTE]]*22.8/100</f>
        <v>0</v>
      </c>
      <c r="O211" s="94">
        <f>+Tabla2[[#This Row],[META_CENTRO_ORIENTE]]*8.3/100</f>
        <v>0</v>
      </c>
      <c r="P211" s="94">
        <f>+Tabla2[[#This Row],[META_CENTRO_ORIENTE]]*22.73/100</f>
        <v>0</v>
      </c>
      <c r="Q211" s="94">
        <f>+Tabla2[[#This Row],[META_CENTRO_ORIENTE]]*22.64/100</f>
        <v>0</v>
      </c>
      <c r="R211" s="94">
        <f>+Tabla2[[#This Row],[META_CENTRO_ORIENTE]]*0.14</f>
        <v>0</v>
      </c>
      <c r="S211" s="94">
        <v>0</v>
      </c>
      <c r="T211" s="97">
        <v>0</v>
      </c>
      <c r="U211" s="28">
        <f>+Tabla2[[#This Row],[META_CANDELARIA]]+Tabla2[[#This Row],[META_SANTA_FE]]+Tabla2[[#This Row],[META_MARTIRES]]+Tabla2[[#This Row],[META_SAN_CRISTOBAL]]+Tabla2[[#This Row],[META_RAFAEL_URIBE_URIBE]]+Tabla2[[#This Row],[META_ANTONIO_NARIÑO]]+Tabla2[[#This Row],[META_SUBRED]]+Tabla2[[#This Row],[META_DISTRITO]]</f>
        <v>0</v>
      </c>
      <c r="V211" s="29">
        <f>+Tabla2[[#This Row],[META_CENTRO_ORIENTE]]-Tabla2[[#This Row],[META_TOTAL]]</f>
        <v>0</v>
      </c>
      <c r="W211" s="93"/>
      <c r="X211" s="94"/>
      <c r="Y211" s="94"/>
      <c r="Z211" s="94"/>
      <c r="AA211" s="94"/>
      <c r="AB211" s="94"/>
      <c r="AC211" s="94"/>
      <c r="AD211" s="97"/>
      <c r="AE211" s="28">
        <f>SUM(Tabla2[[#This Row],[META_CANDELARIA2]:[META_DISTRITO2]])</f>
        <v>0</v>
      </c>
      <c r="AF211" s="29">
        <f>+Tabla2[[#This Row],[META_CENTRO_ORIENTE]]-Tabla2[[#This Row],[META_TOTAL2]]</f>
        <v>0</v>
      </c>
      <c r="AH211" s="75">
        <f>+Tabla2[[#This Row],[META_CANDELARIA]]-Tabla2[[#This Row],[META_CANDELARIA2]]</f>
        <v>0</v>
      </c>
      <c r="AI211" s="76">
        <f>+Tabla2[[#This Row],[META_SANTA_FE]]-Tabla2[[#This Row],[META_SANTA_FE2]]</f>
        <v>0</v>
      </c>
      <c r="AJ211" s="76">
        <f>+Tabla2[[#This Row],[META_MARTIRES]]-Tabla2[[#This Row],[META_MARTIRES2]]</f>
        <v>0</v>
      </c>
      <c r="AK211" s="76">
        <f>+Tabla2[[#This Row],[META_SAN_CRISTOBAL]]-Tabla2[[#This Row],[META_SAN_CRISTOBAL2]]</f>
        <v>0</v>
      </c>
      <c r="AL211" s="76">
        <f>+Tabla2[[#This Row],[META_RAFAEL_URIBE_URIBE]]-Tabla2[[#This Row],[META_RAFAEL_URIBE_URIBE2]]</f>
        <v>0</v>
      </c>
      <c r="AM211" s="76">
        <f>+Tabla2[[#This Row],[META_ANTONIO_NARIÑO]]-Tabla2[[#This Row],[META_ANTONIO_NARIÑO2]]</f>
        <v>0</v>
      </c>
      <c r="AN211" s="76">
        <f>+Tabla2[[#This Row],[META_SUBRED]]-Tabla2[[#This Row],[META_SUBRED2]]</f>
        <v>0</v>
      </c>
      <c r="AO211" s="79">
        <f>+Tabla2[[#This Row],[META_DISTRITO]]-Tabla2[[#This Row],[META_DISTRITO2]]</f>
        <v>0</v>
      </c>
      <c r="AP211" s="88">
        <f t="shared" si="3"/>
        <v>0</v>
      </c>
      <c r="AR211" s="123"/>
      <c r="AS211" s="124"/>
      <c r="AT211" s="124"/>
      <c r="AU211" s="124"/>
      <c r="AV211" s="124"/>
      <c r="AW211" s="124"/>
      <c r="AX211" s="124"/>
      <c r="AY211" s="125"/>
    </row>
    <row r="212" spans="1:51" ht="78" hidden="1" thickTop="1" thickBot="1">
      <c r="A212" s="20" t="s">
        <v>63</v>
      </c>
      <c r="B212" s="20" t="s">
        <v>303</v>
      </c>
      <c r="C212" s="20" t="s">
        <v>304</v>
      </c>
      <c r="D212" s="21">
        <v>195</v>
      </c>
      <c r="E212" s="20" t="s">
        <v>328</v>
      </c>
      <c r="F212" s="20" t="s">
        <v>306</v>
      </c>
      <c r="G212" s="20" t="s">
        <v>54</v>
      </c>
      <c r="H212" s="19" t="s">
        <v>55</v>
      </c>
      <c r="I212" s="19" t="s">
        <v>74</v>
      </c>
      <c r="J212" s="22">
        <v>125967504</v>
      </c>
      <c r="K212" s="5">
        <v>0</v>
      </c>
      <c r="L212" s="22">
        <f>+Tabla2[[#This Row],[VALOR UNITARIO]]*Tabla2[[#This Row],[META_CENTRO_ORIENTE]]</f>
        <v>0</v>
      </c>
      <c r="M212" s="93">
        <f>+Tabla2[[#This Row],[META_CENTRO_ORIENTE]]*4.55/100</f>
        <v>0</v>
      </c>
      <c r="N212" s="94">
        <f>+Tabla2[[#This Row],[META_CENTRO_ORIENTE]]*22.8/100</f>
        <v>0</v>
      </c>
      <c r="O212" s="94">
        <f>+Tabla2[[#This Row],[META_CENTRO_ORIENTE]]*8.3/100</f>
        <v>0</v>
      </c>
      <c r="P212" s="94">
        <f>+Tabla2[[#This Row],[META_CENTRO_ORIENTE]]*22.73/100</f>
        <v>0</v>
      </c>
      <c r="Q212" s="94">
        <f>+Tabla2[[#This Row],[META_CENTRO_ORIENTE]]*22.64/100</f>
        <v>0</v>
      </c>
      <c r="R212" s="94">
        <f>+Tabla2[[#This Row],[META_CENTRO_ORIENTE]]*0.14</f>
        <v>0</v>
      </c>
      <c r="S212" s="94">
        <v>0</v>
      </c>
      <c r="T212" s="97">
        <v>0</v>
      </c>
      <c r="U212" s="28">
        <f>+Tabla2[[#This Row],[META_CANDELARIA]]+Tabla2[[#This Row],[META_SANTA_FE]]+Tabla2[[#This Row],[META_MARTIRES]]+Tabla2[[#This Row],[META_SAN_CRISTOBAL]]+Tabla2[[#This Row],[META_RAFAEL_URIBE_URIBE]]+Tabla2[[#This Row],[META_ANTONIO_NARIÑO]]+Tabla2[[#This Row],[META_SUBRED]]+Tabla2[[#This Row],[META_DISTRITO]]</f>
        <v>0</v>
      </c>
      <c r="V212" s="29">
        <f>+Tabla2[[#This Row],[META_CENTRO_ORIENTE]]-Tabla2[[#This Row],[META_TOTAL]]</f>
        <v>0</v>
      </c>
      <c r="W212" s="93"/>
      <c r="X212" s="94"/>
      <c r="Y212" s="94"/>
      <c r="Z212" s="94"/>
      <c r="AA212" s="94"/>
      <c r="AB212" s="94"/>
      <c r="AC212" s="94"/>
      <c r="AD212" s="97"/>
      <c r="AE212" s="28">
        <f>SUM(Tabla2[[#This Row],[META_CANDELARIA2]:[META_DISTRITO2]])</f>
        <v>0</v>
      </c>
      <c r="AF212" s="29">
        <f>+Tabla2[[#This Row],[META_CENTRO_ORIENTE]]-Tabla2[[#This Row],[META_TOTAL2]]</f>
        <v>0</v>
      </c>
      <c r="AH212" s="75">
        <f>+Tabla2[[#This Row],[META_CANDELARIA]]-Tabla2[[#This Row],[META_CANDELARIA2]]</f>
        <v>0</v>
      </c>
      <c r="AI212" s="76">
        <f>+Tabla2[[#This Row],[META_SANTA_FE]]-Tabla2[[#This Row],[META_SANTA_FE2]]</f>
        <v>0</v>
      </c>
      <c r="AJ212" s="76">
        <f>+Tabla2[[#This Row],[META_MARTIRES]]-Tabla2[[#This Row],[META_MARTIRES2]]</f>
        <v>0</v>
      </c>
      <c r="AK212" s="76">
        <f>+Tabla2[[#This Row],[META_SAN_CRISTOBAL]]-Tabla2[[#This Row],[META_SAN_CRISTOBAL2]]</f>
        <v>0</v>
      </c>
      <c r="AL212" s="76">
        <f>+Tabla2[[#This Row],[META_RAFAEL_URIBE_URIBE]]-Tabla2[[#This Row],[META_RAFAEL_URIBE_URIBE2]]</f>
        <v>0</v>
      </c>
      <c r="AM212" s="76">
        <f>+Tabla2[[#This Row],[META_ANTONIO_NARIÑO]]-Tabla2[[#This Row],[META_ANTONIO_NARIÑO2]]</f>
        <v>0</v>
      </c>
      <c r="AN212" s="76">
        <f>+Tabla2[[#This Row],[META_SUBRED]]-Tabla2[[#This Row],[META_SUBRED2]]</f>
        <v>0</v>
      </c>
      <c r="AO212" s="79">
        <f>+Tabla2[[#This Row],[META_DISTRITO]]-Tabla2[[#This Row],[META_DISTRITO2]]</f>
        <v>0</v>
      </c>
      <c r="AP212" s="88">
        <f t="shared" si="3"/>
        <v>0</v>
      </c>
      <c r="AR212" s="123"/>
      <c r="AS212" s="124"/>
      <c r="AT212" s="124"/>
      <c r="AU212" s="124"/>
      <c r="AV212" s="124"/>
      <c r="AW212" s="124"/>
      <c r="AX212" s="124"/>
      <c r="AY212" s="125"/>
    </row>
    <row r="213" spans="1:51" ht="78" hidden="1" thickTop="1" thickBot="1">
      <c r="A213" s="20" t="s">
        <v>63</v>
      </c>
      <c r="B213" s="20" t="s">
        <v>303</v>
      </c>
      <c r="C213" s="20" t="s">
        <v>304</v>
      </c>
      <c r="D213" s="21">
        <v>196</v>
      </c>
      <c r="E213" s="20" t="s">
        <v>329</v>
      </c>
      <c r="F213" s="20" t="s">
        <v>306</v>
      </c>
      <c r="G213" s="20" t="s">
        <v>54</v>
      </c>
      <c r="H213" s="19" t="s">
        <v>55</v>
      </c>
      <c r="I213" s="19" t="s">
        <v>74</v>
      </c>
      <c r="J213" s="22">
        <v>59199056</v>
      </c>
      <c r="K213" s="5">
        <v>3</v>
      </c>
      <c r="L213" s="22">
        <f>+Tabla2[[#This Row],[VALOR UNITARIO]]*Tabla2[[#This Row],[META_CENTRO_ORIENTE]]</f>
        <v>177597168</v>
      </c>
      <c r="M213" s="93">
        <v>0</v>
      </c>
      <c r="N213" s="94">
        <v>0</v>
      </c>
      <c r="O213" s="94">
        <v>0</v>
      </c>
      <c r="P213" s="94">
        <v>0</v>
      </c>
      <c r="Q213" s="94">
        <v>0</v>
      </c>
      <c r="R213" s="94">
        <v>0</v>
      </c>
      <c r="S213" s="94">
        <v>3</v>
      </c>
      <c r="T213" s="97">
        <v>0</v>
      </c>
      <c r="U213" s="28">
        <f>+Tabla2[[#This Row],[META_CANDELARIA]]+Tabla2[[#This Row],[META_SANTA_FE]]+Tabla2[[#This Row],[META_MARTIRES]]+Tabla2[[#This Row],[META_SAN_CRISTOBAL]]+Tabla2[[#This Row],[META_RAFAEL_URIBE_URIBE]]+Tabla2[[#This Row],[META_ANTONIO_NARIÑO]]+Tabla2[[#This Row],[META_SUBRED]]+Tabla2[[#This Row],[META_DISTRITO]]</f>
        <v>3</v>
      </c>
      <c r="V213" s="29">
        <f>+Tabla2[[#This Row],[META_CENTRO_ORIENTE]]-Tabla2[[#This Row],[META_TOTAL]]</f>
        <v>0</v>
      </c>
      <c r="W213" s="93"/>
      <c r="X213" s="94"/>
      <c r="Y213" s="94"/>
      <c r="Z213" s="94"/>
      <c r="AA213" s="94"/>
      <c r="AB213" s="94"/>
      <c r="AC213" s="94">
        <v>3</v>
      </c>
      <c r="AD213" s="97"/>
      <c r="AE213" s="28">
        <f>SUM(Tabla2[[#This Row],[META_CANDELARIA2]:[META_DISTRITO2]])</f>
        <v>3</v>
      </c>
      <c r="AF213" s="29">
        <f>+Tabla2[[#This Row],[META_CENTRO_ORIENTE]]-Tabla2[[#This Row],[META_TOTAL2]]</f>
        <v>0</v>
      </c>
      <c r="AH213" s="75">
        <f>+Tabla2[[#This Row],[META_CANDELARIA]]-Tabla2[[#This Row],[META_CANDELARIA2]]</f>
        <v>0</v>
      </c>
      <c r="AI213" s="76">
        <f>+Tabla2[[#This Row],[META_SANTA_FE]]-Tabla2[[#This Row],[META_SANTA_FE2]]</f>
        <v>0</v>
      </c>
      <c r="AJ213" s="76">
        <f>+Tabla2[[#This Row],[META_MARTIRES]]-Tabla2[[#This Row],[META_MARTIRES2]]</f>
        <v>0</v>
      </c>
      <c r="AK213" s="76">
        <f>+Tabla2[[#This Row],[META_SAN_CRISTOBAL]]-Tabla2[[#This Row],[META_SAN_CRISTOBAL2]]</f>
        <v>0</v>
      </c>
      <c r="AL213" s="76">
        <f>+Tabla2[[#This Row],[META_RAFAEL_URIBE_URIBE]]-Tabla2[[#This Row],[META_RAFAEL_URIBE_URIBE2]]</f>
        <v>0</v>
      </c>
      <c r="AM213" s="76">
        <f>+Tabla2[[#This Row],[META_ANTONIO_NARIÑO]]-Tabla2[[#This Row],[META_ANTONIO_NARIÑO2]]</f>
        <v>0</v>
      </c>
      <c r="AN213" s="76">
        <f>+Tabla2[[#This Row],[META_SUBRED]]-Tabla2[[#This Row],[META_SUBRED2]]</f>
        <v>0</v>
      </c>
      <c r="AO213" s="79">
        <f>+Tabla2[[#This Row],[META_DISTRITO]]-Tabla2[[#This Row],[META_DISTRITO2]]</f>
        <v>0</v>
      </c>
      <c r="AP213" s="88">
        <f t="shared" si="3"/>
        <v>0</v>
      </c>
      <c r="AR213" s="123"/>
      <c r="AS213" s="124"/>
      <c r="AT213" s="124"/>
      <c r="AU213" s="124"/>
      <c r="AV213" s="124"/>
      <c r="AW213" s="124"/>
      <c r="AX213" s="124"/>
      <c r="AY213" s="125"/>
    </row>
    <row r="214" spans="1:51" ht="78" hidden="1" thickTop="1" thickBot="1">
      <c r="A214" s="20" t="s">
        <v>63</v>
      </c>
      <c r="B214" s="20" t="s">
        <v>303</v>
      </c>
      <c r="C214" s="20" t="s">
        <v>304</v>
      </c>
      <c r="D214" s="21">
        <v>197</v>
      </c>
      <c r="E214" s="20" t="s">
        <v>330</v>
      </c>
      <c r="F214" s="20" t="s">
        <v>306</v>
      </c>
      <c r="G214" s="20" t="s">
        <v>54</v>
      </c>
      <c r="H214" s="19" t="s">
        <v>55</v>
      </c>
      <c r="I214" s="19" t="s">
        <v>74</v>
      </c>
      <c r="J214" s="22">
        <v>34888240</v>
      </c>
      <c r="K214" s="5">
        <v>0</v>
      </c>
      <c r="L214" s="22">
        <f>+Tabla2[[#This Row],[VALOR UNITARIO]]*Tabla2[[#This Row],[META_CENTRO_ORIENTE]]</f>
        <v>0</v>
      </c>
      <c r="M214" s="93">
        <f>+Tabla2[[#This Row],[META_CENTRO_ORIENTE]]*4.55/100</f>
        <v>0</v>
      </c>
      <c r="N214" s="94">
        <f>+Tabla2[[#This Row],[META_CENTRO_ORIENTE]]*22.8/100</f>
        <v>0</v>
      </c>
      <c r="O214" s="94">
        <f>+Tabla2[[#This Row],[META_CENTRO_ORIENTE]]*8.3/100</f>
        <v>0</v>
      </c>
      <c r="P214" s="94">
        <f>+Tabla2[[#This Row],[META_CENTRO_ORIENTE]]*22.73/100</f>
        <v>0</v>
      </c>
      <c r="Q214" s="94">
        <f>+Tabla2[[#This Row],[META_CENTRO_ORIENTE]]*22.64/100</f>
        <v>0</v>
      </c>
      <c r="R214" s="94">
        <f>+Tabla2[[#This Row],[META_CENTRO_ORIENTE]]*0.14</f>
        <v>0</v>
      </c>
      <c r="S214" s="94">
        <v>0</v>
      </c>
      <c r="T214" s="97">
        <v>0</v>
      </c>
      <c r="U214" s="28">
        <f>+Tabla2[[#This Row],[META_CANDELARIA]]+Tabla2[[#This Row],[META_SANTA_FE]]+Tabla2[[#This Row],[META_MARTIRES]]+Tabla2[[#This Row],[META_SAN_CRISTOBAL]]+Tabla2[[#This Row],[META_RAFAEL_URIBE_URIBE]]+Tabla2[[#This Row],[META_ANTONIO_NARIÑO]]+Tabla2[[#This Row],[META_SUBRED]]+Tabla2[[#This Row],[META_DISTRITO]]</f>
        <v>0</v>
      </c>
      <c r="V214" s="29">
        <f>+Tabla2[[#This Row],[META_CENTRO_ORIENTE]]-Tabla2[[#This Row],[META_TOTAL]]</f>
        <v>0</v>
      </c>
      <c r="W214" s="93"/>
      <c r="X214" s="94"/>
      <c r="Y214" s="94"/>
      <c r="Z214" s="94"/>
      <c r="AA214" s="94"/>
      <c r="AB214" s="94"/>
      <c r="AC214" s="94"/>
      <c r="AD214" s="97"/>
      <c r="AE214" s="28">
        <f>SUM(Tabla2[[#This Row],[META_CANDELARIA2]:[META_DISTRITO2]])</f>
        <v>0</v>
      </c>
      <c r="AF214" s="29">
        <f>+Tabla2[[#This Row],[META_CENTRO_ORIENTE]]-Tabla2[[#This Row],[META_TOTAL2]]</f>
        <v>0</v>
      </c>
      <c r="AH214" s="75">
        <f>+Tabla2[[#This Row],[META_CANDELARIA]]-Tabla2[[#This Row],[META_CANDELARIA2]]</f>
        <v>0</v>
      </c>
      <c r="AI214" s="76">
        <f>+Tabla2[[#This Row],[META_SANTA_FE]]-Tabla2[[#This Row],[META_SANTA_FE2]]</f>
        <v>0</v>
      </c>
      <c r="AJ214" s="76">
        <f>+Tabla2[[#This Row],[META_MARTIRES]]-Tabla2[[#This Row],[META_MARTIRES2]]</f>
        <v>0</v>
      </c>
      <c r="AK214" s="76">
        <f>+Tabla2[[#This Row],[META_SAN_CRISTOBAL]]-Tabla2[[#This Row],[META_SAN_CRISTOBAL2]]</f>
        <v>0</v>
      </c>
      <c r="AL214" s="76">
        <f>+Tabla2[[#This Row],[META_RAFAEL_URIBE_URIBE]]-Tabla2[[#This Row],[META_RAFAEL_URIBE_URIBE2]]</f>
        <v>0</v>
      </c>
      <c r="AM214" s="76">
        <f>+Tabla2[[#This Row],[META_ANTONIO_NARIÑO]]-Tabla2[[#This Row],[META_ANTONIO_NARIÑO2]]</f>
        <v>0</v>
      </c>
      <c r="AN214" s="76">
        <f>+Tabla2[[#This Row],[META_SUBRED]]-Tabla2[[#This Row],[META_SUBRED2]]</f>
        <v>0</v>
      </c>
      <c r="AO214" s="79">
        <f>+Tabla2[[#This Row],[META_DISTRITO]]-Tabla2[[#This Row],[META_DISTRITO2]]</f>
        <v>0</v>
      </c>
      <c r="AP214" s="88">
        <f t="shared" si="3"/>
        <v>0</v>
      </c>
      <c r="AR214" s="123"/>
      <c r="AS214" s="124"/>
      <c r="AT214" s="124"/>
      <c r="AU214" s="124"/>
      <c r="AV214" s="124"/>
      <c r="AW214" s="124"/>
      <c r="AX214" s="124"/>
      <c r="AY214" s="125"/>
    </row>
    <row r="215" spans="1:51" ht="78" hidden="1" thickTop="1" thickBot="1">
      <c r="A215" s="20" t="s">
        <v>63</v>
      </c>
      <c r="B215" s="20" t="s">
        <v>303</v>
      </c>
      <c r="C215" s="20" t="s">
        <v>304</v>
      </c>
      <c r="D215" s="21">
        <v>198</v>
      </c>
      <c r="E215" s="20" t="s">
        <v>331</v>
      </c>
      <c r="F215" s="20" t="s">
        <v>306</v>
      </c>
      <c r="G215" s="20" t="s">
        <v>54</v>
      </c>
      <c r="H215" s="19" t="s">
        <v>55</v>
      </c>
      <c r="I215" s="19" t="s">
        <v>74</v>
      </c>
      <c r="J215" s="22">
        <v>73252976</v>
      </c>
      <c r="K215" s="5">
        <v>0</v>
      </c>
      <c r="L215" s="22">
        <f>+Tabla2[[#This Row],[VALOR UNITARIO]]*Tabla2[[#This Row],[META_CENTRO_ORIENTE]]</f>
        <v>0</v>
      </c>
      <c r="M215" s="93">
        <f>+Tabla2[[#This Row],[META_CENTRO_ORIENTE]]*4.55/100</f>
        <v>0</v>
      </c>
      <c r="N215" s="94">
        <f>+Tabla2[[#This Row],[META_CENTRO_ORIENTE]]*22.8/100</f>
        <v>0</v>
      </c>
      <c r="O215" s="94">
        <f>+Tabla2[[#This Row],[META_CENTRO_ORIENTE]]*8.3/100</f>
        <v>0</v>
      </c>
      <c r="P215" s="94">
        <f>+Tabla2[[#This Row],[META_CENTRO_ORIENTE]]*22.73/100</f>
        <v>0</v>
      </c>
      <c r="Q215" s="94">
        <f>+Tabla2[[#This Row],[META_CENTRO_ORIENTE]]*22.64/100</f>
        <v>0</v>
      </c>
      <c r="R215" s="94">
        <f>+Tabla2[[#This Row],[META_CENTRO_ORIENTE]]*0.14</f>
        <v>0</v>
      </c>
      <c r="S215" s="94">
        <v>0</v>
      </c>
      <c r="T215" s="97">
        <v>0</v>
      </c>
      <c r="U215" s="28">
        <f>+Tabla2[[#This Row],[META_CANDELARIA]]+Tabla2[[#This Row],[META_SANTA_FE]]+Tabla2[[#This Row],[META_MARTIRES]]+Tabla2[[#This Row],[META_SAN_CRISTOBAL]]+Tabla2[[#This Row],[META_RAFAEL_URIBE_URIBE]]+Tabla2[[#This Row],[META_ANTONIO_NARIÑO]]+Tabla2[[#This Row],[META_SUBRED]]+Tabla2[[#This Row],[META_DISTRITO]]</f>
        <v>0</v>
      </c>
      <c r="V215" s="29">
        <f>+Tabla2[[#This Row],[META_CENTRO_ORIENTE]]-Tabla2[[#This Row],[META_TOTAL]]</f>
        <v>0</v>
      </c>
      <c r="W215" s="93"/>
      <c r="X215" s="94"/>
      <c r="Y215" s="94"/>
      <c r="Z215" s="94"/>
      <c r="AA215" s="94"/>
      <c r="AB215" s="94"/>
      <c r="AC215" s="94"/>
      <c r="AD215" s="97"/>
      <c r="AE215" s="28">
        <f>SUM(Tabla2[[#This Row],[META_CANDELARIA2]:[META_DISTRITO2]])</f>
        <v>0</v>
      </c>
      <c r="AF215" s="29">
        <f>+Tabla2[[#This Row],[META_CENTRO_ORIENTE]]-Tabla2[[#This Row],[META_TOTAL2]]</f>
        <v>0</v>
      </c>
      <c r="AH215" s="75">
        <f>+Tabla2[[#This Row],[META_CANDELARIA]]-Tabla2[[#This Row],[META_CANDELARIA2]]</f>
        <v>0</v>
      </c>
      <c r="AI215" s="76">
        <f>+Tabla2[[#This Row],[META_SANTA_FE]]-Tabla2[[#This Row],[META_SANTA_FE2]]</f>
        <v>0</v>
      </c>
      <c r="AJ215" s="76">
        <f>+Tabla2[[#This Row],[META_MARTIRES]]-Tabla2[[#This Row],[META_MARTIRES2]]</f>
        <v>0</v>
      </c>
      <c r="AK215" s="76">
        <f>+Tabla2[[#This Row],[META_SAN_CRISTOBAL]]-Tabla2[[#This Row],[META_SAN_CRISTOBAL2]]</f>
        <v>0</v>
      </c>
      <c r="AL215" s="76">
        <f>+Tabla2[[#This Row],[META_RAFAEL_URIBE_URIBE]]-Tabla2[[#This Row],[META_RAFAEL_URIBE_URIBE2]]</f>
        <v>0</v>
      </c>
      <c r="AM215" s="76">
        <f>+Tabla2[[#This Row],[META_ANTONIO_NARIÑO]]-Tabla2[[#This Row],[META_ANTONIO_NARIÑO2]]</f>
        <v>0</v>
      </c>
      <c r="AN215" s="76">
        <f>+Tabla2[[#This Row],[META_SUBRED]]-Tabla2[[#This Row],[META_SUBRED2]]</f>
        <v>0</v>
      </c>
      <c r="AO215" s="79">
        <f>+Tabla2[[#This Row],[META_DISTRITO]]-Tabla2[[#This Row],[META_DISTRITO2]]</f>
        <v>0</v>
      </c>
      <c r="AP215" s="88">
        <f t="shared" si="3"/>
        <v>0</v>
      </c>
      <c r="AR215" s="123"/>
      <c r="AS215" s="124"/>
      <c r="AT215" s="124"/>
      <c r="AU215" s="124"/>
      <c r="AV215" s="124"/>
      <c r="AW215" s="124"/>
      <c r="AX215" s="124"/>
      <c r="AY215" s="125"/>
    </row>
    <row r="216" spans="1:51" ht="78" hidden="1" thickTop="1" thickBot="1">
      <c r="A216" s="20" t="s">
        <v>63</v>
      </c>
      <c r="B216" s="20" t="s">
        <v>303</v>
      </c>
      <c r="C216" s="20" t="s">
        <v>304</v>
      </c>
      <c r="D216" s="21">
        <v>199</v>
      </c>
      <c r="E216" s="20" t="s">
        <v>332</v>
      </c>
      <c r="F216" s="20" t="s">
        <v>306</v>
      </c>
      <c r="G216" s="20" t="s">
        <v>54</v>
      </c>
      <c r="H216" s="19" t="s">
        <v>55</v>
      </c>
      <c r="I216" s="19" t="s">
        <v>74</v>
      </c>
      <c r="J216" s="22">
        <v>67631408</v>
      </c>
      <c r="K216" s="5">
        <v>3</v>
      </c>
      <c r="L216" s="22">
        <f>+Tabla2[[#This Row],[VALOR UNITARIO]]*Tabla2[[#This Row],[META_CENTRO_ORIENTE]]</f>
        <v>202894224</v>
      </c>
      <c r="M216" s="93">
        <v>0</v>
      </c>
      <c r="N216" s="94">
        <v>0</v>
      </c>
      <c r="O216" s="94">
        <v>0</v>
      </c>
      <c r="P216" s="94">
        <v>0</v>
      </c>
      <c r="Q216" s="94">
        <v>0</v>
      </c>
      <c r="R216" s="94">
        <v>0</v>
      </c>
      <c r="S216" s="94">
        <v>3</v>
      </c>
      <c r="T216" s="97">
        <v>0</v>
      </c>
      <c r="U216" s="28">
        <f>+Tabla2[[#This Row],[META_CANDELARIA]]+Tabla2[[#This Row],[META_SANTA_FE]]+Tabla2[[#This Row],[META_MARTIRES]]+Tabla2[[#This Row],[META_SAN_CRISTOBAL]]+Tabla2[[#This Row],[META_RAFAEL_URIBE_URIBE]]+Tabla2[[#This Row],[META_ANTONIO_NARIÑO]]+Tabla2[[#This Row],[META_SUBRED]]+Tabla2[[#This Row],[META_DISTRITO]]</f>
        <v>3</v>
      </c>
      <c r="V216" s="29">
        <f>+Tabla2[[#This Row],[META_CENTRO_ORIENTE]]-Tabla2[[#This Row],[META_TOTAL]]</f>
        <v>0</v>
      </c>
      <c r="W216" s="93"/>
      <c r="X216" s="94"/>
      <c r="Y216" s="94"/>
      <c r="Z216" s="94"/>
      <c r="AA216" s="94"/>
      <c r="AB216" s="94"/>
      <c r="AC216" s="94">
        <v>3</v>
      </c>
      <c r="AD216" s="97"/>
      <c r="AE216" s="28">
        <f>SUM(Tabla2[[#This Row],[META_CANDELARIA2]:[META_DISTRITO2]])</f>
        <v>3</v>
      </c>
      <c r="AF216" s="29">
        <f>+Tabla2[[#This Row],[META_CENTRO_ORIENTE]]-Tabla2[[#This Row],[META_TOTAL2]]</f>
        <v>0</v>
      </c>
      <c r="AH216" s="75">
        <f>+Tabla2[[#This Row],[META_CANDELARIA]]-Tabla2[[#This Row],[META_CANDELARIA2]]</f>
        <v>0</v>
      </c>
      <c r="AI216" s="76">
        <f>+Tabla2[[#This Row],[META_SANTA_FE]]-Tabla2[[#This Row],[META_SANTA_FE2]]</f>
        <v>0</v>
      </c>
      <c r="AJ216" s="76">
        <f>+Tabla2[[#This Row],[META_MARTIRES]]-Tabla2[[#This Row],[META_MARTIRES2]]</f>
        <v>0</v>
      </c>
      <c r="AK216" s="76">
        <f>+Tabla2[[#This Row],[META_SAN_CRISTOBAL]]-Tabla2[[#This Row],[META_SAN_CRISTOBAL2]]</f>
        <v>0</v>
      </c>
      <c r="AL216" s="76">
        <f>+Tabla2[[#This Row],[META_RAFAEL_URIBE_URIBE]]-Tabla2[[#This Row],[META_RAFAEL_URIBE_URIBE2]]</f>
        <v>0</v>
      </c>
      <c r="AM216" s="76">
        <f>+Tabla2[[#This Row],[META_ANTONIO_NARIÑO]]-Tabla2[[#This Row],[META_ANTONIO_NARIÑO2]]</f>
        <v>0</v>
      </c>
      <c r="AN216" s="76">
        <f>+Tabla2[[#This Row],[META_SUBRED]]-Tabla2[[#This Row],[META_SUBRED2]]</f>
        <v>0</v>
      </c>
      <c r="AO216" s="79">
        <f>+Tabla2[[#This Row],[META_DISTRITO]]-Tabla2[[#This Row],[META_DISTRITO2]]</f>
        <v>0</v>
      </c>
      <c r="AP216" s="88">
        <f t="shared" si="3"/>
        <v>0</v>
      </c>
      <c r="AR216" s="123"/>
      <c r="AS216" s="124"/>
      <c r="AT216" s="124"/>
      <c r="AU216" s="124"/>
      <c r="AV216" s="124"/>
      <c r="AW216" s="124"/>
      <c r="AX216" s="124"/>
      <c r="AY216" s="125"/>
    </row>
    <row r="217" spans="1:51" ht="78" hidden="1" thickTop="1" thickBot="1">
      <c r="A217" s="20" t="s">
        <v>63</v>
      </c>
      <c r="B217" s="20" t="s">
        <v>303</v>
      </c>
      <c r="C217" s="20" t="s">
        <v>304</v>
      </c>
      <c r="D217" s="21">
        <v>200</v>
      </c>
      <c r="E217" s="20" t="s">
        <v>333</v>
      </c>
      <c r="F217" s="20" t="s">
        <v>306</v>
      </c>
      <c r="G217" s="20" t="s">
        <v>54</v>
      </c>
      <c r="H217" s="19" t="s">
        <v>55</v>
      </c>
      <c r="I217" s="19" t="s">
        <v>74</v>
      </c>
      <c r="J217" s="22">
        <v>62009840</v>
      </c>
      <c r="K217" s="5">
        <v>0</v>
      </c>
      <c r="L217" s="22">
        <f>+Tabla2[[#This Row],[VALOR UNITARIO]]*Tabla2[[#This Row],[META_CENTRO_ORIENTE]]</f>
        <v>0</v>
      </c>
      <c r="M217" s="93">
        <f>+Tabla2[[#This Row],[META_CENTRO_ORIENTE]]*4.55/100</f>
        <v>0</v>
      </c>
      <c r="N217" s="94">
        <f>+Tabla2[[#This Row],[META_CENTRO_ORIENTE]]*22.8/100</f>
        <v>0</v>
      </c>
      <c r="O217" s="94">
        <f>+Tabla2[[#This Row],[META_CENTRO_ORIENTE]]*8.3/100</f>
        <v>0</v>
      </c>
      <c r="P217" s="94">
        <f>+Tabla2[[#This Row],[META_CENTRO_ORIENTE]]*22.73/100</f>
        <v>0</v>
      </c>
      <c r="Q217" s="94">
        <f>+Tabla2[[#This Row],[META_CENTRO_ORIENTE]]*22.64/100</f>
        <v>0</v>
      </c>
      <c r="R217" s="94">
        <f>+Tabla2[[#This Row],[META_CENTRO_ORIENTE]]*0.14</f>
        <v>0</v>
      </c>
      <c r="S217" s="94">
        <v>0</v>
      </c>
      <c r="T217" s="97">
        <v>0</v>
      </c>
      <c r="U217" s="28">
        <f>+Tabla2[[#This Row],[META_CANDELARIA]]+Tabla2[[#This Row],[META_SANTA_FE]]+Tabla2[[#This Row],[META_MARTIRES]]+Tabla2[[#This Row],[META_SAN_CRISTOBAL]]+Tabla2[[#This Row],[META_RAFAEL_URIBE_URIBE]]+Tabla2[[#This Row],[META_ANTONIO_NARIÑO]]+Tabla2[[#This Row],[META_SUBRED]]+Tabla2[[#This Row],[META_DISTRITO]]</f>
        <v>0</v>
      </c>
      <c r="V217" s="29">
        <f>+Tabla2[[#This Row],[META_CENTRO_ORIENTE]]-Tabla2[[#This Row],[META_TOTAL]]</f>
        <v>0</v>
      </c>
      <c r="W217" s="93"/>
      <c r="X217" s="94"/>
      <c r="Y217" s="94"/>
      <c r="Z217" s="94"/>
      <c r="AA217" s="94"/>
      <c r="AB217" s="94"/>
      <c r="AC217" s="94"/>
      <c r="AD217" s="97"/>
      <c r="AE217" s="28">
        <f>SUM(Tabla2[[#This Row],[META_CANDELARIA2]:[META_DISTRITO2]])</f>
        <v>0</v>
      </c>
      <c r="AF217" s="29">
        <f>+Tabla2[[#This Row],[META_CENTRO_ORIENTE]]-Tabla2[[#This Row],[META_TOTAL2]]</f>
        <v>0</v>
      </c>
      <c r="AH217" s="75">
        <f>+Tabla2[[#This Row],[META_CANDELARIA]]-Tabla2[[#This Row],[META_CANDELARIA2]]</f>
        <v>0</v>
      </c>
      <c r="AI217" s="76">
        <f>+Tabla2[[#This Row],[META_SANTA_FE]]-Tabla2[[#This Row],[META_SANTA_FE2]]</f>
        <v>0</v>
      </c>
      <c r="AJ217" s="76">
        <f>+Tabla2[[#This Row],[META_MARTIRES]]-Tabla2[[#This Row],[META_MARTIRES2]]</f>
        <v>0</v>
      </c>
      <c r="AK217" s="76">
        <f>+Tabla2[[#This Row],[META_SAN_CRISTOBAL]]-Tabla2[[#This Row],[META_SAN_CRISTOBAL2]]</f>
        <v>0</v>
      </c>
      <c r="AL217" s="76">
        <f>+Tabla2[[#This Row],[META_RAFAEL_URIBE_URIBE]]-Tabla2[[#This Row],[META_RAFAEL_URIBE_URIBE2]]</f>
        <v>0</v>
      </c>
      <c r="AM217" s="76">
        <f>+Tabla2[[#This Row],[META_ANTONIO_NARIÑO]]-Tabla2[[#This Row],[META_ANTONIO_NARIÑO2]]</f>
        <v>0</v>
      </c>
      <c r="AN217" s="76">
        <f>+Tabla2[[#This Row],[META_SUBRED]]-Tabla2[[#This Row],[META_SUBRED2]]</f>
        <v>0</v>
      </c>
      <c r="AO217" s="79">
        <f>+Tabla2[[#This Row],[META_DISTRITO]]-Tabla2[[#This Row],[META_DISTRITO2]]</f>
        <v>0</v>
      </c>
      <c r="AP217" s="88">
        <f t="shared" si="3"/>
        <v>0</v>
      </c>
      <c r="AR217" s="123"/>
      <c r="AS217" s="124"/>
      <c r="AT217" s="124"/>
      <c r="AU217" s="124"/>
      <c r="AV217" s="124"/>
      <c r="AW217" s="124"/>
      <c r="AX217" s="124"/>
      <c r="AY217" s="125"/>
    </row>
    <row r="218" spans="1:51" ht="103.5" hidden="1" thickTop="1" thickBot="1">
      <c r="A218" s="20" t="s">
        <v>63</v>
      </c>
      <c r="B218" s="20" t="s">
        <v>303</v>
      </c>
      <c r="C218" s="20" t="s">
        <v>319</v>
      </c>
      <c r="D218" s="21">
        <v>201</v>
      </c>
      <c r="E218" s="20" t="s">
        <v>334</v>
      </c>
      <c r="F218" s="20" t="s">
        <v>306</v>
      </c>
      <c r="G218" s="20" t="s">
        <v>335</v>
      </c>
      <c r="H218" s="19" t="s">
        <v>55</v>
      </c>
      <c r="I218" s="19" t="s">
        <v>56</v>
      </c>
      <c r="J218" s="22">
        <v>152760</v>
      </c>
      <c r="K218" s="5">
        <v>465</v>
      </c>
      <c r="L218" s="22">
        <f>+Tabla2[[#This Row],[VALOR UNITARIO]]*Tabla2[[#This Row],[META_CENTRO_ORIENTE]]</f>
        <v>71033400</v>
      </c>
      <c r="M218" s="98">
        <v>27</v>
      </c>
      <c r="N218" s="95">
        <v>110</v>
      </c>
      <c r="O218" s="95">
        <v>43</v>
      </c>
      <c r="P218" s="95">
        <v>110</v>
      </c>
      <c r="Q218" s="95">
        <v>105</v>
      </c>
      <c r="R218" s="95">
        <v>70</v>
      </c>
      <c r="S218" s="95">
        <v>0</v>
      </c>
      <c r="T218" s="96">
        <v>0</v>
      </c>
      <c r="U218" s="28">
        <f>+Tabla2[[#This Row],[META_CANDELARIA]]+Tabla2[[#This Row],[META_SANTA_FE]]+Tabla2[[#This Row],[META_MARTIRES]]+Tabla2[[#This Row],[META_SAN_CRISTOBAL]]+Tabla2[[#This Row],[META_RAFAEL_URIBE_URIBE]]+Tabla2[[#This Row],[META_ANTONIO_NARIÑO]]+Tabla2[[#This Row],[META_SUBRED]]+Tabla2[[#This Row],[META_DISTRITO]]</f>
        <v>465</v>
      </c>
      <c r="V218" s="29">
        <f>+Tabla2[[#This Row],[META_CENTRO_ORIENTE]]-Tabla2[[#This Row],[META_TOTAL]]</f>
        <v>0</v>
      </c>
      <c r="W218" s="98"/>
      <c r="X218" s="95"/>
      <c r="Y218" s="95"/>
      <c r="Z218" s="95"/>
      <c r="AA218" s="95"/>
      <c r="AB218" s="95"/>
      <c r="AC218" s="95">
        <v>465</v>
      </c>
      <c r="AD218" s="96"/>
      <c r="AE218" s="28">
        <f>SUM(Tabla2[[#This Row],[META_CANDELARIA2]:[META_DISTRITO2]])</f>
        <v>465</v>
      </c>
      <c r="AF218" s="29">
        <f>+Tabla2[[#This Row],[META_CENTRO_ORIENTE]]-Tabla2[[#This Row],[META_TOTAL2]]</f>
        <v>0</v>
      </c>
      <c r="AH218" s="80">
        <f>+Tabla2[[#This Row],[META_CANDELARIA]]-Tabla2[[#This Row],[META_CANDELARIA2]]</f>
        <v>27</v>
      </c>
      <c r="AI218" s="77">
        <f>+Tabla2[[#This Row],[META_SANTA_FE]]-Tabla2[[#This Row],[META_SANTA_FE2]]</f>
        <v>110</v>
      </c>
      <c r="AJ218" s="77">
        <f>+Tabla2[[#This Row],[META_MARTIRES]]-Tabla2[[#This Row],[META_MARTIRES2]]</f>
        <v>43</v>
      </c>
      <c r="AK218" s="77">
        <f>+Tabla2[[#This Row],[META_SAN_CRISTOBAL]]-Tabla2[[#This Row],[META_SAN_CRISTOBAL2]]</f>
        <v>110</v>
      </c>
      <c r="AL218" s="77">
        <f>+Tabla2[[#This Row],[META_RAFAEL_URIBE_URIBE]]-Tabla2[[#This Row],[META_RAFAEL_URIBE_URIBE2]]</f>
        <v>105</v>
      </c>
      <c r="AM218" s="77">
        <f>+Tabla2[[#This Row],[META_ANTONIO_NARIÑO]]-Tabla2[[#This Row],[META_ANTONIO_NARIÑO2]]</f>
        <v>70</v>
      </c>
      <c r="AN218" s="77">
        <f>+Tabla2[[#This Row],[META_SUBRED]]-Tabla2[[#This Row],[META_SUBRED2]]</f>
        <v>-465</v>
      </c>
      <c r="AO218" s="78">
        <f>+Tabla2[[#This Row],[META_DISTRITO]]-Tabla2[[#This Row],[META_DISTRITO2]]</f>
        <v>0</v>
      </c>
      <c r="AP218" s="88">
        <f t="shared" si="3"/>
        <v>0</v>
      </c>
      <c r="AR218" s="123"/>
      <c r="AS218" s="124"/>
      <c r="AT218" s="124"/>
      <c r="AU218" s="124"/>
      <c r="AV218" s="124"/>
      <c r="AW218" s="124"/>
      <c r="AX218" s="124"/>
      <c r="AY218" s="125"/>
    </row>
    <row r="219" spans="1:51" ht="78" hidden="1" thickTop="1" thickBot="1">
      <c r="A219" s="20" t="s">
        <v>63</v>
      </c>
      <c r="B219" s="20" t="s">
        <v>303</v>
      </c>
      <c r="C219" s="20" t="s">
        <v>304</v>
      </c>
      <c r="D219" s="21">
        <v>202</v>
      </c>
      <c r="E219" s="20" t="s">
        <v>336</v>
      </c>
      <c r="F219" s="20" t="s">
        <v>306</v>
      </c>
      <c r="G219" s="20" t="s">
        <v>54</v>
      </c>
      <c r="H219" s="19" t="s">
        <v>55</v>
      </c>
      <c r="I219" s="19" t="s">
        <v>56</v>
      </c>
      <c r="J219" s="22">
        <v>41150864</v>
      </c>
      <c r="K219" s="5">
        <v>0</v>
      </c>
      <c r="L219" s="22">
        <f>+Tabla2[[#This Row],[VALOR UNITARIO]]*Tabla2[[#This Row],[META_CENTRO_ORIENTE]]</f>
        <v>0</v>
      </c>
      <c r="M219" s="93">
        <f>+Tabla2[[#This Row],[META_CENTRO_ORIENTE]]*4.55/100</f>
        <v>0</v>
      </c>
      <c r="N219" s="94">
        <f>+Tabla2[[#This Row],[META_CENTRO_ORIENTE]]*22.8/100</f>
        <v>0</v>
      </c>
      <c r="O219" s="94">
        <f>+Tabla2[[#This Row],[META_CENTRO_ORIENTE]]*8.3/100</f>
        <v>0</v>
      </c>
      <c r="P219" s="94">
        <f>+Tabla2[[#This Row],[META_CENTRO_ORIENTE]]*22.73/100</f>
        <v>0</v>
      </c>
      <c r="Q219" s="94">
        <f>+Tabla2[[#This Row],[META_CENTRO_ORIENTE]]*22.64/100</f>
        <v>0</v>
      </c>
      <c r="R219" s="94">
        <f>+Tabla2[[#This Row],[META_CENTRO_ORIENTE]]*0.14</f>
        <v>0</v>
      </c>
      <c r="S219" s="94">
        <v>0</v>
      </c>
      <c r="T219" s="97">
        <v>0</v>
      </c>
      <c r="U219" s="28">
        <f>+Tabla2[[#This Row],[META_CANDELARIA]]+Tabla2[[#This Row],[META_SANTA_FE]]+Tabla2[[#This Row],[META_MARTIRES]]+Tabla2[[#This Row],[META_SAN_CRISTOBAL]]+Tabla2[[#This Row],[META_RAFAEL_URIBE_URIBE]]+Tabla2[[#This Row],[META_ANTONIO_NARIÑO]]+Tabla2[[#This Row],[META_SUBRED]]+Tabla2[[#This Row],[META_DISTRITO]]</f>
        <v>0</v>
      </c>
      <c r="V219" s="29">
        <f>+Tabla2[[#This Row],[META_CENTRO_ORIENTE]]-Tabla2[[#This Row],[META_TOTAL]]</f>
        <v>0</v>
      </c>
      <c r="W219" s="93"/>
      <c r="X219" s="94"/>
      <c r="Y219" s="94"/>
      <c r="Z219" s="94"/>
      <c r="AA219" s="94"/>
      <c r="AB219" s="94"/>
      <c r="AC219" s="94"/>
      <c r="AD219" s="97"/>
      <c r="AE219" s="28">
        <f>SUM(Tabla2[[#This Row],[META_CANDELARIA2]:[META_DISTRITO2]])</f>
        <v>0</v>
      </c>
      <c r="AF219" s="29">
        <f>+Tabla2[[#This Row],[META_CENTRO_ORIENTE]]-Tabla2[[#This Row],[META_TOTAL2]]</f>
        <v>0</v>
      </c>
      <c r="AH219" s="75">
        <f>+Tabla2[[#This Row],[META_CANDELARIA]]-Tabla2[[#This Row],[META_CANDELARIA2]]</f>
        <v>0</v>
      </c>
      <c r="AI219" s="76">
        <f>+Tabla2[[#This Row],[META_SANTA_FE]]-Tabla2[[#This Row],[META_SANTA_FE2]]</f>
        <v>0</v>
      </c>
      <c r="AJ219" s="76">
        <f>+Tabla2[[#This Row],[META_MARTIRES]]-Tabla2[[#This Row],[META_MARTIRES2]]</f>
        <v>0</v>
      </c>
      <c r="AK219" s="76">
        <f>+Tabla2[[#This Row],[META_SAN_CRISTOBAL]]-Tabla2[[#This Row],[META_SAN_CRISTOBAL2]]</f>
        <v>0</v>
      </c>
      <c r="AL219" s="76">
        <f>+Tabla2[[#This Row],[META_RAFAEL_URIBE_URIBE]]-Tabla2[[#This Row],[META_RAFAEL_URIBE_URIBE2]]</f>
        <v>0</v>
      </c>
      <c r="AM219" s="76">
        <f>+Tabla2[[#This Row],[META_ANTONIO_NARIÑO]]-Tabla2[[#This Row],[META_ANTONIO_NARIÑO2]]</f>
        <v>0</v>
      </c>
      <c r="AN219" s="76">
        <f>+Tabla2[[#This Row],[META_SUBRED]]-Tabla2[[#This Row],[META_SUBRED2]]</f>
        <v>0</v>
      </c>
      <c r="AO219" s="79">
        <f>+Tabla2[[#This Row],[META_DISTRITO]]-Tabla2[[#This Row],[META_DISTRITO2]]</f>
        <v>0</v>
      </c>
      <c r="AP219" s="88">
        <f t="shared" si="3"/>
        <v>0</v>
      </c>
      <c r="AR219" s="123"/>
      <c r="AS219" s="124"/>
      <c r="AT219" s="124"/>
      <c r="AU219" s="124"/>
      <c r="AV219" s="124"/>
      <c r="AW219" s="124"/>
      <c r="AX219" s="124"/>
      <c r="AY219" s="125"/>
    </row>
    <row r="220" spans="1:51" ht="78" hidden="1" thickTop="1" thickBot="1">
      <c r="A220" s="20" t="s">
        <v>63</v>
      </c>
      <c r="B220" s="20" t="s">
        <v>303</v>
      </c>
      <c r="C220" s="20" t="s">
        <v>304</v>
      </c>
      <c r="D220" s="21">
        <v>203</v>
      </c>
      <c r="E220" s="20" t="s">
        <v>337</v>
      </c>
      <c r="F220" s="20" t="s">
        <v>306</v>
      </c>
      <c r="G220" s="20" t="s">
        <v>54</v>
      </c>
      <c r="H220" s="19" t="s">
        <v>55</v>
      </c>
      <c r="I220" s="19" t="s">
        <v>56</v>
      </c>
      <c r="J220" s="22">
        <v>37156592</v>
      </c>
      <c r="K220" s="5">
        <v>0</v>
      </c>
      <c r="L220" s="22">
        <f>+Tabla2[[#This Row],[VALOR UNITARIO]]*Tabla2[[#This Row],[META_CENTRO_ORIENTE]]</f>
        <v>0</v>
      </c>
      <c r="M220" s="93">
        <f>+Tabla2[[#This Row],[META_CENTRO_ORIENTE]]*4.55/100</f>
        <v>0</v>
      </c>
      <c r="N220" s="94">
        <f>+Tabla2[[#This Row],[META_CENTRO_ORIENTE]]*22.8/100</f>
        <v>0</v>
      </c>
      <c r="O220" s="94">
        <f>+Tabla2[[#This Row],[META_CENTRO_ORIENTE]]*8.3/100</f>
        <v>0</v>
      </c>
      <c r="P220" s="94">
        <f>+Tabla2[[#This Row],[META_CENTRO_ORIENTE]]*22.73/100</f>
        <v>0</v>
      </c>
      <c r="Q220" s="94">
        <f>+Tabla2[[#This Row],[META_CENTRO_ORIENTE]]*22.64/100</f>
        <v>0</v>
      </c>
      <c r="R220" s="94">
        <f>+Tabla2[[#This Row],[META_CENTRO_ORIENTE]]*0.14</f>
        <v>0</v>
      </c>
      <c r="S220" s="94">
        <v>0</v>
      </c>
      <c r="T220" s="97">
        <v>0</v>
      </c>
      <c r="U220" s="28">
        <f>+Tabla2[[#This Row],[META_CANDELARIA]]+Tabla2[[#This Row],[META_SANTA_FE]]+Tabla2[[#This Row],[META_MARTIRES]]+Tabla2[[#This Row],[META_SAN_CRISTOBAL]]+Tabla2[[#This Row],[META_RAFAEL_URIBE_URIBE]]+Tabla2[[#This Row],[META_ANTONIO_NARIÑO]]+Tabla2[[#This Row],[META_SUBRED]]+Tabla2[[#This Row],[META_DISTRITO]]</f>
        <v>0</v>
      </c>
      <c r="V220" s="29">
        <f>+Tabla2[[#This Row],[META_CENTRO_ORIENTE]]-Tabla2[[#This Row],[META_TOTAL]]</f>
        <v>0</v>
      </c>
      <c r="W220" s="93"/>
      <c r="X220" s="94"/>
      <c r="Y220" s="94"/>
      <c r="Z220" s="94"/>
      <c r="AA220" s="94"/>
      <c r="AB220" s="94"/>
      <c r="AC220" s="94"/>
      <c r="AD220" s="97"/>
      <c r="AE220" s="28">
        <f>SUM(Tabla2[[#This Row],[META_CANDELARIA2]:[META_DISTRITO2]])</f>
        <v>0</v>
      </c>
      <c r="AF220" s="29">
        <f>+Tabla2[[#This Row],[META_CENTRO_ORIENTE]]-Tabla2[[#This Row],[META_TOTAL2]]</f>
        <v>0</v>
      </c>
      <c r="AH220" s="75">
        <f>+Tabla2[[#This Row],[META_CANDELARIA]]-Tabla2[[#This Row],[META_CANDELARIA2]]</f>
        <v>0</v>
      </c>
      <c r="AI220" s="76">
        <f>+Tabla2[[#This Row],[META_SANTA_FE]]-Tabla2[[#This Row],[META_SANTA_FE2]]</f>
        <v>0</v>
      </c>
      <c r="AJ220" s="76">
        <f>+Tabla2[[#This Row],[META_MARTIRES]]-Tabla2[[#This Row],[META_MARTIRES2]]</f>
        <v>0</v>
      </c>
      <c r="AK220" s="76">
        <f>+Tabla2[[#This Row],[META_SAN_CRISTOBAL]]-Tabla2[[#This Row],[META_SAN_CRISTOBAL2]]</f>
        <v>0</v>
      </c>
      <c r="AL220" s="76">
        <f>+Tabla2[[#This Row],[META_RAFAEL_URIBE_URIBE]]-Tabla2[[#This Row],[META_RAFAEL_URIBE_URIBE2]]</f>
        <v>0</v>
      </c>
      <c r="AM220" s="76">
        <f>+Tabla2[[#This Row],[META_ANTONIO_NARIÑO]]-Tabla2[[#This Row],[META_ANTONIO_NARIÑO2]]</f>
        <v>0</v>
      </c>
      <c r="AN220" s="76">
        <f>+Tabla2[[#This Row],[META_SUBRED]]-Tabla2[[#This Row],[META_SUBRED2]]</f>
        <v>0</v>
      </c>
      <c r="AO220" s="79">
        <f>+Tabla2[[#This Row],[META_DISTRITO]]-Tabla2[[#This Row],[META_DISTRITO2]]</f>
        <v>0</v>
      </c>
      <c r="AP220" s="88">
        <f t="shared" si="3"/>
        <v>0</v>
      </c>
      <c r="AR220" s="123"/>
      <c r="AS220" s="124"/>
      <c r="AT220" s="124"/>
      <c r="AU220" s="124"/>
      <c r="AV220" s="124"/>
      <c r="AW220" s="124"/>
      <c r="AX220" s="124"/>
      <c r="AY220" s="125"/>
    </row>
    <row r="221" spans="1:51" ht="78" hidden="1" thickTop="1" thickBot="1">
      <c r="A221" s="20" t="s">
        <v>63</v>
      </c>
      <c r="B221" s="20" t="s">
        <v>303</v>
      </c>
      <c r="C221" s="20" t="s">
        <v>304</v>
      </c>
      <c r="D221" s="21">
        <v>204</v>
      </c>
      <c r="E221" s="20" t="s">
        <v>338</v>
      </c>
      <c r="F221" s="20" t="s">
        <v>306</v>
      </c>
      <c r="G221" s="20" t="s">
        <v>54</v>
      </c>
      <c r="H221" s="19" t="s">
        <v>55</v>
      </c>
      <c r="I221" s="19" t="s">
        <v>56</v>
      </c>
      <c r="J221" s="22">
        <v>33162320</v>
      </c>
      <c r="K221" s="5">
        <v>3</v>
      </c>
      <c r="L221" s="22">
        <f>+Tabla2[[#This Row],[VALOR UNITARIO]]*Tabla2[[#This Row],[META_CENTRO_ORIENTE]]</f>
        <v>99486960</v>
      </c>
      <c r="M221" s="93">
        <v>0</v>
      </c>
      <c r="N221" s="94">
        <v>0</v>
      </c>
      <c r="O221" s="94">
        <v>0</v>
      </c>
      <c r="P221" s="94">
        <v>0</v>
      </c>
      <c r="Q221" s="94">
        <v>0</v>
      </c>
      <c r="R221" s="94">
        <v>0</v>
      </c>
      <c r="S221" s="94">
        <v>3</v>
      </c>
      <c r="T221" s="97">
        <v>0</v>
      </c>
      <c r="U221" s="28">
        <f>+Tabla2[[#This Row],[META_CANDELARIA]]+Tabla2[[#This Row],[META_SANTA_FE]]+Tabla2[[#This Row],[META_MARTIRES]]+Tabla2[[#This Row],[META_SAN_CRISTOBAL]]+Tabla2[[#This Row],[META_RAFAEL_URIBE_URIBE]]+Tabla2[[#This Row],[META_ANTONIO_NARIÑO]]+Tabla2[[#This Row],[META_SUBRED]]+Tabla2[[#This Row],[META_DISTRITO]]</f>
        <v>3</v>
      </c>
      <c r="V221" s="29">
        <f>+Tabla2[[#This Row],[META_CENTRO_ORIENTE]]-Tabla2[[#This Row],[META_TOTAL]]</f>
        <v>0</v>
      </c>
      <c r="W221" s="93"/>
      <c r="X221" s="94"/>
      <c r="Y221" s="94"/>
      <c r="Z221" s="94"/>
      <c r="AA221" s="94"/>
      <c r="AB221" s="94"/>
      <c r="AC221" s="94">
        <v>3</v>
      </c>
      <c r="AD221" s="97"/>
      <c r="AE221" s="28">
        <f>SUM(Tabla2[[#This Row],[META_CANDELARIA2]:[META_DISTRITO2]])</f>
        <v>3</v>
      </c>
      <c r="AF221" s="29">
        <f>+Tabla2[[#This Row],[META_CENTRO_ORIENTE]]-Tabla2[[#This Row],[META_TOTAL2]]</f>
        <v>0</v>
      </c>
      <c r="AH221" s="75">
        <f>+Tabla2[[#This Row],[META_CANDELARIA]]-Tabla2[[#This Row],[META_CANDELARIA2]]</f>
        <v>0</v>
      </c>
      <c r="AI221" s="76">
        <f>+Tabla2[[#This Row],[META_SANTA_FE]]-Tabla2[[#This Row],[META_SANTA_FE2]]</f>
        <v>0</v>
      </c>
      <c r="AJ221" s="76">
        <f>+Tabla2[[#This Row],[META_MARTIRES]]-Tabla2[[#This Row],[META_MARTIRES2]]</f>
        <v>0</v>
      </c>
      <c r="AK221" s="76">
        <f>+Tabla2[[#This Row],[META_SAN_CRISTOBAL]]-Tabla2[[#This Row],[META_SAN_CRISTOBAL2]]</f>
        <v>0</v>
      </c>
      <c r="AL221" s="76">
        <f>+Tabla2[[#This Row],[META_RAFAEL_URIBE_URIBE]]-Tabla2[[#This Row],[META_RAFAEL_URIBE_URIBE2]]</f>
        <v>0</v>
      </c>
      <c r="AM221" s="76">
        <f>+Tabla2[[#This Row],[META_ANTONIO_NARIÑO]]-Tabla2[[#This Row],[META_ANTONIO_NARIÑO2]]</f>
        <v>0</v>
      </c>
      <c r="AN221" s="76">
        <f>+Tabla2[[#This Row],[META_SUBRED]]-Tabla2[[#This Row],[META_SUBRED2]]</f>
        <v>0</v>
      </c>
      <c r="AO221" s="79">
        <f>+Tabla2[[#This Row],[META_DISTRITO]]-Tabla2[[#This Row],[META_DISTRITO2]]</f>
        <v>0</v>
      </c>
      <c r="AP221" s="88">
        <f t="shared" si="3"/>
        <v>0</v>
      </c>
      <c r="AR221" s="123"/>
      <c r="AS221" s="124"/>
      <c r="AT221" s="124"/>
      <c r="AU221" s="124"/>
      <c r="AV221" s="124"/>
      <c r="AW221" s="124"/>
      <c r="AX221" s="124"/>
      <c r="AY221" s="125"/>
    </row>
    <row r="222" spans="1:51" ht="116.25" hidden="1" thickTop="1" thickBot="1">
      <c r="A222" s="20" t="s">
        <v>63</v>
      </c>
      <c r="B222" s="20" t="s">
        <v>303</v>
      </c>
      <c r="C222" s="20" t="s">
        <v>304</v>
      </c>
      <c r="D222" s="21">
        <v>205</v>
      </c>
      <c r="E222" s="20" t="s">
        <v>339</v>
      </c>
      <c r="F222" s="20" t="s">
        <v>306</v>
      </c>
      <c r="G222" s="20" t="s">
        <v>54</v>
      </c>
      <c r="H222" s="19" t="s">
        <v>55</v>
      </c>
      <c r="I222" s="19" t="s">
        <v>56</v>
      </c>
      <c r="J222" s="22">
        <v>11243136</v>
      </c>
      <c r="K222" s="5">
        <v>3</v>
      </c>
      <c r="L222" s="22">
        <f>+Tabla2[[#This Row],[VALOR UNITARIO]]*Tabla2[[#This Row],[META_CENTRO_ORIENTE]]</f>
        <v>33729408</v>
      </c>
      <c r="M222" s="93">
        <v>0</v>
      </c>
      <c r="N222" s="94">
        <v>0</v>
      </c>
      <c r="O222" s="94">
        <v>0</v>
      </c>
      <c r="P222" s="94">
        <v>0</v>
      </c>
      <c r="Q222" s="94">
        <v>0</v>
      </c>
      <c r="R222" s="94">
        <v>0</v>
      </c>
      <c r="S222" s="94">
        <v>3</v>
      </c>
      <c r="T222" s="97">
        <v>0</v>
      </c>
      <c r="U222" s="28">
        <f>+Tabla2[[#This Row],[META_CANDELARIA]]+Tabla2[[#This Row],[META_SANTA_FE]]+Tabla2[[#This Row],[META_MARTIRES]]+Tabla2[[#This Row],[META_SAN_CRISTOBAL]]+Tabla2[[#This Row],[META_RAFAEL_URIBE_URIBE]]+Tabla2[[#This Row],[META_ANTONIO_NARIÑO]]+Tabla2[[#This Row],[META_SUBRED]]+Tabla2[[#This Row],[META_DISTRITO]]</f>
        <v>3</v>
      </c>
      <c r="V222" s="29">
        <f>+Tabla2[[#This Row],[META_CENTRO_ORIENTE]]-Tabla2[[#This Row],[META_TOTAL]]</f>
        <v>0</v>
      </c>
      <c r="W222" s="93"/>
      <c r="X222" s="94"/>
      <c r="Y222" s="94"/>
      <c r="Z222" s="94"/>
      <c r="AA222" s="94"/>
      <c r="AB222" s="94"/>
      <c r="AC222" s="94">
        <v>3</v>
      </c>
      <c r="AD222" s="97"/>
      <c r="AE222" s="28">
        <f>SUM(Tabla2[[#This Row],[META_CANDELARIA2]:[META_DISTRITO2]])</f>
        <v>3</v>
      </c>
      <c r="AF222" s="29">
        <f>+Tabla2[[#This Row],[META_CENTRO_ORIENTE]]-Tabla2[[#This Row],[META_TOTAL2]]</f>
        <v>0</v>
      </c>
      <c r="AH222" s="75">
        <f>+Tabla2[[#This Row],[META_CANDELARIA]]-Tabla2[[#This Row],[META_CANDELARIA2]]</f>
        <v>0</v>
      </c>
      <c r="AI222" s="76">
        <f>+Tabla2[[#This Row],[META_SANTA_FE]]-Tabla2[[#This Row],[META_SANTA_FE2]]</f>
        <v>0</v>
      </c>
      <c r="AJ222" s="76">
        <f>+Tabla2[[#This Row],[META_MARTIRES]]-Tabla2[[#This Row],[META_MARTIRES2]]</f>
        <v>0</v>
      </c>
      <c r="AK222" s="76">
        <f>+Tabla2[[#This Row],[META_SAN_CRISTOBAL]]-Tabla2[[#This Row],[META_SAN_CRISTOBAL2]]</f>
        <v>0</v>
      </c>
      <c r="AL222" s="76">
        <f>+Tabla2[[#This Row],[META_RAFAEL_URIBE_URIBE]]-Tabla2[[#This Row],[META_RAFAEL_URIBE_URIBE2]]</f>
        <v>0</v>
      </c>
      <c r="AM222" s="76">
        <f>+Tabla2[[#This Row],[META_ANTONIO_NARIÑO]]-Tabla2[[#This Row],[META_ANTONIO_NARIÑO2]]</f>
        <v>0</v>
      </c>
      <c r="AN222" s="76">
        <f>+Tabla2[[#This Row],[META_SUBRED]]-Tabla2[[#This Row],[META_SUBRED2]]</f>
        <v>0</v>
      </c>
      <c r="AO222" s="79">
        <f>+Tabla2[[#This Row],[META_DISTRITO]]-Tabla2[[#This Row],[META_DISTRITO2]]</f>
        <v>0</v>
      </c>
      <c r="AP222" s="88">
        <f t="shared" si="3"/>
        <v>0</v>
      </c>
      <c r="AR222" s="123"/>
      <c r="AS222" s="124"/>
      <c r="AT222" s="124"/>
      <c r="AU222" s="124"/>
      <c r="AV222" s="124"/>
      <c r="AW222" s="124"/>
      <c r="AX222" s="124"/>
      <c r="AY222" s="125"/>
    </row>
    <row r="223" spans="1:51" ht="78" hidden="1" thickTop="1" thickBot="1">
      <c r="A223" s="20" t="s">
        <v>63</v>
      </c>
      <c r="B223" s="20" t="s">
        <v>303</v>
      </c>
      <c r="C223" s="20" t="s">
        <v>304</v>
      </c>
      <c r="D223" s="21">
        <v>206</v>
      </c>
      <c r="E223" s="20" t="s">
        <v>340</v>
      </c>
      <c r="F223" s="20" t="s">
        <v>306</v>
      </c>
      <c r="G223" s="20" t="s">
        <v>54</v>
      </c>
      <c r="H223" s="19" t="s">
        <v>55</v>
      </c>
      <c r="I223" s="19" t="s">
        <v>56</v>
      </c>
      <c r="J223" s="22">
        <v>7347488</v>
      </c>
      <c r="K223" s="5">
        <v>3</v>
      </c>
      <c r="L223" s="22">
        <f>+Tabla2[[#This Row],[VALOR UNITARIO]]*Tabla2[[#This Row],[META_CENTRO_ORIENTE]]</f>
        <v>22042464</v>
      </c>
      <c r="M223" s="93">
        <v>0</v>
      </c>
      <c r="N223" s="94">
        <v>0</v>
      </c>
      <c r="O223" s="94">
        <v>0</v>
      </c>
      <c r="P223" s="94">
        <v>0</v>
      </c>
      <c r="Q223" s="94">
        <v>0</v>
      </c>
      <c r="R223" s="94">
        <v>0</v>
      </c>
      <c r="S223" s="94">
        <v>3</v>
      </c>
      <c r="T223" s="97">
        <v>0</v>
      </c>
      <c r="U223" s="28">
        <f>+Tabla2[[#This Row],[META_CANDELARIA]]+Tabla2[[#This Row],[META_SANTA_FE]]+Tabla2[[#This Row],[META_MARTIRES]]+Tabla2[[#This Row],[META_SAN_CRISTOBAL]]+Tabla2[[#This Row],[META_RAFAEL_URIBE_URIBE]]+Tabla2[[#This Row],[META_ANTONIO_NARIÑO]]+Tabla2[[#This Row],[META_SUBRED]]+Tabla2[[#This Row],[META_DISTRITO]]</f>
        <v>3</v>
      </c>
      <c r="V223" s="29">
        <f>+Tabla2[[#This Row],[META_CENTRO_ORIENTE]]-Tabla2[[#This Row],[META_TOTAL]]</f>
        <v>0</v>
      </c>
      <c r="W223" s="93"/>
      <c r="X223" s="94"/>
      <c r="Y223" s="94"/>
      <c r="Z223" s="94"/>
      <c r="AA223" s="94"/>
      <c r="AB223" s="94"/>
      <c r="AC223" s="94">
        <v>3</v>
      </c>
      <c r="AD223" s="97"/>
      <c r="AE223" s="28">
        <f>SUM(Tabla2[[#This Row],[META_CANDELARIA2]:[META_DISTRITO2]])</f>
        <v>3</v>
      </c>
      <c r="AF223" s="29">
        <f>+Tabla2[[#This Row],[META_CENTRO_ORIENTE]]-Tabla2[[#This Row],[META_TOTAL2]]</f>
        <v>0</v>
      </c>
      <c r="AH223" s="75">
        <f>+Tabla2[[#This Row],[META_CANDELARIA]]-Tabla2[[#This Row],[META_CANDELARIA2]]</f>
        <v>0</v>
      </c>
      <c r="AI223" s="76">
        <f>+Tabla2[[#This Row],[META_SANTA_FE]]-Tabla2[[#This Row],[META_SANTA_FE2]]</f>
        <v>0</v>
      </c>
      <c r="AJ223" s="76">
        <f>+Tabla2[[#This Row],[META_MARTIRES]]-Tabla2[[#This Row],[META_MARTIRES2]]</f>
        <v>0</v>
      </c>
      <c r="AK223" s="76">
        <f>+Tabla2[[#This Row],[META_SAN_CRISTOBAL]]-Tabla2[[#This Row],[META_SAN_CRISTOBAL2]]</f>
        <v>0</v>
      </c>
      <c r="AL223" s="76">
        <f>+Tabla2[[#This Row],[META_RAFAEL_URIBE_URIBE]]-Tabla2[[#This Row],[META_RAFAEL_URIBE_URIBE2]]</f>
        <v>0</v>
      </c>
      <c r="AM223" s="76">
        <f>+Tabla2[[#This Row],[META_ANTONIO_NARIÑO]]-Tabla2[[#This Row],[META_ANTONIO_NARIÑO2]]</f>
        <v>0</v>
      </c>
      <c r="AN223" s="76">
        <f>+Tabla2[[#This Row],[META_SUBRED]]-Tabla2[[#This Row],[META_SUBRED2]]</f>
        <v>0</v>
      </c>
      <c r="AO223" s="79">
        <f>+Tabla2[[#This Row],[META_DISTRITO]]-Tabla2[[#This Row],[META_DISTRITO2]]</f>
        <v>0</v>
      </c>
      <c r="AP223" s="88">
        <f t="shared" si="3"/>
        <v>0</v>
      </c>
      <c r="AR223" s="123"/>
      <c r="AS223" s="124"/>
      <c r="AT223" s="124"/>
      <c r="AU223" s="124"/>
      <c r="AV223" s="124"/>
      <c r="AW223" s="124"/>
      <c r="AX223" s="124"/>
      <c r="AY223" s="125"/>
    </row>
    <row r="224" spans="1:51" ht="78" hidden="1" thickTop="1" thickBot="1">
      <c r="A224" s="20" t="s">
        <v>63</v>
      </c>
      <c r="B224" s="20" t="s">
        <v>303</v>
      </c>
      <c r="C224" s="20" t="s">
        <v>304</v>
      </c>
      <c r="D224" s="21">
        <v>207</v>
      </c>
      <c r="E224" s="20" t="s">
        <v>341</v>
      </c>
      <c r="F224" s="20" t="s">
        <v>306</v>
      </c>
      <c r="G224" s="20" t="s">
        <v>54</v>
      </c>
      <c r="H224" s="19" t="s">
        <v>55</v>
      </c>
      <c r="I224" s="19" t="s">
        <v>56</v>
      </c>
      <c r="J224" s="22">
        <v>8210448</v>
      </c>
      <c r="K224" s="5">
        <v>3</v>
      </c>
      <c r="L224" s="22">
        <f>+Tabla2[[#This Row],[VALOR UNITARIO]]*Tabla2[[#This Row],[META_CENTRO_ORIENTE]]</f>
        <v>24631344</v>
      </c>
      <c r="M224" s="93">
        <v>0</v>
      </c>
      <c r="N224" s="94">
        <v>0</v>
      </c>
      <c r="O224" s="94">
        <v>0</v>
      </c>
      <c r="P224" s="94">
        <v>0</v>
      </c>
      <c r="Q224" s="94">
        <v>0</v>
      </c>
      <c r="R224" s="94">
        <v>0</v>
      </c>
      <c r="S224" s="94">
        <v>3</v>
      </c>
      <c r="T224" s="97">
        <v>0</v>
      </c>
      <c r="U224" s="28">
        <f>+Tabla2[[#This Row],[META_CANDELARIA]]+Tabla2[[#This Row],[META_SANTA_FE]]+Tabla2[[#This Row],[META_MARTIRES]]+Tabla2[[#This Row],[META_SAN_CRISTOBAL]]+Tabla2[[#This Row],[META_RAFAEL_URIBE_URIBE]]+Tabla2[[#This Row],[META_ANTONIO_NARIÑO]]+Tabla2[[#This Row],[META_SUBRED]]+Tabla2[[#This Row],[META_DISTRITO]]</f>
        <v>3</v>
      </c>
      <c r="V224" s="29">
        <f>+Tabla2[[#This Row],[META_CENTRO_ORIENTE]]-Tabla2[[#This Row],[META_TOTAL]]</f>
        <v>0</v>
      </c>
      <c r="W224" s="93"/>
      <c r="X224" s="94"/>
      <c r="Y224" s="94"/>
      <c r="Z224" s="94"/>
      <c r="AA224" s="94"/>
      <c r="AB224" s="94"/>
      <c r="AC224" s="94">
        <v>3</v>
      </c>
      <c r="AD224" s="97"/>
      <c r="AE224" s="28">
        <f>SUM(Tabla2[[#This Row],[META_CANDELARIA2]:[META_DISTRITO2]])</f>
        <v>3</v>
      </c>
      <c r="AF224" s="29">
        <f>+Tabla2[[#This Row],[META_CENTRO_ORIENTE]]-Tabla2[[#This Row],[META_TOTAL2]]</f>
        <v>0</v>
      </c>
      <c r="AH224" s="75">
        <f>+Tabla2[[#This Row],[META_CANDELARIA]]-Tabla2[[#This Row],[META_CANDELARIA2]]</f>
        <v>0</v>
      </c>
      <c r="AI224" s="76">
        <f>+Tabla2[[#This Row],[META_SANTA_FE]]-Tabla2[[#This Row],[META_SANTA_FE2]]</f>
        <v>0</v>
      </c>
      <c r="AJ224" s="76">
        <f>+Tabla2[[#This Row],[META_MARTIRES]]-Tabla2[[#This Row],[META_MARTIRES2]]</f>
        <v>0</v>
      </c>
      <c r="AK224" s="76">
        <f>+Tabla2[[#This Row],[META_SAN_CRISTOBAL]]-Tabla2[[#This Row],[META_SAN_CRISTOBAL2]]</f>
        <v>0</v>
      </c>
      <c r="AL224" s="76">
        <f>+Tabla2[[#This Row],[META_RAFAEL_URIBE_URIBE]]-Tabla2[[#This Row],[META_RAFAEL_URIBE_URIBE2]]</f>
        <v>0</v>
      </c>
      <c r="AM224" s="76">
        <f>+Tabla2[[#This Row],[META_ANTONIO_NARIÑO]]-Tabla2[[#This Row],[META_ANTONIO_NARIÑO2]]</f>
        <v>0</v>
      </c>
      <c r="AN224" s="76">
        <f>+Tabla2[[#This Row],[META_SUBRED]]-Tabla2[[#This Row],[META_SUBRED2]]</f>
        <v>0</v>
      </c>
      <c r="AO224" s="79">
        <f>+Tabla2[[#This Row],[META_DISTRITO]]-Tabla2[[#This Row],[META_DISTRITO2]]</f>
        <v>0</v>
      </c>
      <c r="AP224" s="88">
        <f t="shared" si="3"/>
        <v>0</v>
      </c>
      <c r="AR224" s="123"/>
      <c r="AS224" s="124"/>
      <c r="AT224" s="124"/>
      <c r="AU224" s="124"/>
      <c r="AV224" s="124"/>
      <c r="AW224" s="124"/>
      <c r="AX224" s="124"/>
      <c r="AY224" s="125"/>
    </row>
    <row r="225" spans="1:51" ht="103.5" hidden="1" thickTop="1" thickBot="1">
      <c r="A225" s="20" t="s">
        <v>63</v>
      </c>
      <c r="B225" s="20" t="s">
        <v>303</v>
      </c>
      <c r="C225" s="20" t="s">
        <v>319</v>
      </c>
      <c r="D225" s="21">
        <v>208</v>
      </c>
      <c r="E225" s="20" t="s">
        <v>342</v>
      </c>
      <c r="F225" s="20" t="s">
        <v>306</v>
      </c>
      <c r="G225" s="20" t="s">
        <v>54</v>
      </c>
      <c r="H225" s="19" t="s">
        <v>55</v>
      </c>
      <c r="I225" s="19" t="s">
        <v>56</v>
      </c>
      <c r="J225" s="22">
        <v>12969056</v>
      </c>
      <c r="K225" s="5">
        <v>9</v>
      </c>
      <c r="L225" s="22">
        <f>+Tabla2[[#This Row],[VALOR UNITARIO]]*Tabla2[[#This Row],[META_CENTRO_ORIENTE]]</f>
        <v>116721504</v>
      </c>
      <c r="M225" s="93">
        <v>0</v>
      </c>
      <c r="N225" s="94">
        <v>0</v>
      </c>
      <c r="O225" s="94">
        <v>0</v>
      </c>
      <c r="P225" s="94">
        <v>0</v>
      </c>
      <c r="Q225" s="94">
        <v>0</v>
      </c>
      <c r="R225" s="94">
        <v>0</v>
      </c>
      <c r="S225" s="94">
        <v>9</v>
      </c>
      <c r="T225" s="97">
        <v>0</v>
      </c>
      <c r="U225" s="28">
        <f>+Tabla2[[#This Row],[META_CANDELARIA]]+Tabla2[[#This Row],[META_SANTA_FE]]+Tabla2[[#This Row],[META_MARTIRES]]+Tabla2[[#This Row],[META_SAN_CRISTOBAL]]+Tabla2[[#This Row],[META_RAFAEL_URIBE_URIBE]]+Tabla2[[#This Row],[META_ANTONIO_NARIÑO]]+Tabla2[[#This Row],[META_SUBRED]]+Tabla2[[#This Row],[META_DISTRITO]]</f>
        <v>9</v>
      </c>
      <c r="V225" s="29">
        <f>+Tabla2[[#This Row],[META_CENTRO_ORIENTE]]-Tabla2[[#This Row],[META_TOTAL]]</f>
        <v>0</v>
      </c>
      <c r="W225" s="93"/>
      <c r="X225" s="94"/>
      <c r="Y225" s="94"/>
      <c r="Z225" s="94"/>
      <c r="AA225" s="94"/>
      <c r="AB225" s="94"/>
      <c r="AC225" s="94">
        <v>9</v>
      </c>
      <c r="AD225" s="97"/>
      <c r="AE225" s="28">
        <f>SUM(Tabla2[[#This Row],[META_CANDELARIA2]:[META_DISTRITO2]])</f>
        <v>9</v>
      </c>
      <c r="AF225" s="29">
        <f>+Tabla2[[#This Row],[META_CENTRO_ORIENTE]]-Tabla2[[#This Row],[META_TOTAL2]]</f>
        <v>0</v>
      </c>
      <c r="AH225" s="75">
        <f>+Tabla2[[#This Row],[META_CANDELARIA]]-Tabla2[[#This Row],[META_CANDELARIA2]]</f>
        <v>0</v>
      </c>
      <c r="AI225" s="76">
        <f>+Tabla2[[#This Row],[META_SANTA_FE]]-Tabla2[[#This Row],[META_SANTA_FE2]]</f>
        <v>0</v>
      </c>
      <c r="AJ225" s="76">
        <f>+Tabla2[[#This Row],[META_MARTIRES]]-Tabla2[[#This Row],[META_MARTIRES2]]</f>
        <v>0</v>
      </c>
      <c r="AK225" s="76">
        <f>+Tabla2[[#This Row],[META_SAN_CRISTOBAL]]-Tabla2[[#This Row],[META_SAN_CRISTOBAL2]]</f>
        <v>0</v>
      </c>
      <c r="AL225" s="76">
        <f>+Tabla2[[#This Row],[META_RAFAEL_URIBE_URIBE]]-Tabla2[[#This Row],[META_RAFAEL_URIBE_URIBE2]]</f>
        <v>0</v>
      </c>
      <c r="AM225" s="76">
        <f>+Tabla2[[#This Row],[META_ANTONIO_NARIÑO]]-Tabla2[[#This Row],[META_ANTONIO_NARIÑO2]]</f>
        <v>0</v>
      </c>
      <c r="AN225" s="76">
        <f>+Tabla2[[#This Row],[META_SUBRED]]-Tabla2[[#This Row],[META_SUBRED2]]</f>
        <v>0</v>
      </c>
      <c r="AO225" s="79">
        <f>+Tabla2[[#This Row],[META_DISTRITO]]-Tabla2[[#This Row],[META_DISTRITO2]]</f>
        <v>0</v>
      </c>
      <c r="AP225" s="88">
        <f t="shared" si="3"/>
        <v>0</v>
      </c>
      <c r="AR225" s="123"/>
      <c r="AS225" s="124"/>
      <c r="AT225" s="124"/>
      <c r="AU225" s="124"/>
      <c r="AV225" s="124"/>
      <c r="AW225" s="124"/>
      <c r="AX225" s="124"/>
      <c r="AY225" s="125"/>
    </row>
    <row r="226" spans="1:51" ht="103.5" hidden="1" thickTop="1" thickBot="1">
      <c r="A226" s="20" t="s">
        <v>63</v>
      </c>
      <c r="B226" s="20" t="s">
        <v>303</v>
      </c>
      <c r="C226" s="20" t="s">
        <v>319</v>
      </c>
      <c r="D226" s="21">
        <v>209</v>
      </c>
      <c r="E226" s="20" t="s">
        <v>343</v>
      </c>
      <c r="F226" s="20" t="s">
        <v>306</v>
      </c>
      <c r="G226" s="20" t="s">
        <v>54</v>
      </c>
      <c r="H226" s="19" t="s">
        <v>55</v>
      </c>
      <c r="I226" s="19" t="s">
        <v>56</v>
      </c>
      <c r="J226" s="22">
        <v>7988544</v>
      </c>
      <c r="K226" s="5">
        <v>3</v>
      </c>
      <c r="L226" s="22">
        <f>+Tabla2[[#This Row],[VALOR UNITARIO]]*Tabla2[[#This Row],[META_CENTRO_ORIENTE]]</f>
        <v>23965632</v>
      </c>
      <c r="M226" s="93">
        <v>0</v>
      </c>
      <c r="N226" s="94">
        <v>0</v>
      </c>
      <c r="O226" s="94">
        <v>0</v>
      </c>
      <c r="P226" s="94">
        <v>0</v>
      </c>
      <c r="Q226" s="94">
        <v>0</v>
      </c>
      <c r="R226" s="94">
        <v>0</v>
      </c>
      <c r="S226" s="94">
        <v>3</v>
      </c>
      <c r="T226" s="97">
        <v>0</v>
      </c>
      <c r="U226" s="28">
        <f>+Tabla2[[#This Row],[META_CANDELARIA]]+Tabla2[[#This Row],[META_SANTA_FE]]+Tabla2[[#This Row],[META_MARTIRES]]+Tabla2[[#This Row],[META_SAN_CRISTOBAL]]+Tabla2[[#This Row],[META_RAFAEL_URIBE_URIBE]]+Tabla2[[#This Row],[META_ANTONIO_NARIÑO]]+Tabla2[[#This Row],[META_SUBRED]]+Tabla2[[#This Row],[META_DISTRITO]]</f>
        <v>3</v>
      </c>
      <c r="V226" s="29">
        <f>+Tabla2[[#This Row],[META_CENTRO_ORIENTE]]-Tabla2[[#This Row],[META_TOTAL]]</f>
        <v>0</v>
      </c>
      <c r="W226" s="93"/>
      <c r="X226" s="94"/>
      <c r="Y226" s="94"/>
      <c r="Z226" s="94"/>
      <c r="AA226" s="94"/>
      <c r="AB226" s="94"/>
      <c r="AC226" s="94">
        <v>3</v>
      </c>
      <c r="AD226" s="97"/>
      <c r="AE226" s="28">
        <f>SUM(Tabla2[[#This Row],[META_CANDELARIA2]:[META_DISTRITO2]])</f>
        <v>3</v>
      </c>
      <c r="AF226" s="29">
        <f>+Tabla2[[#This Row],[META_CENTRO_ORIENTE]]-Tabla2[[#This Row],[META_TOTAL2]]</f>
        <v>0</v>
      </c>
      <c r="AH226" s="75">
        <f>+Tabla2[[#This Row],[META_CANDELARIA]]-Tabla2[[#This Row],[META_CANDELARIA2]]</f>
        <v>0</v>
      </c>
      <c r="AI226" s="76">
        <f>+Tabla2[[#This Row],[META_SANTA_FE]]-Tabla2[[#This Row],[META_SANTA_FE2]]</f>
        <v>0</v>
      </c>
      <c r="AJ226" s="76">
        <f>+Tabla2[[#This Row],[META_MARTIRES]]-Tabla2[[#This Row],[META_MARTIRES2]]</f>
        <v>0</v>
      </c>
      <c r="AK226" s="76">
        <f>+Tabla2[[#This Row],[META_SAN_CRISTOBAL]]-Tabla2[[#This Row],[META_SAN_CRISTOBAL2]]</f>
        <v>0</v>
      </c>
      <c r="AL226" s="76">
        <f>+Tabla2[[#This Row],[META_RAFAEL_URIBE_URIBE]]-Tabla2[[#This Row],[META_RAFAEL_URIBE_URIBE2]]</f>
        <v>0</v>
      </c>
      <c r="AM226" s="76">
        <f>+Tabla2[[#This Row],[META_ANTONIO_NARIÑO]]-Tabla2[[#This Row],[META_ANTONIO_NARIÑO2]]</f>
        <v>0</v>
      </c>
      <c r="AN226" s="76">
        <f>+Tabla2[[#This Row],[META_SUBRED]]-Tabla2[[#This Row],[META_SUBRED2]]</f>
        <v>0</v>
      </c>
      <c r="AO226" s="79">
        <f>+Tabla2[[#This Row],[META_DISTRITO]]-Tabla2[[#This Row],[META_DISTRITO2]]</f>
        <v>0</v>
      </c>
      <c r="AP226" s="88">
        <f t="shared" si="3"/>
        <v>0</v>
      </c>
      <c r="AR226" s="123"/>
      <c r="AS226" s="124"/>
      <c r="AT226" s="124"/>
      <c r="AU226" s="124"/>
      <c r="AV226" s="124"/>
      <c r="AW226" s="124"/>
      <c r="AX226" s="124"/>
      <c r="AY226" s="125"/>
    </row>
    <row r="227" spans="1:51" ht="103.5" hidden="1" thickTop="1" thickBot="1">
      <c r="A227" s="20" t="s">
        <v>63</v>
      </c>
      <c r="B227" s="20" t="s">
        <v>303</v>
      </c>
      <c r="C227" s="20" t="s">
        <v>319</v>
      </c>
      <c r="D227" s="21">
        <v>210</v>
      </c>
      <c r="E227" s="20" t="s">
        <v>344</v>
      </c>
      <c r="F227" s="20" t="s">
        <v>306</v>
      </c>
      <c r="G227" s="20" t="s">
        <v>54</v>
      </c>
      <c r="H227" s="19" t="s">
        <v>76</v>
      </c>
      <c r="I227" s="19" t="s">
        <v>56</v>
      </c>
      <c r="J227" s="22">
        <v>70836688</v>
      </c>
      <c r="K227" s="5">
        <v>0</v>
      </c>
      <c r="L227" s="22">
        <f>+Tabla2[[#This Row],[VALOR UNITARIO]]*Tabla2[[#This Row],[META_CENTRO_ORIENTE]]</f>
        <v>0</v>
      </c>
      <c r="M227" s="93">
        <f>+Tabla2[[#This Row],[META_CENTRO_ORIENTE]]*4.55/100</f>
        <v>0</v>
      </c>
      <c r="N227" s="94">
        <f>+Tabla2[[#This Row],[META_CENTRO_ORIENTE]]*22.8/100</f>
        <v>0</v>
      </c>
      <c r="O227" s="94">
        <f>+Tabla2[[#This Row],[META_CENTRO_ORIENTE]]*8.3/100</f>
        <v>0</v>
      </c>
      <c r="P227" s="94">
        <f>+Tabla2[[#This Row],[META_CENTRO_ORIENTE]]*22.73/100</f>
        <v>0</v>
      </c>
      <c r="Q227" s="94">
        <f>+Tabla2[[#This Row],[META_CENTRO_ORIENTE]]*22.64/100</f>
        <v>0</v>
      </c>
      <c r="R227" s="94">
        <f>+Tabla2[[#This Row],[META_CENTRO_ORIENTE]]*0.14</f>
        <v>0</v>
      </c>
      <c r="S227" s="94">
        <v>0</v>
      </c>
      <c r="T227" s="97">
        <v>0</v>
      </c>
      <c r="U227" s="28">
        <f>+Tabla2[[#This Row],[META_CANDELARIA]]+Tabla2[[#This Row],[META_SANTA_FE]]+Tabla2[[#This Row],[META_MARTIRES]]+Tabla2[[#This Row],[META_SAN_CRISTOBAL]]+Tabla2[[#This Row],[META_RAFAEL_URIBE_URIBE]]+Tabla2[[#This Row],[META_ANTONIO_NARIÑO]]+Tabla2[[#This Row],[META_SUBRED]]+Tabla2[[#This Row],[META_DISTRITO]]</f>
        <v>0</v>
      </c>
      <c r="V227" s="29">
        <f>+Tabla2[[#This Row],[META_CENTRO_ORIENTE]]-Tabla2[[#This Row],[META_TOTAL]]</f>
        <v>0</v>
      </c>
      <c r="W227" s="93"/>
      <c r="X227" s="94"/>
      <c r="Y227" s="94"/>
      <c r="Z227" s="94"/>
      <c r="AA227" s="94"/>
      <c r="AB227" s="94"/>
      <c r="AC227" s="94"/>
      <c r="AD227" s="97"/>
      <c r="AE227" s="28">
        <f>SUM(Tabla2[[#This Row],[META_CANDELARIA2]:[META_DISTRITO2]])</f>
        <v>0</v>
      </c>
      <c r="AF227" s="29">
        <f>+Tabla2[[#This Row],[META_CENTRO_ORIENTE]]-Tabla2[[#This Row],[META_TOTAL2]]</f>
        <v>0</v>
      </c>
      <c r="AH227" s="75">
        <f>+Tabla2[[#This Row],[META_CANDELARIA]]-Tabla2[[#This Row],[META_CANDELARIA2]]</f>
        <v>0</v>
      </c>
      <c r="AI227" s="76">
        <f>+Tabla2[[#This Row],[META_SANTA_FE]]-Tabla2[[#This Row],[META_SANTA_FE2]]</f>
        <v>0</v>
      </c>
      <c r="AJ227" s="76">
        <f>+Tabla2[[#This Row],[META_MARTIRES]]-Tabla2[[#This Row],[META_MARTIRES2]]</f>
        <v>0</v>
      </c>
      <c r="AK227" s="76">
        <f>+Tabla2[[#This Row],[META_SAN_CRISTOBAL]]-Tabla2[[#This Row],[META_SAN_CRISTOBAL2]]</f>
        <v>0</v>
      </c>
      <c r="AL227" s="76">
        <f>+Tabla2[[#This Row],[META_RAFAEL_URIBE_URIBE]]-Tabla2[[#This Row],[META_RAFAEL_URIBE_URIBE2]]</f>
        <v>0</v>
      </c>
      <c r="AM227" s="76">
        <f>+Tabla2[[#This Row],[META_ANTONIO_NARIÑO]]-Tabla2[[#This Row],[META_ANTONIO_NARIÑO2]]</f>
        <v>0</v>
      </c>
      <c r="AN227" s="76">
        <f>+Tabla2[[#This Row],[META_SUBRED]]-Tabla2[[#This Row],[META_SUBRED2]]</f>
        <v>0</v>
      </c>
      <c r="AO227" s="79">
        <f>+Tabla2[[#This Row],[META_DISTRITO]]-Tabla2[[#This Row],[META_DISTRITO2]]</f>
        <v>0</v>
      </c>
      <c r="AP227" s="88">
        <f t="shared" si="3"/>
        <v>0</v>
      </c>
      <c r="AR227" s="123"/>
      <c r="AS227" s="124"/>
      <c r="AT227" s="124"/>
      <c r="AU227" s="124"/>
      <c r="AV227" s="124"/>
      <c r="AW227" s="124"/>
      <c r="AX227" s="124"/>
      <c r="AY227" s="125"/>
    </row>
    <row r="228" spans="1:51" ht="103.5" hidden="1" thickTop="1" thickBot="1">
      <c r="A228" s="20" t="s">
        <v>63</v>
      </c>
      <c r="B228" s="20" t="s">
        <v>303</v>
      </c>
      <c r="C228" s="20" t="s">
        <v>319</v>
      </c>
      <c r="D228" s="21">
        <v>211</v>
      </c>
      <c r="E228" s="20" t="s">
        <v>345</v>
      </c>
      <c r="F228" s="20" t="s">
        <v>306</v>
      </c>
      <c r="G228" s="20" t="s">
        <v>54</v>
      </c>
      <c r="H228" s="19" t="s">
        <v>76</v>
      </c>
      <c r="I228" s="19" t="s">
        <v>74</v>
      </c>
      <c r="J228" s="22">
        <v>25938112</v>
      </c>
      <c r="K228" s="5">
        <v>3</v>
      </c>
      <c r="L228" s="22">
        <f>+Tabla2[[#This Row],[VALOR UNITARIO]]*Tabla2[[#This Row],[META_CENTRO_ORIENTE]]</f>
        <v>77814336</v>
      </c>
      <c r="M228" s="93">
        <v>0</v>
      </c>
      <c r="N228" s="94">
        <v>0</v>
      </c>
      <c r="O228" s="94">
        <v>0</v>
      </c>
      <c r="P228" s="94">
        <v>0</v>
      </c>
      <c r="Q228" s="94">
        <v>0</v>
      </c>
      <c r="R228" s="94">
        <v>0</v>
      </c>
      <c r="S228" s="94">
        <v>0</v>
      </c>
      <c r="T228" s="97">
        <v>3</v>
      </c>
      <c r="U228" s="28">
        <f>+Tabla2[[#This Row],[META_CANDELARIA]]+Tabla2[[#This Row],[META_SANTA_FE]]+Tabla2[[#This Row],[META_MARTIRES]]+Tabla2[[#This Row],[META_SAN_CRISTOBAL]]+Tabla2[[#This Row],[META_RAFAEL_URIBE_URIBE]]+Tabla2[[#This Row],[META_ANTONIO_NARIÑO]]+Tabla2[[#This Row],[META_SUBRED]]+Tabla2[[#This Row],[META_DISTRITO]]</f>
        <v>3</v>
      </c>
      <c r="V228" s="29">
        <f>+Tabla2[[#This Row],[META_CENTRO_ORIENTE]]-Tabla2[[#This Row],[META_TOTAL]]</f>
        <v>0</v>
      </c>
      <c r="W228" s="93"/>
      <c r="X228" s="94"/>
      <c r="Y228" s="94"/>
      <c r="Z228" s="94"/>
      <c r="AA228" s="94"/>
      <c r="AB228" s="94"/>
      <c r="AC228" s="94">
        <v>3</v>
      </c>
      <c r="AD228" s="97"/>
      <c r="AE228" s="28">
        <f>SUM(Tabla2[[#This Row],[META_CANDELARIA2]:[META_DISTRITO2]])</f>
        <v>3</v>
      </c>
      <c r="AF228" s="29">
        <f>+Tabla2[[#This Row],[META_CENTRO_ORIENTE]]-Tabla2[[#This Row],[META_TOTAL2]]</f>
        <v>0</v>
      </c>
      <c r="AH228" s="75">
        <f>+Tabla2[[#This Row],[META_CANDELARIA]]-Tabla2[[#This Row],[META_CANDELARIA2]]</f>
        <v>0</v>
      </c>
      <c r="AI228" s="76">
        <f>+Tabla2[[#This Row],[META_SANTA_FE]]-Tabla2[[#This Row],[META_SANTA_FE2]]</f>
        <v>0</v>
      </c>
      <c r="AJ228" s="76">
        <f>+Tabla2[[#This Row],[META_MARTIRES]]-Tabla2[[#This Row],[META_MARTIRES2]]</f>
        <v>0</v>
      </c>
      <c r="AK228" s="76">
        <f>+Tabla2[[#This Row],[META_SAN_CRISTOBAL]]-Tabla2[[#This Row],[META_SAN_CRISTOBAL2]]</f>
        <v>0</v>
      </c>
      <c r="AL228" s="76">
        <f>+Tabla2[[#This Row],[META_RAFAEL_URIBE_URIBE]]-Tabla2[[#This Row],[META_RAFAEL_URIBE_URIBE2]]</f>
        <v>0</v>
      </c>
      <c r="AM228" s="76">
        <f>+Tabla2[[#This Row],[META_ANTONIO_NARIÑO]]-Tabla2[[#This Row],[META_ANTONIO_NARIÑO2]]</f>
        <v>0</v>
      </c>
      <c r="AN228" s="76">
        <f>+Tabla2[[#This Row],[META_SUBRED]]-Tabla2[[#This Row],[META_SUBRED2]]</f>
        <v>-3</v>
      </c>
      <c r="AO228" s="79">
        <f>+Tabla2[[#This Row],[META_DISTRITO]]-Tabla2[[#This Row],[META_DISTRITO2]]</f>
        <v>3</v>
      </c>
      <c r="AP228" s="88">
        <f t="shared" si="3"/>
        <v>0</v>
      </c>
      <c r="AR228" s="123"/>
      <c r="AS228" s="124"/>
      <c r="AT228" s="124"/>
      <c r="AU228" s="124"/>
      <c r="AV228" s="124"/>
      <c r="AW228" s="124"/>
      <c r="AX228" s="124"/>
      <c r="AY228" s="125"/>
    </row>
    <row r="229" spans="1:51" ht="103.5" hidden="1" thickTop="1" thickBot="1">
      <c r="A229" s="20" t="s">
        <v>63</v>
      </c>
      <c r="B229" s="20" t="s">
        <v>303</v>
      </c>
      <c r="C229" s="20" t="s">
        <v>319</v>
      </c>
      <c r="D229" s="21">
        <v>212</v>
      </c>
      <c r="E229" s="20" t="s">
        <v>346</v>
      </c>
      <c r="F229" s="20" t="s">
        <v>306</v>
      </c>
      <c r="G229" s="20" t="s">
        <v>54</v>
      </c>
      <c r="H229" s="19" t="s">
        <v>76</v>
      </c>
      <c r="I229" s="19" t="s">
        <v>56</v>
      </c>
      <c r="J229" s="22">
        <v>100000000</v>
      </c>
      <c r="K229" s="5">
        <v>0</v>
      </c>
      <c r="L229" s="22">
        <f>+Tabla2[[#This Row],[VALOR UNITARIO]]*Tabla2[[#This Row],[META_CENTRO_ORIENTE]]</f>
        <v>0</v>
      </c>
      <c r="M229" s="93">
        <f>+Tabla2[[#This Row],[META_CENTRO_ORIENTE]]*4.55/100</f>
        <v>0</v>
      </c>
      <c r="N229" s="94">
        <f>+Tabla2[[#This Row],[META_CENTRO_ORIENTE]]*22.8/100</f>
        <v>0</v>
      </c>
      <c r="O229" s="94">
        <f>+Tabla2[[#This Row],[META_CENTRO_ORIENTE]]*8.3/100</f>
        <v>0</v>
      </c>
      <c r="P229" s="94">
        <f>+Tabla2[[#This Row],[META_CENTRO_ORIENTE]]*22.73/100</f>
        <v>0</v>
      </c>
      <c r="Q229" s="94">
        <f>+Tabla2[[#This Row],[META_CENTRO_ORIENTE]]*22.64/100</f>
        <v>0</v>
      </c>
      <c r="R229" s="94">
        <f>+Tabla2[[#This Row],[META_CENTRO_ORIENTE]]*0.14</f>
        <v>0</v>
      </c>
      <c r="S229" s="94">
        <v>0</v>
      </c>
      <c r="T229" s="97">
        <v>0</v>
      </c>
      <c r="U229" s="28">
        <f>+Tabla2[[#This Row],[META_CANDELARIA]]+Tabla2[[#This Row],[META_SANTA_FE]]+Tabla2[[#This Row],[META_MARTIRES]]+Tabla2[[#This Row],[META_SAN_CRISTOBAL]]+Tabla2[[#This Row],[META_RAFAEL_URIBE_URIBE]]+Tabla2[[#This Row],[META_ANTONIO_NARIÑO]]+Tabla2[[#This Row],[META_SUBRED]]+Tabla2[[#This Row],[META_DISTRITO]]</f>
        <v>0</v>
      </c>
      <c r="V229" s="29">
        <f>+Tabla2[[#This Row],[META_CENTRO_ORIENTE]]-Tabla2[[#This Row],[META_TOTAL]]</f>
        <v>0</v>
      </c>
      <c r="W229" s="93"/>
      <c r="X229" s="94"/>
      <c r="Y229" s="94"/>
      <c r="Z229" s="94"/>
      <c r="AA229" s="94"/>
      <c r="AB229" s="94"/>
      <c r="AC229" s="94"/>
      <c r="AD229" s="97"/>
      <c r="AE229" s="28">
        <f>SUM(Tabla2[[#This Row],[META_CANDELARIA2]:[META_DISTRITO2]])</f>
        <v>0</v>
      </c>
      <c r="AF229" s="29">
        <f>+Tabla2[[#This Row],[META_CENTRO_ORIENTE]]-Tabla2[[#This Row],[META_TOTAL2]]</f>
        <v>0</v>
      </c>
      <c r="AH229" s="75">
        <f>+Tabla2[[#This Row],[META_CANDELARIA]]-Tabla2[[#This Row],[META_CANDELARIA2]]</f>
        <v>0</v>
      </c>
      <c r="AI229" s="76">
        <f>+Tabla2[[#This Row],[META_SANTA_FE]]-Tabla2[[#This Row],[META_SANTA_FE2]]</f>
        <v>0</v>
      </c>
      <c r="AJ229" s="76">
        <f>+Tabla2[[#This Row],[META_MARTIRES]]-Tabla2[[#This Row],[META_MARTIRES2]]</f>
        <v>0</v>
      </c>
      <c r="AK229" s="76">
        <f>+Tabla2[[#This Row],[META_SAN_CRISTOBAL]]-Tabla2[[#This Row],[META_SAN_CRISTOBAL2]]</f>
        <v>0</v>
      </c>
      <c r="AL229" s="76">
        <f>+Tabla2[[#This Row],[META_RAFAEL_URIBE_URIBE]]-Tabla2[[#This Row],[META_RAFAEL_URIBE_URIBE2]]</f>
        <v>0</v>
      </c>
      <c r="AM229" s="76">
        <f>+Tabla2[[#This Row],[META_ANTONIO_NARIÑO]]-Tabla2[[#This Row],[META_ANTONIO_NARIÑO2]]</f>
        <v>0</v>
      </c>
      <c r="AN229" s="76">
        <f>+Tabla2[[#This Row],[META_SUBRED]]-Tabla2[[#This Row],[META_SUBRED2]]</f>
        <v>0</v>
      </c>
      <c r="AO229" s="79">
        <f>+Tabla2[[#This Row],[META_DISTRITO]]-Tabla2[[#This Row],[META_DISTRITO2]]</f>
        <v>0</v>
      </c>
      <c r="AP229" s="88">
        <f t="shared" si="3"/>
        <v>0</v>
      </c>
      <c r="AR229" s="123"/>
      <c r="AS229" s="124"/>
      <c r="AT229" s="124"/>
      <c r="AU229" s="124"/>
      <c r="AV229" s="124"/>
      <c r="AW229" s="124"/>
      <c r="AX229" s="124"/>
      <c r="AY229" s="125"/>
    </row>
    <row r="230" spans="1:51" ht="78" hidden="1" thickTop="1" thickBot="1">
      <c r="A230" s="20" t="s">
        <v>63</v>
      </c>
      <c r="B230" s="20" t="s">
        <v>303</v>
      </c>
      <c r="C230" s="20" t="s">
        <v>304</v>
      </c>
      <c r="D230" s="21">
        <v>213</v>
      </c>
      <c r="E230" s="20" t="s">
        <v>347</v>
      </c>
      <c r="F230" s="20" t="s">
        <v>306</v>
      </c>
      <c r="G230" s="20" t="s">
        <v>54</v>
      </c>
      <c r="H230" s="19" t="s">
        <v>55</v>
      </c>
      <c r="I230" s="19" t="s">
        <v>56</v>
      </c>
      <c r="J230" s="22">
        <v>92953120</v>
      </c>
      <c r="K230" s="5">
        <v>0</v>
      </c>
      <c r="L230" s="22">
        <f>+Tabla2[[#This Row],[VALOR UNITARIO]]*Tabla2[[#This Row],[META_CENTRO_ORIENTE]]</f>
        <v>0</v>
      </c>
      <c r="M230" s="93">
        <f>+Tabla2[[#This Row],[META_CENTRO_ORIENTE]]*4.55/100</f>
        <v>0</v>
      </c>
      <c r="N230" s="94">
        <f>+Tabla2[[#This Row],[META_CENTRO_ORIENTE]]*22.8/100</f>
        <v>0</v>
      </c>
      <c r="O230" s="94">
        <f>+Tabla2[[#This Row],[META_CENTRO_ORIENTE]]*8.3/100</f>
        <v>0</v>
      </c>
      <c r="P230" s="94">
        <f>+Tabla2[[#This Row],[META_CENTRO_ORIENTE]]*22.73/100</f>
        <v>0</v>
      </c>
      <c r="Q230" s="94">
        <f>+Tabla2[[#This Row],[META_CENTRO_ORIENTE]]*22.64/100</f>
        <v>0</v>
      </c>
      <c r="R230" s="94">
        <f>+Tabla2[[#This Row],[META_CENTRO_ORIENTE]]*0.14</f>
        <v>0</v>
      </c>
      <c r="S230" s="94">
        <v>0</v>
      </c>
      <c r="T230" s="97">
        <v>0</v>
      </c>
      <c r="U230" s="28">
        <f>+Tabla2[[#This Row],[META_CANDELARIA]]+Tabla2[[#This Row],[META_SANTA_FE]]+Tabla2[[#This Row],[META_MARTIRES]]+Tabla2[[#This Row],[META_SAN_CRISTOBAL]]+Tabla2[[#This Row],[META_RAFAEL_URIBE_URIBE]]+Tabla2[[#This Row],[META_ANTONIO_NARIÑO]]+Tabla2[[#This Row],[META_SUBRED]]+Tabla2[[#This Row],[META_DISTRITO]]</f>
        <v>0</v>
      </c>
      <c r="V230" s="29">
        <f>+Tabla2[[#This Row],[META_CENTRO_ORIENTE]]-Tabla2[[#This Row],[META_TOTAL]]</f>
        <v>0</v>
      </c>
      <c r="W230" s="93"/>
      <c r="X230" s="94"/>
      <c r="Y230" s="94"/>
      <c r="Z230" s="94"/>
      <c r="AA230" s="94"/>
      <c r="AB230" s="94"/>
      <c r="AC230" s="94"/>
      <c r="AD230" s="97"/>
      <c r="AE230" s="28">
        <f>SUM(Tabla2[[#This Row],[META_CANDELARIA2]:[META_DISTRITO2]])</f>
        <v>0</v>
      </c>
      <c r="AF230" s="29">
        <f>+Tabla2[[#This Row],[META_CENTRO_ORIENTE]]-Tabla2[[#This Row],[META_TOTAL2]]</f>
        <v>0</v>
      </c>
      <c r="AH230" s="75">
        <f>+Tabla2[[#This Row],[META_CANDELARIA]]-Tabla2[[#This Row],[META_CANDELARIA2]]</f>
        <v>0</v>
      </c>
      <c r="AI230" s="76">
        <f>+Tabla2[[#This Row],[META_SANTA_FE]]-Tabla2[[#This Row],[META_SANTA_FE2]]</f>
        <v>0</v>
      </c>
      <c r="AJ230" s="76">
        <f>+Tabla2[[#This Row],[META_MARTIRES]]-Tabla2[[#This Row],[META_MARTIRES2]]</f>
        <v>0</v>
      </c>
      <c r="AK230" s="76">
        <f>+Tabla2[[#This Row],[META_SAN_CRISTOBAL]]-Tabla2[[#This Row],[META_SAN_CRISTOBAL2]]</f>
        <v>0</v>
      </c>
      <c r="AL230" s="76">
        <f>+Tabla2[[#This Row],[META_RAFAEL_URIBE_URIBE]]-Tabla2[[#This Row],[META_RAFAEL_URIBE_URIBE2]]</f>
        <v>0</v>
      </c>
      <c r="AM230" s="76">
        <f>+Tabla2[[#This Row],[META_ANTONIO_NARIÑO]]-Tabla2[[#This Row],[META_ANTONIO_NARIÑO2]]</f>
        <v>0</v>
      </c>
      <c r="AN230" s="76">
        <f>+Tabla2[[#This Row],[META_SUBRED]]-Tabla2[[#This Row],[META_SUBRED2]]</f>
        <v>0</v>
      </c>
      <c r="AO230" s="79">
        <f>+Tabla2[[#This Row],[META_DISTRITO]]-Tabla2[[#This Row],[META_DISTRITO2]]</f>
        <v>0</v>
      </c>
      <c r="AP230" s="88">
        <f t="shared" si="3"/>
        <v>0</v>
      </c>
      <c r="AR230" s="123"/>
      <c r="AS230" s="124"/>
      <c r="AT230" s="124"/>
      <c r="AU230" s="124"/>
      <c r="AV230" s="124"/>
      <c r="AW230" s="124"/>
      <c r="AX230" s="124"/>
      <c r="AY230" s="125"/>
    </row>
    <row r="231" spans="1:51" ht="78" hidden="1" thickTop="1" thickBot="1">
      <c r="A231" s="20" t="s">
        <v>63</v>
      </c>
      <c r="B231" s="20" t="s">
        <v>303</v>
      </c>
      <c r="C231" s="20" t="s">
        <v>304</v>
      </c>
      <c r="D231" s="21">
        <v>214</v>
      </c>
      <c r="E231" s="20" t="s">
        <v>348</v>
      </c>
      <c r="F231" s="20" t="s">
        <v>306</v>
      </c>
      <c r="G231" s="20" t="s">
        <v>54</v>
      </c>
      <c r="H231" s="19" t="s">
        <v>55</v>
      </c>
      <c r="I231" s="19" t="s">
        <v>56</v>
      </c>
      <c r="J231" s="22">
        <v>72587264</v>
      </c>
      <c r="K231" s="5">
        <v>3</v>
      </c>
      <c r="L231" s="22">
        <f>+Tabla2[[#This Row],[VALOR UNITARIO]]*Tabla2[[#This Row],[META_CENTRO_ORIENTE]]</f>
        <v>217761792</v>
      </c>
      <c r="M231" s="93">
        <v>0</v>
      </c>
      <c r="N231" s="94">
        <v>0</v>
      </c>
      <c r="O231" s="94">
        <v>0</v>
      </c>
      <c r="P231" s="94">
        <v>0</v>
      </c>
      <c r="Q231" s="94">
        <v>0</v>
      </c>
      <c r="R231" s="94">
        <v>0</v>
      </c>
      <c r="S231" s="94">
        <v>3</v>
      </c>
      <c r="T231" s="97">
        <v>0</v>
      </c>
      <c r="U231" s="28">
        <f>+Tabla2[[#This Row],[META_CANDELARIA]]+Tabla2[[#This Row],[META_SANTA_FE]]+Tabla2[[#This Row],[META_MARTIRES]]+Tabla2[[#This Row],[META_SAN_CRISTOBAL]]+Tabla2[[#This Row],[META_RAFAEL_URIBE_URIBE]]+Tabla2[[#This Row],[META_ANTONIO_NARIÑO]]+Tabla2[[#This Row],[META_SUBRED]]+Tabla2[[#This Row],[META_DISTRITO]]</f>
        <v>3</v>
      </c>
      <c r="V231" s="29">
        <f>+Tabla2[[#This Row],[META_CENTRO_ORIENTE]]-Tabla2[[#This Row],[META_TOTAL]]</f>
        <v>0</v>
      </c>
      <c r="W231" s="93"/>
      <c r="X231" s="94"/>
      <c r="Y231" s="94"/>
      <c r="Z231" s="94"/>
      <c r="AA231" s="94"/>
      <c r="AB231" s="94"/>
      <c r="AC231" s="94">
        <v>3</v>
      </c>
      <c r="AD231" s="97"/>
      <c r="AE231" s="28">
        <f>SUM(Tabla2[[#This Row],[META_CANDELARIA2]:[META_DISTRITO2]])</f>
        <v>3</v>
      </c>
      <c r="AF231" s="29">
        <f>+Tabla2[[#This Row],[META_CENTRO_ORIENTE]]-Tabla2[[#This Row],[META_TOTAL2]]</f>
        <v>0</v>
      </c>
      <c r="AH231" s="75">
        <f>+Tabla2[[#This Row],[META_CANDELARIA]]-Tabla2[[#This Row],[META_CANDELARIA2]]</f>
        <v>0</v>
      </c>
      <c r="AI231" s="76">
        <f>+Tabla2[[#This Row],[META_SANTA_FE]]-Tabla2[[#This Row],[META_SANTA_FE2]]</f>
        <v>0</v>
      </c>
      <c r="AJ231" s="76">
        <f>+Tabla2[[#This Row],[META_MARTIRES]]-Tabla2[[#This Row],[META_MARTIRES2]]</f>
        <v>0</v>
      </c>
      <c r="AK231" s="76">
        <f>+Tabla2[[#This Row],[META_SAN_CRISTOBAL]]-Tabla2[[#This Row],[META_SAN_CRISTOBAL2]]</f>
        <v>0</v>
      </c>
      <c r="AL231" s="76">
        <f>+Tabla2[[#This Row],[META_RAFAEL_URIBE_URIBE]]-Tabla2[[#This Row],[META_RAFAEL_URIBE_URIBE2]]</f>
        <v>0</v>
      </c>
      <c r="AM231" s="76">
        <f>+Tabla2[[#This Row],[META_ANTONIO_NARIÑO]]-Tabla2[[#This Row],[META_ANTONIO_NARIÑO2]]</f>
        <v>0</v>
      </c>
      <c r="AN231" s="76">
        <f>+Tabla2[[#This Row],[META_SUBRED]]-Tabla2[[#This Row],[META_SUBRED2]]</f>
        <v>0</v>
      </c>
      <c r="AO231" s="79">
        <f>+Tabla2[[#This Row],[META_DISTRITO]]-Tabla2[[#This Row],[META_DISTRITO2]]</f>
        <v>0</v>
      </c>
      <c r="AP231" s="88">
        <f t="shared" si="3"/>
        <v>0</v>
      </c>
      <c r="AR231" s="123"/>
      <c r="AS231" s="124"/>
      <c r="AT231" s="124"/>
      <c r="AU231" s="124"/>
      <c r="AV231" s="124"/>
      <c r="AW231" s="124"/>
      <c r="AX231" s="124"/>
      <c r="AY231" s="125"/>
    </row>
    <row r="232" spans="1:51" ht="103.5" hidden="1" thickTop="1" thickBot="1">
      <c r="A232" s="20" t="s">
        <v>63</v>
      </c>
      <c r="B232" s="20" t="s">
        <v>303</v>
      </c>
      <c r="C232" s="20" t="s">
        <v>319</v>
      </c>
      <c r="D232" s="21">
        <v>215</v>
      </c>
      <c r="E232" s="20" t="s">
        <v>349</v>
      </c>
      <c r="F232" s="20" t="s">
        <v>306</v>
      </c>
      <c r="G232" s="20" t="s">
        <v>350</v>
      </c>
      <c r="H232" s="19" t="s">
        <v>55</v>
      </c>
      <c r="I232" s="19" t="s">
        <v>56</v>
      </c>
      <c r="J232" s="22">
        <v>211452</v>
      </c>
      <c r="K232" s="5">
        <v>1381</v>
      </c>
      <c r="L232" s="22">
        <f>+Tabla2[[#This Row],[VALOR UNITARIO]]*Tabla2[[#This Row],[META_CENTRO_ORIENTE]]</f>
        <v>292015212</v>
      </c>
      <c r="M232" s="98">
        <v>0</v>
      </c>
      <c r="N232" s="95">
        <v>0</v>
      </c>
      <c r="O232" s="95">
        <v>0</v>
      </c>
      <c r="P232" s="95">
        <v>0</v>
      </c>
      <c r="Q232" s="95">
        <v>0</v>
      </c>
      <c r="R232" s="95">
        <v>0</v>
      </c>
      <c r="S232" s="95">
        <f>+Tabla2[[#This Row],[META_CENTRO_ORIENTE]]</f>
        <v>1381</v>
      </c>
      <c r="T232" s="96">
        <v>0</v>
      </c>
      <c r="U232" s="28">
        <f>+Tabla2[[#This Row],[META_CANDELARIA]]+Tabla2[[#This Row],[META_SANTA_FE]]+Tabla2[[#This Row],[META_MARTIRES]]+Tabla2[[#This Row],[META_SAN_CRISTOBAL]]+Tabla2[[#This Row],[META_RAFAEL_URIBE_URIBE]]+Tabla2[[#This Row],[META_ANTONIO_NARIÑO]]+Tabla2[[#This Row],[META_SUBRED]]+Tabla2[[#This Row],[META_DISTRITO]]</f>
        <v>1381</v>
      </c>
      <c r="V232" s="29">
        <f>+Tabla2[[#This Row],[META_CENTRO_ORIENTE]]-Tabla2[[#This Row],[META_TOTAL]]</f>
        <v>0</v>
      </c>
      <c r="W232" s="98"/>
      <c r="X232" s="95"/>
      <c r="Y232" s="95"/>
      <c r="Z232" s="95"/>
      <c r="AA232" s="95"/>
      <c r="AB232" s="95"/>
      <c r="AC232" s="95">
        <v>1381</v>
      </c>
      <c r="AD232" s="96"/>
      <c r="AE232" s="28">
        <f>SUM(Tabla2[[#This Row],[META_CANDELARIA2]:[META_DISTRITO2]])</f>
        <v>1381</v>
      </c>
      <c r="AF232" s="29">
        <f>+Tabla2[[#This Row],[META_CENTRO_ORIENTE]]-Tabla2[[#This Row],[META_TOTAL2]]</f>
        <v>0</v>
      </c>
      <c r="AH232" s="80">
        <f>+Tabla2[[#This Row],[META_CANDELARIA]]-Tabla2[[#This Row],[META_CANDELARIA2]]</f>
        <v>0</v>
      </c>
      <c r="AI232" s="77">
        <f>+Tabla2[[#This Row],[META_SANTA_FE]]-Tabla2[[#This Row],[META_SANTA_FE2]]</f>
        <v>0</v>
      </c>
      <c r="AJ232" s="77">
        <f>+Tabla2[[#This Row],[META_MARTIRES]]-Tabla2[[#This Row],[META_MARTIRES2]]</f>
        <v>0</v>
      </c>
      <c r="AK232" s="77">
        <f>+Tabla2[[#This Row],[META_SAN_CRISTOBAL]]-Tabla2[[#This Row],[META_SAN_CRISTOBAL2]]</f>
        <v>0</v>
      </c>
      <c r="AL232" s="77">
        <f>+Tabla2[[#This Row],[META_RAFAEL_URIBE_URIBE]]-Tabla2[[#This Row],[META_RAFAEL_URIBE_URIBE2]]</f>
        <v>0</v>
      </c>
      <c r="AM232" s="77">
        <f>+Tabla2[[#This Row],[META_ANTONIO_NARIÑO]]-Tabla2[[#This Row],[META_ANTONIO_NARIÑO2]]</f>
        <v>0</v>
      </c>
      <c r="AN232" s="77">
        <f>+Tabla2[[#This Row],[META_SUBRED]]-Tabla2[[#This Row],[META_SUBRED2]]</f>
        <v>0</v>
      </c>
      <c r="AO232" s="78">
        <f>+Tabla2[[#This Row],[META_DISTRITO]]-Tabla2[[#This Row],[META_DISTRITO2]]</f>
        <v>0</v>
      </c>
      <c r="AP232" s="88">
        <f t="shared" si="3"/>
        <v>0</v>
      </c>
      <c r="AR232" s="123"/>
      <c r="AS232" s="124"/>
      <c r="AT232" s="124"/>
      <c r="AU232" s="124"/>
      <c r="AV232" s="124"/>
      <c r="AW232" s="124"/>
      <c r="AX232" s="124"/>
      <c r="AY232" s="125"/>
    </row>
    <row r="233" spans="1:51" ht="78" hidden="1" thickTop="1" thickBot="1">
      <c r="A233" s="20" t="s">
        <v>63</v>
      </c>
      <c r="B233" s="20" t="s">
        <v>303</v>
      </c>
      <c r="C233" s="20" t="s">
        <v>304</v>
      </c>
      <c r="D233" s="21">
        <v>216</v>
      </c>
      <c r="E233" s="20" t="s">
        <v>351</v>
      </c>
      <c r="F233" s="20" t="s">
        <v>306</v>
      </c>
      <c r="G233" s="20" t="s">
        <v>54</v>
      </c>
      <c r="H233" s="19" t="s">
        <v>76</v>
      </c>
      <c r="I233" s="19" t="s">
        <v>74</v>
      </c>
      <c r="J233" s="22">
        <v>30252912</v>
      </c>
      <c r="K233" s="5">
        <v>0</v>
      </c>
      <c r="L233" s="22">
        <f>+Tabla2[[#This Row],[VALOR UNITARIO]]*Tabla2[[#This Row],[META_CENTRO_ORIENTE]]</f>
        <v>0</v>
      </c>
      <c r="M233" s="93">
        <f>+Tabla2[[#This Row],[META_CENTRO_ORIENTE]]*4.55/100</f>
        <v>0</v>
      </c>
      <c r="N233" s="94">
        <f>+Tabla2[[#This Row],[META_CENTRO_ORIENTE]]*22.8/100</f>
        <v>0</v>
      </c>
      <c r="O233" s="94">
        <f>+Tabla2[[#This Row],[META_CENTRO_ORIENTE]]*8.3/100</f>
        <v>0</v>
      </c>
      <c r="P233" s="94">
        <f>+Tabla2[[#This Row],[META_CENTRO_ORIENTE]]*22.73/100</f>
        <v>0</v>
      </c>
      <c r="Q233" s="94">
        <f>+Tabla2[[#This Row],[META_CENTRO_ORIENTE]]*22.64/100</f>
        <v>0</v>
      </c>
      <c r="R233" s="94">
        <f>+Tabla2[[#This Row],[META_CENTRO_ORIENTE]]*0.14</f>
        <v>0</v>
      </c>
      <c r="S233" s="94">
        <v>0</v>
      </c>
      <c r="T233" s="97">
        <v>0</v>
      </c>
      <c r="U233" s="28">
        <f>+Tabla2[[#This Row],[META_CANDELARIA]]+Tabla2[[#This Row],[META_SANTA_FE]]+Tabla2[[#This Row],[META_MARTIRES]]+Tabla2[[#This Row],[META_SAN_CRISTOBAL]]+Tabla2[[#This Row],[META_RAFAEL_URIBE_URIBE]]+Tabla2[[#This Row],[META_ANTONIO_NARIÑO]]+Tabla2[[#This Row],[META_SUBRED]]+Tabla2[[#This Row],[META_DISTRITO]]</f>
        <v>0</v>
      </c>
      <c r="V233" s="29">
        <f>+Tabla2[[#This Row],[META_CENTRO_ORIENTE]]-Tabla2[[#This Row],[META_TOTAL]]</f>
        <v>0</v>
      </c>
      <c r="W233" s="93"/>
      <c r="X233" s="94"/>
      <c r="Y233" s="94"/>
      <c r="Z233" s="94"/>
      <c r="AA233" s="94"/>
      <c r="AB233" s="94"/>
      <c r="AC233" s="94"/>
      <c r="AD233" s="97"/>
      <c r="AE233" s="28">
        <f>SUM(Tabla2[[#This Row],[META_CANDELARIA2]:[META_DISTRITO2]])</f>
        <v>0</v>
      </c>
      <c r="AF233" s="29">
        <f>+Tabla2[[#This Row],[META_CENTRO_ORIENTE]]-Tabla2[[#This Row],[META_TOTAL2]]</f>
        <v>0</v>
      </c>
      <c r="AH233" s="75">
        <f>+Tabla2[[#This Row],[META_CANDELARIA]]-Tabla2[[#This Row],[META_CANDELARIA2]]</f>
        <v>0</v>
      </c>
      <c r="AI233" s="76">
        <f>+Tabla2[[#This Row],[META_SANTA_FE]]-Tabla2[[#This Row],[META_SANTA_FE2]]</f>
        <v>0</v>
      </c>
      <c r="AJ233" s="76">
        <f>+Tabla2[[#This Row],[META_MARTIRES]]-Tabla2[[#This Row],[META_MARTIRES2]]</f>
        <v>0</v>
      </c>
      <c r="AK233" s="76">
        <f>+Tabla2[[#This Row],[META_SAN_CRISTOBAL]]-Tabla2[[#This Row],[META_SAN_CRISTOBAL2]]</f>
        <v>0</v>
      </c>
      <c r="AL233" s="76">
        <f>+Tabla2[[#This Row],[META_RAFAEL_URIBE_URIBE]]-Tabla2[[#This Row],[META_RAFAEL_URIBE_URIBE2]]</f>
        <v>0</v>
      </c>
      <c r="AM233" s="76">
        <f>+Tabla2[[#This Row],[META_ANTONIO_NARIÑO]]-Tabla2[[#This Row],[META_ANTONIO_NARIÑO2]]</f>
        <v>0</v>
      </c>
      <c r="AN233" s="76">
        <f>+Tabla2[[#This Row],[META_SUBRED]]-Tabla2[[#This Row],[META_SUBRED2]]</f>
        <v>0</v>
      </c>
      <c r="AO233" s="79">
        <f>+Tabla2[[#This Row],[META_DISTRITO]]-Tabla2[[#This Row],[META_DISTRITO2]]</f>
        <v>0</v>
      </c>
      <c r="AP233" s="88">
        <f t="shared" si="3"/>
        <v>0</v>
      </c>
      <c r="AR233" s="123"/>
      <c r="AS233" s="124"/>
      <c r="AT233" s="124"/>
      <c r="AU233" s="124"/>
      <c r="AV233" s="124"/>
      <c r="AW233" s="124"/>
      <c r="AX233" s="124"/>
      <c r="AY233" s="125"/>
    </row>
    <row r="234" spans="1:51" ht="78" hidden="1" thickTop="1" thickBot="1">
      <c r="A234" s="20" t="s">
        <v>63</v>
      </c>
      <c r="B234" s="20" t="s">
        <v>303</v>
      </c>
      <c r="C234" s="20" t="s">
        <v>304</v>
      </c>
      <c r="D234" s="21">
        <v>217</v>
      </c>
      <c r="E234" s="20" t="s">
        <v>352</v>
      </c>
      <c r="F234" s="20" t="s">
        <v>306</v>
      </c>
      <c r="G234" s="20" t="s">
        <v>54</v>
      </c>
      <c r="H234" s="19" t="s">
        <v>55</v>
      </c>
      <c r="I234" s="19" t="s">
        <v>74</v>
      </c>
      <c r="J234" s="22">
        <v>3994272</v>
      </c>
      <c r="K234" s="5">
        <v>3</v>
      </c>
      <c r="L234" s="22">
        <f>+Tabla2[[#This Row],[VALOR UNITARIO]]*Tabla2[[#This Row],[META_CENTRO_ORIENTE]]</f>
        <v>11982816</v>
      </c>
      <c r="M234" s="93">
        <v>0</v>
      </c>
      <c r="N234" s="94">
        <v>0</v>
      </c>
      <c r="O234" s="94">
        <v>0</v>
      </c>
      <c r="P234" s="94">
        <v>0</v>
      </c>
      <c r="Q234" s="94">
        <v>0</v>
      </c>
      <c r="R234" s="94">
        <v>0</v>
      </c>
      <c r="S234" s="94">
        <v>3</v>
      </c>
      <c r="T234" s="97">
        <v>0</v>
      </c>
      <c r="U234" s="28">
        <f>+Tabla2[[#This Row],[META_CANDELARIA]]+Tabla2[[#This Row],[META_SANTA_FE]]+Tabla2[[#This Row],[META_MARTIRES]]+Tabla2[[#This Row],[META_SAN_CRISTOBAL]]+Tabla2[[#This Row],[META_RAFAEL_URIBE_URIBE]]+Tabla2[[#This Row],[META_ANTONIO_NARIÑO]]+Tabla2[[#This Row],[META_SUBRED]]+Tabla2[[#This Row],[META_DISTRITO]]</f>
        <v>3</v>
      </c>
      <c r="V234" s="29">
        <f>+Tabla2[[#This Row],[META_CENTRO_ORIENTE]]-Tabla2[[#This Row],[META_TOTAL]]</f>
        <v>0</v>
      </c>
      <c r="W234" s="93"/>
      <c r="X234" s="94"/>
      <c r="Y234" s="94"/>
      <c r="Z234" s="94"/>
      <c r="AA234" s="94"/>
      <c r="AB234" s="94"/>
      <c r="AC234" s="94">
        <v>3</v>
      </c>
      <c r="AD234" s="97"/>
      <c r="AE234" s="28">
        <f>SUM(Tabla2[[#This Row],[META_CANDELARIA2]:[META_DISTRITO2]])</f>
        <v>3</v>
      </c>
      <c r="AF234" s="29">
        <f>+Tabla2[[#This Row],[META_CENTRO_ORIENTE]]-Tabla2[[#This Row],[META_TOTAL2]]</f>
        <v>0</v>
      </c>
      <c r="AH234" s="75">
        <f>+Tabla2[[#This Row],[META_CANDELARIA]]-Tabla2[[#This Row],[META_CANDELARIA2]]</f>
        <v>0</v>
      </c>
      <c r="AI234" s="76">
        <f>+Tabla2[[#This Row],[META_SANTA_FE]]-Tabla2[[#This Row],[META_SANTA_FE2]]</f>
        <v>0</v>
      </c>
      <c r="AJ234" s="76">
        <f>+Tabla2[[#This Row],[META_MARTIRES]]-Tabla2[[#This Row],[META_MARTIRES2]]</f>
        <v>0</v>
      </c>
      <c r="AK234" s="76">
        <f>+Tabla2[[#This Row],[META_SAN_CRISTOBAL]]-Tabla2[[#This Row],[META_SAN_CRISTOBAL2]]</f>
        <v>0</v>
      </c>
      <c r="AL234" s="76">
        <f>+Tabla2[[#This Row],[META_RAFAEL_URIBE_URIBE]]-Tabla2[[#This Row],[META_RAFAEL_URIBE_URIBE2]]</f>
        <v>0</v>
      </c>
      <c r="AM234" s="76">
        <f>+Tabla2[[#This Row],[META_ANTONIO_NARIÑO]]-Tabla2[[#This Row],[META_ANTONIO_NARIÑO2]]</f>
        <v>0</v>
      </c>
      <c r="AN234" s="76">
        <f>+Tabla2[[#This Row],[META_SUBRED]]-Tabla2[[#This Row],[META_SUBRED2]]</f>
        <v>0</v>
      </c>
      <c r="AO234" s="79">
        <f>+Tabla2[[#This Row],[META_DISTRITO]]-Tabla2[[#This Row],[META_DISTRITO2]]</f>
        <v>0</v>
      </c>
      <c r="AP234" s="88">
        <f t="shared" si="3"/>
        <v>0</v>
      </c>
      <c r="AR234" s="123"/>
      <c r="AS234" s="124"/>
      <c r="AT234" s="124"/>
      <c r="AU234" s="124"/>
      <c r="AV234" s="124"/>
      <c r="AW234" s="124"/>
      <c r="AX234" s="124"/>
      <c r="AY234" s="125"/>
    </row>
    <row r="235" spans="1:51" ht="78" hidden="1" thickTop="1" thickBot="1">
      <c r="A235" s="20" t="s">
        <v>63</v>
      </c>
      <c r="B235" s="20" t="s">
        <v>303</v>
      </c>
      <c r="C235" s="20" t="s">
        <v>304</v>
      </c>
      <c r="D235" s="21">
        <v>218</v>
      </c>
      <c r="E235" s="20" t="s">
        <v>353</v>
      </c>
      <c r="F235" s="20" t="s">
        <v>306</v>
      </c>
      <c r="G235" s="20" t="s">
        <v>54</v>
      </c>
      <c r="H235" s="19" t="s">
        <v>55</v>
      </c>
      <c r="I235" s="19" t="s">
        <v>74</v>
      </c>
      <c r="J235" s="22">
        <v>7347488</v>
      </c>
      <c r="K235" s="5">
        <v>3</v>
      </c>
      <c r="L235" s="22">
        <f>+Tabla2[[#This Row],[VALOR UNITARIO]]*Tabla2[[#This Row],[META_CENTRO_ORIENTE]]</f>
        <v>22042464</v>
      </c>
      <c r="M235" s="93">
        <v>0</v>
      </c>
      <c r="N235" s="94">
        <v>0</v>
      </c>
      <c r="O235" s="94">
        <v>0</v>
      </c>
      <c r="P235" s="94">
        <v>0</v>
      </c>
      <c r="Q235" s="94">
        <v>0</v>
      </c>
      <c r="R235" s="94">
        <v>0</v>
      </c>
      <c r="S235" s="94">
        <v>3</v>
      </c>
      <c r="T235" s="97">
        <v>0</v>
      </c>
      <c r="U235" s="28">
        <f>+Tabla2[[#This Row],[META_CANDELARIA]]+Tabla2[[#This Row],[META_SANTA_FE]]+Tabla2[[#This Row],[META_MARTIRES]]+Tabla2[[#This Row],[META_SAN_CRISTOBAL]]+Tabla2[[#This Row],[META_RAFAEL_URIBE_URIBE]]+Tabla2[[#This Row],[META_ANTONIO_NARIÑO]]+Tabla2[[#This Row],[META_SUBRED]]+Tabla2[[#This Row],[META_DISTRITO]]</f>
        <v>3</v>
      </c>
      <c r="V235" s="29">
        <f>+Tabla2[[#This Row],[META_CENTRO_ORIENTE]]-Tabla2[[#This Row],[META_TOTAL]]</f>
        <v>0</v>
      </c>
      <c r="W235" s="93"/>
      <c r="X235" s="94"/>
      <c r="Y235" s="94"/>
      <c r="Z235" s="94"/>
      <c r="AA235" s="94"/>
      <c r="AB235" s="94"/>
      <c r="AC235" s="94">
        <v>3</v>
      </c>
      <c r="AD235" s="97"/>
      <c r="AE235" s="28">
        <f>SUM(Tabla2[[#This Row],[META_CANDELARIA2]:[META_DISTRITO2]])</f>
        <v>3</v>
      </c>
      <c r="AF235" s="29">
        <f>+Tabla2[[#This Row],[META_CENTRO_ORIENTE]]-Tabla2[[#This Row],[META_TOTAL2]]</f>
        <v>0</v>
      </c>
      <c r="AH235" s="75">
        <f>+Tabla2[[#This Row],[META_CANDELARIA]]-Tabla2[[#This Row],[META_CANDELARIA2]]</f>
        <v>0</v>
      </c>
      <c r="AI235" s="76">
        <f>+Tabla2[[#This Row],[META_SANTA_FE]]-Tabla2[[#This Row],[META_SANTA_FE2]]</f>
        <v>0</v>
      </c>
      <c r="AJ235" s="76">
        <f>+Tabla2[[#This Row],[META_MARTIRES]]-Tabla2[[#This Row],[META_MARTIRES2]]</f>
        <v>0</v>
      </c>
      <c r="AK235" s="76">
        <f>+Tabla2[[#This Row],[META_SAN_CRISTOBAL]]-Tabla2[[#This Row],[META_SAN_CRISTOBAL2]]</f>
        <v>0</v>
      </c>
      <c r="AL235" s="76">
        <f>+Tabla2[[#This Row],[META_RAFAEL_URIBE_URIBE]]-Tabla2[[#This Row],[META_RAFAEL_URIBE_URIBE2]]</f>
        <v>0</v>
      </c>
      <c r="AM235" s="76">
        <f>+Tabla2[[#This Row],[META_ANTONIO_NARIÑO]]-Tabla2[[#This Row],[META_ANTONIO_NARIÑO2]]</f>
        <v>0</v>
      </c>
      <c r="AN235" s="76">
        <f>+Tabla2[[#This Row],[META_SUBRED]]-Tabla2[[#This Row],[META_SUBRED2]]</f>
        <v>0</v>
      </c>
      <c r="AO235" s="79">
        <f>+Tabla2[[#This Row],[META_DISTRITO]]-Tabla2[[#This Row],[META_DISTRITO2]]</f>
        <v>0</v>
      </c>
      <c r="AP235" s="88">
        <f t="shared" si="3"/>
        <v>0</v>
      </c>
      <c r="AR235" s="123"/>
      <c r="AS235" s="124"/>
      <c r="AT235" s="124"/>
      <c r="AU235" s="124"/>
      <c r="AV235" s="124"/>
      <c r="AW235" s="124"/>
      <c r="AX235" s="124"/>
      <c r="AY235" s="125"/>
    </row>
    <row r="236" spans="1:51" ht="78" hidden="1" thickTop="1" thickBot="1">
      <c r="A236" s="20" t="s">
        <v>63</v>
      </c>
      <c r="B236" s="20" t="s">
        <v>303</v>
      </c>
      <c r="C236" s="20" t="s">
        <v>304</v>
      </c>
      <c r="D236" s="21">
        <v>219</v>
      </c>
      <c r="E236" s="20" t="s">
        <v>354</v>
      </c>
      <c r="F236" s="20" t="s">
        <v>306</v>
      </c>
      <c r="G236" s="20" t="s">
        <v>54</v>
      </c>
      <c r="H236" s="19" t="s">
        <v>55</v>
      </c>
      <c r="I236" s="19" t="s">
        <v>74</v>
      </c>
      <c r="J236" s="22">
        <v>6484528</v>
      </c>
      <c r="K236" s="5">
        <v>3</v>
      </c>
      <c r="L236" s="22">
        <f>+Tabla2[[#This Row],[VALOR UNITARIO]]*Tabla2[[#This Row],[META_CENTRO_ORIENTE]]</f>
        <v>19453584</v>
      </c>
      <c r="M236" s="93">
        <v>0</v>
      </c>
      <c r="N236" s="94">
        <v>0</v>
      </c>
      <c r="O236" s="94">
        <v>0</v>
      </c>
      <c r="P236" s="94">
        <v>0</v>
      </c>
      <c r="Q236" s="94">
        <v>0</v>
      </c>
      <c r="R236" s="94">
        <v>0</v>
      </c>
      <c r="S236" s="94">
        <v>3</v>
      </c>
      <c r="T236" s="97">
        <v>0</v>
      </c>
      <c r="U236" s="28">
        <f>+Tabla2[[#This Row],[META_CANDELARIA]]+Tabla2[[#This Row],[META_SANTA_FE]]+Tabla2[[#This Row],[META_MARTIRES]]+Tabla2[[#This Row],[META_SAN_CRISTOBAL]]+Tabla2[[#This Row],[META_RAFAEL_URIBE_URIBE]]+Tabla2[[#This Row],[META_ANTONIO_NARIÑO]]+Tabla2[[#This Row],[META_SUBRED]]+Tabla2[[#This Row],[META_DISTRITO]]</f>
        <v>3</v>
      </c>
      <c r="V236" s="29">
        <f>+Tabla2[[#This Row],[META_CENTRO_ORIENTE]]-Tabla2[[#This Row],[META_TOTAL]]</f>
        <v>0</v>
      </c>
      <c r="W236" s="93"/>
      <c r="X236" s="94"/>
      <c r="Y236" s="94"/>
      <c r="Z236" s="94"/>
      <c r="AA236" s="94"/>
      <c r="AB236" s="94"/>
      <c r="AC236" s="94">
        <v>3</v>
      </c>
      <c r="AD236" s="97"/>
      <c r="AE236" s="28">
        <f>SUM(Tabla2[[#This Row],[META_CANDELARIA2]:[META_DISTRITO2]])</f>
        <v>3</v>
      </c>
      <c r="AF236" s="29">
        <f>+Tabla2[[#This Row],[META_CENTRO_ORIENTE]]-Tabla2[[#This Row],[META_TOTAL2]]</f>
        <v>0</v>
      </c>
      <c r="AH236" s="75">
        <f>+Tabla2[[#This Row],[META_CANDELARIA]]-Tabla2[[#This Row],[META_CANDELARIA2]]</f>
        <v>0</v>
      </c>
      <c r="AI236" s="76">
        <f>+Tabla2[[#This Row],[META_SANTA_FE]]-Tabla2[[#This Row],[META_SANTA_FE2]]</f>
        <v>0</v>
      </c>
      <c r="AJ236" s="76">
        <f>+Tabla2[[#This Row],[META_MARTIRES]]-Tabla2[[#This Row],[META_MARTIRES2]]</f>
        <v>0</v>
      </c>
      <c r="AK236" s="76">
        <f>+Tabla2[[#This Row],[META_SAN_CRISTOBAL]]-Tabla2[[#This Row],[META_SAN_CRISTOBAL2]]</f>
        <v>0</v>
      </c>
      <c r="AL236" s="76">
        <f>+Tabla2[[#This Row],[META_RAFAEL_URIBE_URIBE]]-Tabla2[[#This Row],[META_RAFAEL_URIBE_URIBE2]]</f>
        <v>0</v>
      </c>
      <c r="AM236" s="76">
        <f>+Tabla2[[#This Row],[META_ANTONIO_NARIÑO]]-Tabla2[[#This Row],[META_ANTONIO_NARIÑO2]]</f>
        <v>0</v>
      </c>
      <c r="AN236" s="76">
        <f>+Tabla2[[#This Row],[META_SUBRED]]-Tabla2[[#This Row],[META_SUBRED2]]</f>
        <v>0</v>
      </c>
      <c r="AO236" s="79">
        <f>+Tabla2[[#This Row],[META_DISTRITO]]-Tabla2[[#This Row],[META_DISTRITO2]]</f>
        <v>0</v>
      </c>
      <c r="AP236" s="88">
        <f t="shared" si="3"/>
        <v>0</v>
      </c>
      <c r="AR236" s="123"/>
      <c r="AS236" s="124"/>
      <c r="AT236" s="124"/>
      <c r="AU236" s="124"/>
      <c r="AV236" s="124"/>
      <c r="AW236" s="124"/>
      <c r="AX236" s="124"/>
      <c r="AY236" s="125"/>
    </row>
    <row r="237" spans="1:51" ht="78" hidden="1" thickTop="1" thickBot="1">
      <c r="A237" s="20" t="s">
        <v>63</v>
      </c>
      <c r="B237" s="20" t="s">
        <v>303</v>
      </c>
      <c r="C237" s="20" t="s">
        <v>304</v>
      </c>
      <c r="D237" s="21">
        <v>220</v>
      </c>
      <c r="E237" s="20" t="s">
        <v>355</v>
      </c>
      <c r="F237" s="20" t="s">
        <v>306</v>
      </c>
      <c r="G237" s="20" t="s">
        <v>54</v>
      </c>
      <c r="H237" s="19" t="s">
        <v>55</v>
      </c>
      <c r="I237" s="19" t="s">
        <v>74</v>
      </c>
      <c r="J237" s="22">
        <v>5621568</v>
      </c>
      <c r="K237" s="5">
        <v>3</v>
      </c>
      <c r="L237" s="22">
        <f>+Tabla2[[#This Row],[VALOR UNITARIO]]*Tabla2[[#This Row],[META_CENTRO_ORIENTE]]</f>
        <v>16864704</v>
      </c>
      <c r="M237" s="93">
        <v>0</v>
      </c>
      <c r="N237" s="94">
        <v>0</v>
      </c>
      <c r="O237" s="94">
        <v>0</v>
      </c>
      <c r="P237" s="94">
        <v>0</v>
      </c>
      <c r="Q237" s="94">
        <v>0</v>
      </c>
      <c r="R237" s="94">
        <v>0</v>
      </c>
      <c r="S237" s="94">
        <v>3</v>
      </c>
      <c r="T237" s="97">
        <v>0</v>
      </c>
      <c r="U237" s="28">
        <f>+Tabla2[[#This Row],[META_CANDELARIA]]+Tabla2[[#This Row],[META_SANTA_FE]]+Tabla2[[#This Row],[META_MARTIRES]]+Tabla2[[#This Row],[META_SAN_CRISTOBAL]]+Tabla2[[#This Row],[META_RAFAEL_URIBE_URIBE]]+Tabla2[[#This Row],[META_ANTONIO_NARIÑO]]+Tabla2[[#This Row],[META_SUBRED]]+Tabla2[[#This Row],[META_DISTRITO]]</f>
        <v>3</v>
      </c>
      <c r="V237" s="29">
        <f>+Tabla2[[#This Row],[META_CENTRO_ORIENTE]]-Tabla2[[#This Row],[META_TOTAL]]</f>
        <v>0</v>
      </c>
      <c r="W237" s="93"/>
      <c r="X237" s="94"/>
      <c r="Y237" s="94"/>
      <c r="Z237" s="94"/>
      <c r="AA237" s="94"/>
      <c r="AB237" s="94"/>
      <c r="AC237" s="94">
        <v>3</v>
      </c>
      <c r="AD237" s="97"/>
      <c r="AE237" s="28">
        <f>SUM(Tabla2[[#This Row],[META_CANDELARIA2]:[META_DISTRITO2]])</f>
        <v>3</v>
      </c>
      <c r="AF237" s="29">
        <f>+Tabla2[[#This Row],[META_CENTRO_ORIENTE]]-Tabla2[[#This Row],[META_TOTAL2]]</f>
        <v>0</v>
      </c>
      <c r="AH237" s="75">
        <f>+Tabla2[[#This Row],[META_CANDELARIA]]-Tabla2[[#This Row],[META_CANDELARIA2]]</f>
        <v>0</v>
      </c>
      <c r="AI237" s="76">
        <f>+Tabla2[[#This Row],[META_SANTA_FE]]-Tabla2[[#This Row],[META_SANTA_FE2]]</f>
        <v>0</v>
      </c>
      <c r="AJ237" s="76">
        <f>+Tabla2[[#This Row],[META_MARTIRES]]-Tabla2[[#This Row],[META_MARTIRES2]]</f>
        <v>0</v>
      </c>
      <c r="AK237" s="76">
        <f>+Tabla2[[#This Row],[META_SAN_CRISTOBAL]]-Tabla2[[#This Row],[META_SAN_CRISTOBAL2]]</f>
        <v>0</v>
      </c>
      <c r="AL237" s="76">
        <f>+Tabla2[[#This Row],[META_RAFAEL_URIBE_URIBE]]-Tabla2[[#This Row],[META_RAFAEL_URIBE_URIBE2]]</f>
        <v>0</v>
      </c>
      <c r="AM237" s="76">
        <f>+Tabla2[[#This Row],[META_ANTONIO_NARIÑO]]-Tabla2[[#This Row],[META_ANTONIO_NARIÑO2]]</f>
        <v>0</v>
      </c>
      <c r="AN237" s="76">
        <f>+Tabla2[[#This Row],[META_SUBRED]]-Tabla2[[#This Row],[META_SUBRED2]]</f>
        <v>0</v>
      </c>
      <c r="AO237" s="79">
        <f>+Tabla2[[#This Row],[META_DISTRITO]]-Tabla2[[#This Row],[META_DISTRITO2]]</f>
        <v>0</v>
      </c>
      <c r="AP237" s="88">
        <f t="shared" si="3"/>
        <v>0</v>
      </c>
      <c r="AR237" s="123"/>
      <c r="AS237" s="124"/>
      <c r="AT237" s="124"/>
      <c r="AU237" s="124"/>
      <c r="AV237" s="124"/>
      <c r="AW237" s="124"/>
      <c r="AX237" s="124"/>
      <c r="AY237" s="125"/>
    </row>
    <row r="238" spans="1:51" ht="116.25" hidden="1" thickTop="1" thickBot="1">
      <c r="A238" s="20" t="s">
        <v>63</v>
      </c>
      <c r="B238" s="20" t="s">
        <v>303</v>
      </c>
      <c r="C238" s="20" t="s">
        <v>319</v>
      </c>
      <c r="D238" s="21">
        <v>221</v>
      </c>
      <c r="E238" s="20" t="s">
        <v>356</v>
      </c>
      <c r="F238" s="20" t="s">
        <v>306</v>
      </c>
      <c r="G238" s="20" t="s">
        <v>54</v>
      </c>
      <c r="H238" s="19" t="s">
        <v>76</v>
      </c>
      <c r="I238" s="19" t="s">
        <v>56</v>
      </c>
      <c r="J238" s="22">
        <v>149094832</v>
      </c>
      <c r="K238" s="5">
        <v>0</v>
      </c>
      <c r="L238" s="22">
        <f>+Tabla2[[#This Row],[VALOR UNITARIO]]*Tabla2[[#This Row],[META_CENTRO_ORIENTE]]</f>
        <v>0</v>
      </c>
      <c r="M238" s="93">
        <f>+Tabla2[[#This Row],[META_CENTRO_ORIENTE]]*4.55/100</f>
        <v>0</v>
      </c>
      <c r="N238" s="94">
        <f>+Tabla2[[#This Row],[META_CENTRO_ORIENTE]]*22.8/100</f>
        <v>0</v>
      </c>
      <c r="O238" s="94">
        <f>+Tabla2[[#This Row],[META_CENTRO_ORIENTE]]*8.3/100</f>
        <v>0</v>
      </c>
      <c r="P238" s="94">
        <f>+Tabla2[[#This Row],[META_CENTRO_ORIENTE]]*22.73/100</f>
        <v>0</v>
      </c>
      <c r="Q238" s="94">
        <f>+Tabla2[[#This Row],[META_CENTRO_ORIENTE]]*22.64/100</f>
        <v>0</v>
      </c>
      <c r="R238" s="94">
        <f>+Tabla2[[#This Row],[META_CENTRO_ORIENTE]]*0.14</f>
        <v>0</v>
      </c>
      <c r="S238" s="94">
        <v>0</v>
      </c>
      <c r="T238" s="97">
        <v>0</v>
      </c>
      <c r="U238" s="28">
        <f>+Tabla2[[#This Row],[META_CANDELARIA]]+Tabla2[[#This Row],[META_SANTA_FE]]+Tabla2[[#This Row],[META_MARTIRES]]+Tabla2[[#This Row],[META_SAN_CRISTOBAL]]+Tabla2[[#This Row],[META_RAFAEL_URIBE_URIBE]]+Tabla2[[#This Row],[META_ANTONIO_NARIÑO]]+Tabla2[[#This Row],[META_SUBRED]]+Tabla2[[#This Row],[META_DISTRITO]]</f>
        <v>0</v>
      </c>
      <c r="V238" s="29">
        <f>+Tabla2[[#This Row],[META_CENTRO_ORIENTE]]-Tabla2[[#This Row],[META_TOTAL]]</f>
        <v>0</v>
      </c>
      <c r="W238" s="93"/>
      <c r="X238" s="94"/>
      <c r="Y238" s="94"/>
      <c r="Z238" s="94"/>
      <c r="AA238" s="94"/>
      <c r="AB238" s="94"/>
      <c r="AC238" s="94"/>
      <c r="AD238" s="97"/>
      <c r="AE238" s="28">
        <f>SUM(Tabla2[[#This Row],[META_CANDELARIA2]:[META_DISTRITO2]])</f>
        <v>0</v>
      </c>
      <c r="AF238" s="29">
        <f>+Tabla2[[#This Row],[META_CENTRO_ORIENTE]]-Tabla2[[#This Row],[META_TOTAL2]]</f>
        <v>0</v>
      </c>
      <c r="AH238" s="75">
        <f>+Tabla2[[#This Row],[META_CANDELARIA]]-Tabla2[[#This Row],[META_CANDELARIA2]]</f>
        <v>0</v>
      </c>
      <c r="AI238" s="76">
        <f>+Tabla2[[#This Row],[META_SANTA_FE]]-Tabla2[[#This Row],[META_SANTA_FE2]]</f>
        <v>0</v>
      </c>
      <c r="AJ238" s="76">
        <f>+Tabla2[[#This Row],[META_MARTIRES]]-Tabla2[[#This Row],[META_MARTIRES2]]</f>
        <v>0</v>
      </c>
      <c r="AK238" s="76">
        <f>+Tabla2[[#This Row],[META_SAN_CRISTOBAL]]-Tabla2[[#This Row],[META_SAN_CRISTOBAL2]]</f>
        <v>0</v>
      </c>
      <c r="AL238" s="76">
        <f>+Tabla2[[#This Row],[META_RAFAEL_URIBE_URIBE]]-Tabla2[[#This Row],[META_RAFAEL_URIBE_URIBE2]]</f>
        <v>0</v>
      </c>
      <c r="AM238" s="76">
        <f>+Tabla2[[#This Row],[META_ANTONIO_NARIÑO]]-Tabla2[[#This Row],[META_ANTONIO_NARIÑO2]]</f>
        <v>0</v>
      </c>
      <c r="AN238" s="76">
        <f>+Tabla2[[#This Row],[META_SUBRED]]-Tabla2[[#This Row],[META_SUBRED2]]</f>
        <v>0</v>
      </c>
      <c r="AO238" s="79">
        <f>+Tabla2[[#This Row],[META_DISTRITO]]-Tabla2[[#This Row],[META_DISTRITO2]]</f>
        <v>0</v>
      </c>
      <c r="AP238" s="88">
        <f t="shared" si="3"/>
        <v>0</v>
      </c>
      <c r="AR238" s="123"/>
      <c r="AS238" s="124"/>
      <c r="AT238" s="124"/>
      <c r="AU238" s="124"/>
      <c r="AV238" s="124"/>
      <c r="AW238" s="124"/>
      <c r="AX238" s="124"/>
      <c r="AY238" s="125"/>
    </row>
    <row r="239" spans="1:51" ht="78" hidden="1" thickTop="1" thickBot="1">
      <c r="A239" s="20" t="s">
        <v>63</v>
      </c>
      <c r="B239" s="20" t="s">
        <v>303</v>
      </c>
      <c r="C239" s="20" t="s">
        <v>304</v>
      </c>
      <c r="D239" s="21">
        <v>222</v>
      </c>
      <c r="E239" s="20" t="s">
        <v>357</v>
      </c>
      <c r="F239" s="20" t="s">
        <v>306</v>
      </c>
      <c r="G239" s="20" t="s">
        <v>54</v>
      </c>
      <c r="H239" s="19" t="s">
        <v>55</v>
      </c>
      <c r="I239" s="19" t="s">
        <v>74</v>
      </c>
      <c r="J239" s="22">
        <v>18590624</v>
      </c>
      <c r="K239" s="5">
        <v>3</v>
      </c>
      <c r="L239" s="22">
        <f>+Tabla2[[#This Row],[VALOR UNITARIO]]*Tabla2[[#This Row],[META_CENTRO_ORIENTE]]</f>
        <v>55771872</v>
      </c>
      <c r="M239" s="93">
        <v>0</v>
      </c>
      <c r="N239" s="94">
        <v>0</v>
      </c>
      <c r="O239" s="94">
        <v>0</v>
      </c>
      <c r="P239" s="94">
        <v>0</v>
      </c>
      <c r="Q239" s="94">
        <v>0</v>
      </c>
      <c r="R239" s="94">
        <v>0</v>
      </c>
      <c r="S239" s="94">
        <v>3</v>
      </c>
      <c r="T239" s="97">
        <v>0</v>
      </c>
      <c r="U239" s="28">
        <f>+Tabla2[[#This Row],[META_CANDELARIA]]+Tabla2[[#This Row],[META_SANTA_FE]]+Tabla2[[#This Row],[META_MARTIRES]]+Tabla2[[#This Row],[META_SAN_CRISTOBAL]]+Tabla2[[#This Row],[META_RAFAEL_URIBE_URIBE]]+Tabla2[[#This Row],[META_ANTONIO_NARIÑO]]+Tabla2[[#This Row],[META_SUBRED]]+Tabla2[[#This Row],[META_DISTRITO]]</f>
        <v>3</v>
      </c>
      <c r="V239" s="29">
        <f>+Tabla2[[#This Row],[META_CENTRO_ORIENTE]]-Tabla2[[#This Row],[META_TOTAL]]</f>
        <v>0</v>
      </c>
      <c r="W239" s="93"/>
      <c r="X239" s="94"/>
      <c r="Y239" s="94"/>
      <c r="Z239" s="94"/>
      <c r="AA239" s="94"/>
      <c r="AB239" s="94"/>
      <c r="AC239" s="94"/>
      <c r="AD239" s="97"/>
      <c r="AE239" s="28">
        <f>SUM(Tabla2[[#This Row],[META_CANDELARIA2]:[META_DISTRITO2]])</f>
        <v>0</v>
      </c>
      <c r="AF239" s="29">
        <f>+Tabla2[[#This Row],[META_CENTRO_ORIENTE]]-Tabla2[[#This Row],[META_TOTAL2]]</f>
        <v>3</v>
      </c>
      <c r="AH239" s="75">
        <f>+Tabla2[[#This Row],[META_CANDELARIA]]-Tabla2[[#This Row],[META_CANDELARIA2]]</f>
        <v>0</v>
      </c>
      <c r="AI239" s="76">
        <f>+Tabla2[[#This Row],[META_SANTA_FE]]-Tabla2[[#This Row],[META_SANTA_FE2]]</f>
        <v>0</v>
      </c>
      <c r="AJ239" s="76">
        <f>+Tabla2[[#This Row],[META_MARTIRES]]-Tabla2[[#This Row],[META_MARTIRES2]]</f>
        <v>0</v>
      </c>
      <c r="AK239" s="76">
        <f>+Tabla2[[#This Row],[META_SAN_CRISTOBAL]]-Tabla2[[#This Row],[META_SAN_CRISTOBAL2]]</f>
        <v>0</v>
      </c>
      <c r="AL239" s="76">
        <f>+Tabla2[[#This Row],[META_RAFAEL_URIBE_URIBE]]-Tabla2[[#This Row],[META_RAFAEL_URIBE_URIBE2]]</f>
        <v>0</v>
      </c>
      <c r="AM239" s="76">
        <f>+Tabla2[[#This Row],[META_ANTONIO_NARIÑO]]-Tabla2[[#This Row],[META_ANTONIO_NARIÑO2]]</f>
        <v>0</v>
      </c>
      <c r="AN239" s="76">
        <f>+Tabla2[[#This Row],[META_SUBRED]]-Tabla2[[#This Row],[META_SUBRED2]]</f>
        <v>3</v>
      </c>
      <c r="AO239" s="79">
        <f>+Tabla2[[#This Row],[META_DISTRITO]]-Tabla2[[#This Row],[META_DISTRITO2]]</f>
        <v>0</v>
      </c>
      <c r="AP239" s="88">
        <f t="shared" si="3"/>
        <v>3</v>
      </c>
      <c r="AR239" s="123"/>
      <c r="AS239" s="124"/>
      <c r="AT239" s="124"/>
      <c r="AU239" s="124"/>
      <c r="AV239" s="124"/>
      <c r="AW239" s="124"/>
      <c r="AX239" s="124"/>
      <c r="AY239" s="125"/>
    </row>
    <row r="240" spans="1:51" ht="78" hidden="1" thickTop="1" thickBot="1">
      <c r="A240" s="20" t="s">
        <v>63</v>
      </c>
      <c r="B240" s="20" t="s">
        <v>303</v>
      </c>
      <c r="C240" s="20" t="s">
        <v>304</v>
      </c>
      <c r="D240" s="21">
        <v>223</v>
      </c>
      <c r="E240" s="20" t="s">
        <v>358</v>
      </c>
      <c r="F240" s="20" t="s">
        <v>306</v>
      </c>
      <c r="G240" s="20" t="s">
        <v>54</v>
      </c>
      <c r="H240" s="19" t="s">
        <v>55</v>
      </c>
      <c r="I240" s="19" t="s">
        <v>74</v>
      </c>
      <c r="J240" s="22">
        <v>29488576</v>
      </c>
      <c r="K240" s="5">
        <v>0</v>
      </c>
      <c r="L240" s="22">
        <f>+Tabla2[[#This Row],[VALOR UNITARIO]]*Tabla2[[#This Row],[META_CENTRO_ORIENTE]]</f>
        <v>0</v>
      </c>
      <c r="M240" s="93">
        <f>+Tabla2[[#This Row],[META_CENTRO_ORIENTE]]*4.55/100</f>
        <v>0</v>
      </c>
      <c r="N240" s="94">
        <f>+Tabla2[[#This Row],[META_CENTRO_ORIENTE]]*22.8/100</f>
        <v>0</v>
      </c>
      <c r="O240" s="94">
        <f>+Tabla2[[#This Row],[META_CENTRO_ORIENTE]]*8.3/100</f>
        <v>0</v>
      </c>
      <c r="P240" s="94">
        <f>+Tabla2[[#This Row],[META_CENTRO_ORIENTE]]*22.73/100</f>
        <v>0</v>
      </c>
      <c r="Q240" s="94">
        <f>+Tabla2[[#This Row],[META_CENTRO_ORIENTE]]*22.64/100</f>
        <v>0</v>
      </c>
      <c r="R240" s="94">
        <f>+Tabla2[[#This Row],[META_CENTRO_ORIENTE]]*0.14</f>
        <v>0</v>
      </c>
      <c r="S240" s="94">
        <v>0</v>
      </c>
      <c r="T240" s="97">
        <v>0</v>
      </c>
      <c r="U240" s="28">
        <f>+Tabla2[[#This Row],[META_CANDELARIA]]+Tabla2[[#This Row],[META_SANTA_FE]]+Tabla2[[#This Row],[META_MARTIRES]]+Tabla2[[#This Row],[META_SAN_CRISTOBAL]]+Tabla2[[#This Row],[META_RAFAEL_URIBE_URIBE]]+Tabla2[[#This Row],[META_ANTONIO_NARIÑO]]+Tabla2[[#This Row],[META_SUBRED]]+Tabla2[[#This Row],[META_DISTRITO]]</f>
        <v>0</v>
      </c>
      <c r="V240" s="29">
        <f>+Tabla2[[#This Row],[META_CENTRO_ORIENTE]]-Tabla2[[#This Row],[META_TOTAL]]</f>
        <v>0</v>
      </c>
      <c r="W240" s="93"/>
      <c r="X240" s="94"/>
      <c r="Y240" s="94"/>
      <c r="Z240" s="94"/>
      <c r="AA240" s="94"/>
      <c r="AB240" s="94"/>
      <c r="AC240" s="94"/>
      <c r="AD240" s="97"/>
      <c r="AE240" s="28">
        <f>SUM(Tabla2[[#This Row],[META_CANDELARIA2]:[META_DISTRITO2]])</f>
        <v>0</v>
      </c>
      <c r="AF240" s="29">
        <f>+Tabla2[[#This Row],[META_CENTRO_ORIENTE]]-Tabla2[[#This Row],[META_TOTAL2]]</f>
        <v>0</v>
      </c>
      <c r="AH240" s="75">
        <f>+Tabla2[[#This Row],[META_CANDELARIA]]-Tabla2[[#This Row],[META_CANDELARIA2]]</f>
        <v>0</v>
      </c>
      <c r="AI240" s="76">
        <f>+Tabla2[[#This Row],[META_SANTA_FE]]-Tabla2[[#This Row],[META_SANTA_FE2]]</f>
        <v>0</v>
      </c>
      <c r="AJ240" s="76">
        <f>+Tabla2[[#This Row],[META_MARTIRES]]-Tabla2[[#This Row],[META_MARTIRES2]]</f>
        <v>0</v>
      </c>
      <c r="AK240" s="76">
        <f>+Tabla2[[#This Row],[META_SAN_CRISTOBAL]]-Tabla2[[#This Row],[META_SAN_CRISTOBAL2]]</f>
        <v>0</v>
      </c>
      <c r="AL240" s="76">
        <f>+Tabla2[[#This Row],[META_RAFAEL_URIBE_URIBE]]-Tabla2[[#This Row],[META_RAFAEL_URIBE_URIBE2]]</f>
        <v>0</v>
      </c>
      <c r="AM240" s="76">
        <f>+Tabla2[[#This Row],[META_ANTONIO_NARIÑO]]-Tabla2[[#This Row],[META_ANTONIO_NARIÑO2]]</f>
        <v>0</v>
      </c>
      <c r="AN240" s="76">
        <f>+Tabla2[[#This Row],[META_SUBRED]]-Tabla2[[#This Row],[META_SUBRED2]]</f>
        <v>0</v>
      </c>
      <c r="AO240" s="79">
        <f>+Tabla2[[#This Row],[META_DISTRITO]]-Tabla2[[#This Row],[META_DISTRITO2]]</f>
        <v>0</v>
      </c>
      <c r="AP240" s="88">
        <f t="shared" si="3"/>
        <v>0</v>
      </c>
      <c r="AR240" s="123"/>
      <c r="AS240" s="124"/>
      <c r="AT240" s="124"/>
      <c r="AU240" s="124"/>
      <c r="AV240" s="124"/>
      <c r="AW240" s="124"/>
      <c r="AX240" s="124"/>
      <c r="AY240" s="125"/>
    </row>
    <row r="241" spans="1:51" ht="103.5" hidden="1" thickTop="1" thickBot="1">
      <c r="A241" s="20" t="s">
        <v>63</v>
      </c>
      <c r="B241" s="20" t="s">
        <v>303</v>
      </c>
      <c r="C241" s="20" t="s">
        <v>319</v>
      </c>
      <c r="D241" s="21">
        <v>224</v>
      </c>
      <c r="E241" s="20" t="s">
        <v>359</v>
      </c>
      <c r="F241" s="20" t="s">
        <v>306</v>
      </c>
      <c r="G241" s="20" t="s">
        <v>54</v>
      </c>
      <c r="H241" s="19" t="s">
        <v>55</v>
      </c>
      <c r="I241" s="19" t="s">
        <v>74</v>
      </c>
      <c r="J241" s="22">
        <v>3994272</v>
      </c>
      <c r="K241" s="5">
        <v>3</v>
      </c>
      <c r="L241" s="22">
        <f>+Tabla2[[#This Row],[VALOR UNITARIO]]*Tabla2[[#This Row],[META_CENTRO_ORIENTE]]</f>
        <v>11982816</v>
      </c>
      <c r="M241" s="93">
        <v>0</v>
      </c>
      <c r="N241" s="94">
        <v>0</v>
      </c>
      <c r="O241" s="94">
        <v>0</v>
      </c>
      <c r="P241" s="94">
        <v>0</v>
      </c>
      <c r="Q241" s="94">
        <v>0</v>
      </c>
      <c r="R241" s="94">
        <v>0</v>
      </c>
      <c r="S241" s="94">
        <v>3</v>
      </c>
      <c r="T241" s="97">
        <v>0</v>
      </c>
      <c r="U241" s="28">
        <f>+Tabla2[[#This Row],[META_CANDELARIA]]+Tabla2[[#This Row],[META_SANTA_FE]]+Tabla2[[#This Row],[META_MARTIRES]]+Tabla2[[#This Row],[META_SAN_CRISTOBAL]]+Tabla2[[#This Row],[META_RAFAEL_URIBE_URIBE]]+Tabla2[[#This Row],[META_ANTONIO_NARIÑO]]+Tabla2[[#This Row],[META_SUBRED]]+Tabla2[[#This Row],[META_DISTRITO]]</f>
        <v>3</v>
      </c>
      <c r="V241" s="29">
        <f>+Tabla2[[#This Row],[META_CENTRO_ORIENTE]]-Tabla2[[#This Row],[META_TOTAL]]</f>
        <v>0</v>
      </c>
      <c r="W241" s="93"/>
      <c r="X241" s="94"/>
      <c r="Y241" s="94"/>
      <c r="Z241" s="94"/>
      <c r="AA241" s="94"/>
      <c r="AB241" s="94"/>
      <c r="AC241" s="94">
        <v>3</v>
      </c>
      <c r="AD241" s="97"/>
      <c r="AE241" s="28">
        <f>SUM(Tabla2[[#This Row],[META_CANDELARIA2]:[META_DISTRITO2]])</f>
        <v>3</v>
      </c>
      <c r="AF241" s="29">
        <f>+Tabla2[[#This Row],[META_CENTRO_ORIENTE]]-Tabla2[[#This Row],[META_TOTAL2]]</f>
        <v>0</v>
      </c>
      <c r="AH241" s="75">
        <f>+Tabla2[[#This Row],[META_CANDELARIA]]-Tabla2[[#This Row],[META_CANDELARIA2]]</f>
        <v>0</v>
      </c>
      <c r="AI241" s="76">
        <f>+Tabla2[[#This Row],[META_SANTA_FE]]-Tabla2[[#This Row],[META_SANTA_FE2]]</f>
        <v>0</v>
      </c>
      <c r="AJ241" s="76">
        <f>+Tabla2[[#This Row],[META_MARTIRES]]-Tabla2[[#This Row],[META_MARTIRES2]]</f>
        <v>0</v>
      </c>
      <c r="AK241" s="76">
        <f>+Tabla2[[#This Row],[META_SAN_CRISTOBAL]]-Tabla2[[#This Row],[META_SAN_CRISTOBAL2]]</f>
        <v>0</v>
      </c>
      <c r="AL241" s="76">
        <f>+Tabla2[[#This Row],[META_RAFAEL_URIBE_URIBE]]-Tabla2[[#This Row],[META_RAFAEL_URIBE_URIBE2]]</f>
        <v>0</v>
      </c>
      <c r="AM241" s="76">
        <f>+Tabla2[[#This Row],[META_ANTONIO_NARIÑO]]-Tabla2[[#This Row],[META_ANTONIO_NARIÑO2]]</f>
        <v>0</v>
      </c>
      <c r="AN241" s="76">
        <f>+Tabla2[[#This Row],[META_SUBRED]]-Tabla2[[#This Row],[META_SUBRED2]]</f>
        <v>0</v>
      </c>
      <c r="AO241" s="79">
        <f>+Tabla2[[#This Row],[META_DISTRITO]]-Tabla2[[#This Row],[META_DISTRITO2]]</f>
        <v>0</v>
      </c>
      <c r="AP241" s="88">
        <f t="shared" si="3"/>
        <v>0</v>
      </c>
      <c r="AR241" s="123"/>
      <c r="AS241" s="124"/>
      <c r="AT241" s="124"/>
      <c r="AU241" s="124"/>
      <c r="AV241" s="124"/>
      <c r="AW241" s="124"/>
      <c r="AX241" s="124"/>
      <c r="AY241" s="125"/>
    </row>
    <row r="242" spans="1:51" ht="78" hidden="1" thickTop="1" thickBot="1">
      <c r="A242" s="20" t="s">
        <v>63</v>
      </c>
      <c r="B242" s="20" t="s">
        <v>303</v>
      </c>
      <c r="C242" s="20" t="s">
        <v>304</v>
      </c>
      <c r="D242" s="21">
        <v>225</v>
      </c>
      <c r="E242" s="20" t="s">
        <v>360</v>
      </c>
      <c r="F242" s="20" t="s">
        <v>306</v>
      </c>
      <c r="G242" s="20" t="s">
        <v>54</v>
      </c>
      <c r="H242" s="19" t="s">
        <v>55</v>
      </c>
      <c r="I242" s="19" t="s">
        <v>74</v>
      </c>
      <c r="J242" s="22">
        <v>7347488</v>
      </c>
      <c r="K242" s="5">
        <v>3</v>
      </c>
      <c r="L242" s="22">
        <f>+Tabla2[[#This Row],[VALOR UNITARIO]]*Tabla2[[#This Row],[META_CENTRO_ORIENTE]]</f>
        <v>22042464</v>
      </c>
      <c r="M242" s="93">
        <v>0</v>
      </c>
      <c r="N242" s="94">
        <v>0</v>
      </c>
      <c r="O242" s="94">
        <v>0</v>
      </c>
      <c r="P242" s="94">
        <v>0</v>
      </c>
      <c r="Q242" s="94">
        <v>0</v>
      </c>
      <c r="R242" s="94">
        <v>0</v>
      </c>
      <c r="S242" s="94">
        <v>3</v>
      </c>
      <c r="T242" s="97">
        <v>0</v>
      </c>
      <c r="U242" s="28">
        <f>+Tabla2[[#This Row],[META_CANDELARIA]]+Tabla2[[#This Row],[META_SANTA_FE]]+Tabla2[[#This Row],[META_MARTIRES]]+Tabla2[[#This Row],[META_SAN_CRISTOBAL]]+Tabla2[[#This Row],[META_RAFAEL_URIBE_URIBE]]+Tabla2[[#This Row],[META_ANTONIO_NARIÑO]]+Tabla2[[#This Row],[META_SUBRED]]+Tabla2[[#This Row],[META_DISTRITO]]</f>
        <v>3</v>
      </c>
      <c r="V242" s="29">
        <f>+Tabla2[[#This Row],[META_CENTRO_ORIENTE]]-Tabla2[[#This Row],[META_TOTAL]]</f>
        <v>0</v>
      </c>
      <c r="W242" s="93"/>
      <c r="X242" s="94"/>
      <c r="Y242" s="94"/>
      <c r="Z242" s="94"/>
      <c r="AA242" s="94"/>
      <c r="AB242" s="94"/>
      <c r="AC242" s="94">
        <v>3</v>
      </c>
      <c r="AD242" s="97"/>
      <c r="AE242" s="28">
        <f>SUM(Tabla2[[#This Row],[META_CANDELARIA2]:[META_DISTRITO2]])</f>
        <v>3</v>
      </c>
      <c r="AF242" s="29">
        <f>+Tabla2[[#This Row],[META_CENTRO_ORIENTE]]-Tabla2[[#This Row],[META_TOTAL2]]</f>
        <v>0</v>
      </c>
      <c r="AH242" s="75">
        <f>+Tabla2[[#This Row],[META_CANDELARIA]]-Tabla2[[#This Row],[META_CANDELARIA2]]</f>
        <v>0</v>
      </c>
      <c r="AI242" s="76">
        <f>+Tabla2[[#This Row],[META_SANTA_FE]]-Tabla2[[#This Row],[META_SANTA_FE2]]</f>
        <v>0</v>
      </c>
      <c r="AJ242" s="76">
        <f>+Tabla2[[#This Row],[META_MARTIRES]]-Tabla2[[#This Row],[META_MARTIRES2]]</f>
        <v>0</v>
      </c>
      <c r="AK242" s="76">
        <f>+Tabla2[[#This Row],[META_SAN_CRISTOBAL]]-Tabla2[[#This Row],[META_SAN_CRISTOBAL2]]</f>
        <v>0</v>
      </c>
      <c r="AL242" s="76">
        <f>+Tabla2[[#This Row],[META_RAFAEL_URIBE_URIBE]]-Tabla2[[#This Row],[META_RAFAEL_URIBE_URIBE2]]</f>
        <v>0</v>
      </c>
      <c r="AM242" s="76">
        <f>+Tabla2[[#This Row],[META_ANTONIO_NARIÑO]]-Tabla2[[#This Row],[META_ANTONIO_NARIÑO2]]</f>
        <v>0</v>
      </c>
      <c r="AN242" s="76">
        <f>+Tabla2[[#This Row],[META_SUBRED]]-Tabla2[[#This Row],[META_SUBRED2]]</f>
        <v>0</v>
      </c>
      <c r="AO242" s="79">
        <f>+Tabla2[[#This Row],[META_DISTRITO]]-Tabla2[[#This Row],[META_DISTRITO2]]</f>
        <v>0</v>
      </c>
      <c r="AP242" s="88">
        <f t="shared" si="3"/>
        <v>0</v>
      </c>
      <c r="AR242" s="123"/>
      <c r="AS242" s="124"/>
      <c r="AT242" s="124"/>
      <c r="AU242" s="124"/>
      <c r="AV242" s="124"/>
      <c r="AW242" s="124"/>
      <c r="AX242" s="124"/>
      <c r="AY242" s="125"/>
    </row>
    <row r="243" spans="1:51" ht="78" hidden="1" thickTop="1" thickBot="1">
      <c r="A243" s="20" t="s">
        <v>63</v>
      </c>
      <c r="B243" s="20" t="s">
        <v>303</v>
      </c>
      <c r="C243" s="20" t="s">
        <v>304</v>
      </c>
      <c r="D243" s="21">
        <v>226</v>
      </c>
      <c r="E243" s="20" t="s">
        <v>361</v>
      </c>
      <c r="F243" s="20" t="s">
        <v>306</v>
      </c>
      <c r="G243" s="20" t="s">
        <v>54</v>
      </c>
      <c r="H243" s="19" t="s">
        <v>76</v>
      </c>
      <c r="I243" s="19" t="s">
        <v>56</v>
      </c>
      <c r="J243" s="22">
        <v>95295440</v>
      </c>
      <c r="K243" s="5">
        <v>3</v>
      </c>
      <c r="L243" s="22">
        <f>+Tabla2[[#This Row],[VALOR UNITARIO]]*Tabla2[[#This Row],[META_CENTRO_ORIENTE]]</f>
        <v>285886320</v>
      </c>
      <c r="M243" s="93">
        <v>0</v>
      </c>
      <c r="N243" s="94">
        <v>0</v>
      </c>
      <c r="O243" s="94">
        <v>0</v>
      </c>
      <c r="P243" s="94">
        <v>0</v>
      </c>
      <c r="Q243" s="94">
        <v>0</v>
      </c>
      <c r="R243" s="94">
        <v>0</v>
      </c>
      <c r="S243" s="94">
        <v>0</v>
      </c>
      <c r="T243" s="97">
        <v>3</v>
      </c>
      <c r="U243" s="28">
        <f>+Tabla2[[#This Row],[META_CANDELARIA]]+Tabla2[[#This Row],[META_SANTA_FE]]+Tabla2[[#This Row],[META_MARTIRES]]+Tabla2[[#This Row],[META_SAN_CRISTOBAL]]+Tabla2[[#This Row],[META_RAFAEL_URIBE_URIBE]]+Tabla2[[#This Row],[META_ANTONIO_NARIÑO]]+Tabla2[[#This Row],[META_SUBRED]]+Tabla2[[#This Row],[META_DISTRITO]]</f>
        <v>3</v>
      </c>
      <c r="V243" s="29">
        <f>+Tabla2[[#This Row],[META_CENTRO_ORIENTE]]-Tabla2[[#This Row],[META_TOTAL]]</f>
        <v>0</v>
      </c>
      <c r="W243" s="93"/>
      <c r="X243" s="94"/>
      <c r="Y243" s="94"/>
      <c r="Z243" s="94"/>
      <c r="AA243" s="94"/>
      <c r="AB243" s="94"/>
      <c r="AC243" s="94">
        <v>3</v>
      </c>
      <c r="AD243" s="97"/>
      <c r="AE243" s="28">
        <f>SUM(Tabla2[[#This Row],[META_CANDELARIA2]:[META_DISTRITO2]])</f>
        <v>3</v>
      </c>
      <c r="AF243" s="29">
        <f>+Tabla2[[#This Row],[META_CENTRO_ORIENTE]]-Tabla2[[#This Row],[META_TOTAL2]]</f>
        <v>0</v>
      </c>
      <c r="AH243" s="75">
        <f>+Tabla2[[#This Row],[META_CANDELARIA]]-Tabla2[[#This Row],[META_CANDELARIA2]]</f>
        <v>0</v>
      </c>
      <c r="AI243" s="76">
        <f>+Tabla2[[#This Row],[META_SANTA_FE]]-Tabla2[[#This Row],[META_SANTA_FE2]]</f>
        <v>0</v>
      </c>
      <c r="AJ243" s="76">
        <f>+Tabla2[[#This Row],[META_MARTIRES]]-Tabla2[[#This Row],[META_MARTIRES2]]</f>
        <v>0</v>
      </c>
      <c r="AK243" s="76">
        <f>+Tabla2[[#This Row],[META_SAN_CRISTOBAL]]-Tabla2[[#This Row],[META_SAN_CRISTOBAL2]]</f>
        <v>0</v>
      </c>
      <c r="AL243" s="76">
        <f>+Tabla2[[#This Row],[META_RAFAEL_URIBE_URIBE]]-Tabla2[[#This Row],[META_RAFAEL_URIBE_URIBE2]]</f>
        <v>0</v>
      </c>
      <c r="AM243" s="76">
        <f>+Tabla2[[#This Row],[META_ANTONIO_NARIÑO]]-Tabla2[[#This Row],[META_ANTONIO_NARIÑO2]]</f>
        <v>0</v>
      </c>
      <c r="AN243" s="76">
        <f>+Tabla2[[#This Row],[META_SUBRED]]-Tabla2[[#This Row],[META_SUBRED2]]</f>
        <v>-3</v>
      </c>
      <c r="AO243" s="79">
        <f>+Tabla2[[#This Row],[META_DISTRITO]]-Tabla2[[#This Row],[META_DISTRITO2]]</f>
        <v>3</v>
      </c>
      <c r="AP243" s="88">
        <f t="shared" si="3"/>
        <v>0</v>
      </c>
      <c r="AR243" s="123"/>
      <c r="AS243" s="124"/>
      <c r="AT243" s="124"/>
      <c r="AU243" s="124"/>
      <c r="AV243" s="124"/>
      <c r="AW243" s="124"/>
      <c r="AX243" s="124"/>
      <c r="AY243" s="125"/>
    </row>
    <row r="244" spans="1:51" ht="78" hidden="1" thickTop="1" thickBot="1">
      <c r="A244" s="20" t="s">
        <v>63</v>
      </c>
      <c r="B244" s="20" t="s">
        <v>303</v>
      </c>
      <c r="C244" s="20" t="s">
        <v>304</v>
      </c>
      <c r="D244" s="21">
        <v>227</v>
      </c>
      <c r="E244" s="20" t="s">
        <v>362</v>
      </c>
      <c r="F244" s="20" t="s">
        <v>306</v>
      </c>
      <c r="G244" s="20" t="s">
        <v>54</v>
      </c>
      <c r="H244" s="19" t="s">
        <v>76</v>
      </c>
      <c r="I244" s="19" t="s">
        <v>56</v>
      </c>
      <c r="J244" s="22">
        <v>53602144</v>
      </c>
      <c r="K244" s="5">
        <v>0</v>
      </c>
      <c r="L244" s="22">
        <f>+Tabla2[[#This Row],[VALOR UNITARIO]]*Tabla2[[#This Row],[META_CENTRO_ORIENTE]]</f>
        <v>0</v>
      </c>
      <c r="M244" s="93">
        <f>+Tabla2[[#This Row],[META_CENTRO_ORIENTE]]*4.55/100</f>
        <v>0</v>
      </c>
      <c r="N244" s="94">
        <f>+Tabla2[[#This Row],[META_CENTRO_ORIENTE]]*22.8/100</f>
        <v>0</v>
      </c>
      <c r="O244" s="94">
        <f>+Tabla2[[#This Row],[META_CENTRO_ORIENTE]]*8.3/100</f>
        <v>0</v>
      </c>
      <c r="P244" s="94">
        <f>+Tabla2[[#This Row],[META_CENTRO_ORIENTE]]*22.73/100</f>
        <v>0</v>
      </c>
      <c r="Q244" s="94">
        <f>+Tabla2[[#This Row],[META_CENTRO_ORIENTE]]*22.64/100</f>
        <v>0</v>
      </c>
      <c r="R244" s="94">
        <f>+Tabla2[[#This Row],[META_CENTRO_ORIENTE]]*0.14</f>
        <v>0</v>
      </c>
      <c r="S244" s="94">
        <v>0</v>
      </c>
      <c r="T244" s="97">
        <v>0</v>
      </c>
      <c r="U244" s="28">
        <f>+Tabla2[[#This Row],[META_CANDELARIA]]+Tabla2[[#This Row],[META_SANTA_FE]]+Tabla2[[#This Row],[META_MARTIRES]]+Tabla2[[#This Row],[META_SAN_CRISTOBAL]]+Tabla2[[#This Row],[META_RAFAEL_URIBE_URIBE]]+Tabla2[[#This Row],[META_ANTONIO_NARIÑO]]+Tabla2[[#This Row],[META_SUBRED]]+Tabla2[[#This Row],[META_DISTRITO]]</f>
        <v>0</v>
      </c>
      <c r="V244" s="29">
        <f>+Tabla2[[#This Row],[META_CENTRO_ORIENTE]]-Tabla2[[#This Row],[META_TOTAL]]</f>
        <v>0</v>
      </c>
      <c r="W244" s="93"/>
      <c r="X244" s="94"/>
      <c r="Y244" s="94"/>
      <c r="Z244" s="94"/>
      <c r="AA244" s="94"/>
      <c r="AB244" s="94"/>
      <c r="AC244" s="94"/>
      <c r="AD244" s="97"/>
      <c r="AE244" s="28">
        <f>SUM(Tabla2[[#This Row],[META_CANDELARIA2]:[META_DISTRITO2]])</f>
        <v>0</v>
      </c>
      <c r="AF244" s="29">
        <f>+Tabla2[[#This Row],[META_CENTRO_ORIENTE]]-Tabla2[[#This Row],[META_TOTAL2]]</f>
        <v>0</v>
      </c>
      <c r="AH244" s="75">
        <f>+Tabla2[[#This Row],[META_CANDELARIA]]-Tabla2[[#This Row],[META_CANDELARIA2]]</f>
        <v>0</v>
      </c>
      <c r="AI244" s="76">
        <f>+Tabla2[[#This Row],[META_SANTA_FE]]-Tabla2[[#This Row],[META_SANTA_FE2]]</f>
        <v>0</v>
      </c>
      <c r="AJ244" s="76">
        <f>+Tabla2[[#This Row],[META_MARTIRES]]-Tabla2[[#This Row],[META_MARTIRES2]]</f>
        <v>0</v>
      </c>
      <c r="AK244" s="76">
        <f>+Tabla2[[#This Row],[META_SAN_CRISTOBAL]]-Tabla2[[#This Row],[META_SAN_CRISTOBAL2]]</f>
        <v>0</v>
      </c>
      <c r="AL244" s="76">
        <f>+Tabla2[[#This Row],[META_RAFAEL_URIBE_URIBE]]-Tabla2[[#This Row],[META_RAFAEL_URIBE_URIBE2]]</f>
        <v>0</v>
      </c>
      <c r="AM244" s="76">
        <f>+Tabla2[[#This Row],[META_ANTONIO_NARIÑO]]-Tabla2[[#This Row],[META_ANTONIO_NARIÑO2]]</f>
        <v>0</v>
      </c>
      <c r="AN244" s="76">
        <f>+Tabla2[[#This Row],[META_SUBRED]]-Tabla2[[#This Row],[META_SUBRED2]]</f>
        <v>0</v>
      </c>
      <c r="AO244" s="79">
        <f>+Tabla2[[#This Row],[META_DISTRITO]]-Tabla2[[#This Row],[META_DISTRITO2]]</f>
        <v>0</v>
      </c>
      <c r="AP244" s="88">
        <f t="shared" si="3"/>
        <v>0</v>
      </c>
      <c r="AR244" s="123"/>
      <c r="AS244" s="124"/>
      <c r="AT244" s="124"/>
      <c r="AU244" s="124"/>
      <c r="AV244" s="124"/>
      <c r="AW244" s="124"/>
      <c r="AX244" s="124"/>
      <c r="AY244" s="125"/>
    </row>
    <row r="245" spans="1:51" ht="103.5" hidden="1" thickTop="1" thickBot="1">
      <c r="A245" s="20" t="s">
        <v>63</v>
      </c>
      <c r="B245" s="20" t="s">
        <v>303</v>
      </c>
      <c r="C245" s="20" t="s">
        <v>319</v>
      </c>
      <c r="D245" s="21">
        <v>228</v>
      </c>
      <c r="E245" s="20" t="s">
        <v>363</v>
      </c>
      <c r="F245" s="20" t="s">
        <v>306</v>
      </c>
      <c r="G245" s="20" t="s">
        <v>54</v>
      </c>
      <c r="H245" s="19" t="s">
        <v>59</v>
      </c>
      <c r="I245" s="19" t="s">
        <v>56</v>
      </c>
      <c r="J245" s="22">
        <v>3513480</v>
      </c>
      <c r="K245" s="5">
        <v>0</v>
      </c>
      <c r="L245" s="22">
        <f>+Tabla2[[#This Row],[VALOR UNITARIO]]*Tabla2[[#This Row],[META_CENTRO_ORIENTE]]</f>
        <v>0</v>
      </c>
      <c r="M245" s="93">
        <f>+Tabla2[[#This Row],[META_CENTRO_ORIENTE]]*4.55/100</f>
        <v>0</v>
      </c>
      <c r="N245" s="94">
        <f>+Tabla2[[#This Row],[META_CENTRO_ORIENTE]]*22.8/100</f>
        <v>0</v>
      </c>
      <c r="O245" s="94">
        <f>+Tabla2[[#This Row],[META_CENTRO_ORIENTE]]*8.3/100</f>
        <v>0</v>
      </c>
      <c r="P245" s="94">
        <f>+Tabla2[[#This Row],[META_CENTRO_ORIENTE]]*22.73/100</f>
        <v>0</v>
      </c>
      <c r="Q245" s="94">
        <f>+Tabla2[[#This Row],[META_CENTRO_ORIENTE]]*22.64/100</f>
        <v>0</v>
      </c>
      <c r="R245" s="94">
        <f>+Tabla2[[#This Row],[META_CENTRO_ORIENTE]]*0.14</f>
        <v>0</v>
      </c>
      <c r="S245" s="94">
        <v>0</v>
      </c>
      <c r="T245" s="97">
        <v>0</v>
      </c>
      <c r="U245" s="28">
        <f>+Tabla2[[#This Row],[META_CANDELARIA]]+Tabla2[[#This Row],[META_SANTA_FE]]+Tabla2[[#This Row],[META_MARTIRES]]+Tabla2[[#This Row],[META_SAN_CRISTOBAL]]+Tabla2[[#This Row],[META_RAFAEL_URIBE_URIBE]]+Tabla2[[#This Row],[META_ANTONIO_NARIÑO]]+Tabla2[[#This Row],[META_SUBRED]]+Tabla2[[#This Row],[META_DISTRITO]]</f>
        <v>0</v>
      </c>
      <c r="V245" s="29">
        <f>+Tabla2[[#This Row],[META_CENTRO_ORIENTE]]-Tabla2[[#This Row],[META_TOTAL]]</f>
        <v>0</v>
      </c>
      <c r="W245" s="93"/>
      <c r="X245" s="94"/>
      <c r="Y245" s="94"/>
      <c r="Z245" s="94"/>
      <c r="AA245" s="94"/>
      <c r="AB245" s="94"/>
      <c r="AC245" s="94"/>
      <c r="AD245" s="97"/>
      <c r="AE245" s="28">
        <f>SUM(Tabla2[[#This Row],[META_CANDELARIA2]:[META_DISTRITO2]])</f>
        <v>0</v>
      </c>
      <c r="AF245" s="29">
        <f>+Tabla2[[#This Row],[META_CENTRO_ORIENTE]]-Tabla2[[#This Row],[META_TOTAL2]]</f>
        <v>0</v>
      </c>
      <c r="AH245" s="75">
        <f>+Tabla2[[#This Row],[META_CANDELARIA]]-Tabla2[[#This Row],[META_CANDELARIA2]]</f>
        <v>0</v>
      </c>
      <c r="AI245" s="76">
        <f>+Tabla2[[#This Row],[META_SANTA_FE]]-Tabla2[[#This Row],[META_SANTA_FE2]]</f>
        <v>0</v>
      </c>
      <c r="AJ245" s="76">
        <f>+Tabla2[[#This Row],[META_MARTIRES]]-Tabla2[[#This Row],[META_MARTIRES2]]</f>
        <v>0</v>
      </c>
      <c r="AK245" s="76">
        <f>+Tabla2[[#This Row],[META_SAN_CRISTOBAL]]-Tabla2[[#This Row],[META_SAN_CRISTOBAL2]]</f>
        <v>0</v>
      </c>
      <c r="AL245" s="76">
        <f>+Tabla2[[#This Row],[META_RAFAEL_URIBE_URIBE]]-Tabla2[[#This Row],[META_RAFAEL_URIBE_URIBE2]]</f>
        <v>0</v>
      </c>
      <c r="AM245" s="76">
        <f>+Tabla2[[#This Row],[META_ANTONIO_NARIÑO]]-Tabla2[[#This Row],[META_ANTONIO_NARIÑO2]]</f>
        <v>0</v>
      </c>
      <c r="AN245" s="76">
        <f>+Tabla2[[#This Row],[META_SUBRED]]-Tabla2[[#This Row],[META_SUBRED2]]</f>
        <v>0</v>
      </c>
      <c r="AO245" s="79">
        <f>+Tabla2[[#This Row],[META_DISTRITO]]-Tabla2[[#This Row],[META_DISTRITO2]]</f>
        <v>0</v>
      </c>
      <c r="AP245" s="88">
        <f t="shared" si="3"/>
        <v>0</v>
      </c>
      <c r="AR245" s="123"/>
      <c r="AS245" s="124"/>
      <c r="AT245" s="124"/>
      <c r="AU245" s="124"/>
      <c r="AV245" s="124"/>
      <c r="AW245" s="124"/>
      <c r="AX245" s="124"/>
      <c r="AY245" s="125"/>
    </row>
    <row r="246" spans="1:51" ht="103.5" hidden="1" thickTop="1" thickBot="1">
      <c r="A246" s="20" t="s">
        <v>63</v>
      </c>
      <c r="B246" s="20" t="s">
        <v>303</v>
      </c>
      <c r="C246" s="20" t="s">
        <v>319</v>
      </c>
      <c r="D246" s="21">
        <v>229</v>
      </c>
      <c r="E246" s="20" t="s">
        <v>364</v>
      </c>
      <c r="F246" s="20" t="s">
        <v>306</v>
      </c>
      <c r="G246" s="20" t="s">
        <v>365</v>
      </c>
      <c r="H246" s="19" t="s">
        <v>55</v>
      </c>
      <c r="I246" s="19" t="s">
        <v>56</v>
      </c>
      <c r="J246" s="22">
        <v>281936</v>
      </c>
      <c r="K246" s="5">
        <v>72</v>
      </c>
      <c r="L246" s="22">
        <f>+Tabla2[[#This Row],[VALOR UNITARIO]]*Tabla2[[#This Row],[META_CENTRO_ORIENTE]]</f>
        <v>20299392</v>
      </c>
      <c r="M246" s="93">
        <v>0</v>
      </c>
      <c r="N246" s="94">
        <v>0</v>
      </c>
      <c r="O246" s="94">
        <v>0</v>
      </c>
      <c r="P246" s="94">
        <v>0</v>
      </c>
      <c r="Q246" s="94">
        <v>0</v>
      </c>
      <c r="R246" s="94">
        <v>0</v>
      </c>
      <c r="S246" s="94">
        <v>72</v>
      </c>
      <c r="T246" s="97">
        <v>0</v>
      </c>
      <c r="U246" s="28">
        <f>+Tabla2[[#This Row],[META_CANDELARIA]]+Tabla2[[#This Row],[META_SANTA_FE]]+Tabla2[[#This Row],[META_MARTIRES]]+Tabla2[[#This Row],[META_SAN_CRISTOBAL]]+Tabla2[[#This Row],[META_RAFAEL_URIBE_URIBE]]+Tabla2[[#This Row],[META_ANTONIO_NARIÑO]]+Tabla2[[#This Row],[META_SUBRED]]+Tabla2[[#This Row],[META_DISTRITO]]</f>
        <v>72</v>
      </c>
      <c r="V246" s="29">
        <f>+Tabla2[[#This Row],[META_CENTRO_ORIENTE]]-Tabla2[[#This Row],[META_TOTAL]]</f>
        <v>0</v>
      </c>
      <c r="W246" s="93"/>
      <c r="X246" s="94"/>
      <c r="Y246" s="94"/>
      <c r="Z246" s="94"/>
      <c r="AA246" s="94"/>
      <c r="AB246" s="94"/>
      <c r="AC246" s="94">
        <v>72</v>
      </c>
      <c r="AD246" s="97"/>
      <c r="AE246" s="28">
        <f>SUM(Tabla2[[#This Row],[META_CANDELARIA2]:[META_DISTRITO2]])</f>
        <v>72</v>
      </c>
      <c r="AF246" s="29">
        <f>+Tabla2[[#This Row],[META_CENTRO_ORIENTE]]-Tabla2[[#This Row],[META_TOTAL2]]</f>
        <v>0</v>
      </c>
      <c r="AH246" s="75">
        <f>+Tabla2[[#This Row],[META_CANDELARIA]]-Tabla2[[#This Row],[META_CANDELARIA2]]</f>
        <v>0</v>
      </c>
      <c r="AI246" s="76">
        <f>+Tabla2[[#This Row],[META_SANTA_FE]]-Tabla2[[#This Row],[META_SANTA_FE2]]</f>
        <v>0</v>
      </c>
      <c r="AJ246" s="76">
        <f>+Tabla2[[#This Row],[META_MARTIRES]]-Tabla2[[#This Row],[META_MARTIRES2]]</f>
        <v>0</v>
      </c>
      <c r="AK246" s="76">
        <f>+Tabla2[[#This Row],[META_SAN_CRISTOBAL]]-Tabla2[[#This Row],[META_SAN_CRISTOBAL2]]</f>
        <v>0</v>
      </c>
      <c r="AL246" s="76">
        <f>+Tabla2[[#This Row],[META_RAFAEL_URIBE_URIBE]]-Tabla2[[#This Row],[META_RAFAEL_URIBE_URIBE2]]</f>
        <v>0</v>
      </c>
      <c r="AM246" s="76">
        <f>+Tabla2[[#This Row],[META_ANTONIO_NARIÑO]]-Tabla2[[#This Row],[META_ANTONIO_NARIÑO2]]</f>
        <v>0</v>
      </c>
      <c r="AN246" s="76">
        <f>+Tabla2[[#This Row],[META_SUBRED]]-Tabla2[[#This Row],[META_SUBRED2]]</f>
        <v>0</v>
      </c>
      <c r="AO246" s="79">
        <f>+Tabla2[[#This Row],[META_DISTRITO]]-Tabla2[[#This Row],[META_DISTRITO2]]</f>
        <v>0</v>
      </c>
      <c r="AP246" s="88">
        <f t="shared" si="3"/>
        <v>0</v>
      </c>
      <c r="AR246" s="123"/>
      <c r="AS246" s="124"/>
      <c r="AT246" s="124"/>
      <c r="AU246" s="124"/>
      <c r="AV246" s="124"/>
      <c r="AW246" s="124"/>
      <c r="AX246" s="124"/>
      <c r="AY246" s="125"/>
    </row>
    <row r="247" spans="1:51" ht="103.5" hidden="1" thickTop="1" thickBot="1">
      <c r="A247" s="20" t="s">
        <v>63</v>
      </c>
      <c r="B247" s="20" t="s">
        <v>303</v>
      </c>
      <c r="C247" s="20" t="s">
        <v>319</v>
      </c>
      <c r="D247" s="21">
        <v>230</v>
      </c>
      <c r="E247" s="20" t="s">
        <v>366</v>
      </c>
      <c r="F247" s="20" t="s">
        <v>306</v>
      </c>
      <c r="G247" s="20" t="s">
        <v>365</v>
      </c>
      <c r="H247" s="19" t="s">
        <v>55</v>
      </c>
      <c r="I247" s="19" t="s">
        <v>56</v>
      </c>
      <c r="J247" s="22">
        <v>244416</v>
      </c>
      <c r="K247" s="5">
        <v>20.25</v>
      </c>
      <c r="L247" s="22">
        <f>+Tabla2[[#This Row],[VALOR UNITARIO]]*Tabla2[[#This Row],[META_CENTRO_ORIENTE]]</f>
        <v>4949424</v>
      </c>
      <c r="M247" s="93">
        <v>0</v>
      </c>
      <c r="N247" s="94">
        <v>0</v>
      </c>
      <c r="O247" s="94">
        <v>0</v>
      </c>
      <c r="P247" s="94">
        <v>0</v>
      </c>
      <c r="Q247" s="94">
        <v>0</v>
      </c>
      <c r="R247" s="94">
        <v>0</v>
      </c>
      <c r="S247" s="94">
        <f>+Tabla2[[#This Row],[META_CENTRO_ORIENTE]]</f>
        <v>20.25</v>
      </c>
      <c r="T247" s="97">
        <v>0</v>
      </c>
      <c r="U247" s="28">
        <f>+Tabla2[[#This Row],[META_CANDELARIA]]+Tabla2[[#This Row],[META_SANTA_FE]]+Tabla2[[#This Row],[META_MARTIRES]]+Tabla2[[#This Row],[META_SAN_CRISTOBAL]]+Tabla2[[#This Row],[META_RAFAEL_URIBE_URIBE]]+Tabla2[[#This Row],[META_ANTONIO_NARIÑO]]+Tabla2[[#This Row],[META_SUBRED]]+Tabla2[[#This Row],[META_DISTRITO]]</f>
        <v>20.25</v>
      </c>
      <c r="V247" s="29">
        <f>+Tabla2[[#This Row],[META_CENTRO_ORIENTE]]-Tabla2[[#This Row],[META_TOTAL]]</f>
        <v>0</v>
      </c>
      <c r="W247" s="93"/>
      <c r="X247" s="94"/>
      <c r="Y247" s="94"/>
      <c r="Z247" s="94"/>
      <c r="AA247" s="94"/>
      <c r="AB247" s="94"/>
      <c r="AC247" s="94">
        <v>20.25</v>
      </c>
      <c r="AD247" s="97"/>
      <c r="AE247" s="28">
        <f>SUM(Tabla2[[#This Row],[META_CANDELARIA2]:[META_DISTRITO2]])</f>
        <v>20.25</v>
      </c>
      <c r="AF247" s="29">
        <f>+Tabla2[[#This Row],[META_CENTRO_ORIENTE]]-Tabla2[[#This Row],[META_TOTAL2]]</f>
        <v>0</v>
      </c>
      <c r="AH247" s="75">
        <f>+Tabla2[[#This Row],[META_CANDELARIA]]-Tabla2[[#This Row],[META_CANDELARIA2]]</f>
        <v>0</v>
      </c>
      <c r="AI247" s="76">
        <f>+Tabla2[[#This Row],[META_SANTA_FE]]-Tabla2[[#This Row],[META_SANTA_FE2]]</f>
        <v>0</v>
      </c>
      <c r="AJ247" s="76">
        <f>+Tabla2[[#This Row],[META_MARTIRES]]-Tabla2[[#This Row],[META_MARTIRES2]]</f>
        <v>0</v>
      </c>
      <c r="AK247" s="76">
        <f>+Tabla2[[#This Row],[META_SAN_CRISTOBAL]]-Tabla2[[#This Row],[META_SAN_CRISTOBAL2]]</f>
        <v>0</v>
      </c>
      <c r="AL247" s="76">
        <f>+Tabla2[[#This Row],[META_RAFAEL_URIBE_URIBE]]-Tabla2[[#This Row],[META_RAFAEL_URIBE_URIBE2]]</f>
        <v>0</v>
      </c>
      <c r="AM247" s="76">
        <f>+Tabla2[[#This Row],[META_ANTONIO_NARIÑO]]-Tabla2[[#This Row],[META_ANTONIO_NARIÑO2]]</f>
        <v>0</v>
      </c>
      <c r="AN247" s="76">
        <f>+Tabla2[[#This Row],[META_SUBRED]]-Tabla2[[#This Row],[META_SUBRED2]]</f>
        <v>0</v>
      </c>
      <c r="AO247" s="79">
        <f>+Tabla2[[#This Row],[META_DISTRITO]]-Tabla2[[#This Row],[META_DISTRITO2]]</f>
        <v>0</v>
      </c>
      <c r="AP247" s="88">
        <f t="shared" si="3"/>
        <v>0</v>
      </c>
      <c r="AR247" s="123"/>
      <c r="AS247" s="124"/>
      <c r="AT247" s="124"/>
      <c r="AU247" s="124"/>
      <c r="AV247" s="124"/>
      <c r="AW247" s="124"/>
      <c r="AX247" s="124"/>
      <c r="AY247" s="125"/>
    </row>
    <row r="248" spans="1:51" ht="65.25" hidden="1" thickTop="1" thickBot="1">
      <c r="A248" s="20" t="s">
        <v>63</v>
      </c>
      <c r="B248" s="20" t="s">
        <v>367</v>
      </c>
      <c r="C248" s="20" t="s">
        <v>368</v>
      </c>
      <c r="D248" s="21">
        <v>231</v>
      </c>
      <c r="E248" s="20" t="s">
        <v>368</v>
      </c>
      <c r="F248" s="20" t="s">
        <v>306</v>
      </c>
      <c r="G248" s="20" t="s">
        <v>54</v>
      </c>
      <c r="H248" s="19" t="s">
        <v>55</v>
      </c>
      <c r="I248" s="19" t="s">
        <v>74</v>
      </c>
      <c r="J248" s="22">
        <v>25173776</v>
      </c>
      <c r="K248" s="5">
        <v>3</v>
      </c>
      <c r="L248" s="22">
        <f>+Tabla2[[#This Row],[VALOR UNITARIO]]*Tabla2[[#This Row],[META_CENTRO_ORIENTE]]</f>
        <v>75521328</v>
      </c>
      <c r="M248" s="93">
        <v>0</v>
      </c>
      <c r="N248" s="94">
        <v>0</v>
      </c>
      <c r="O248" s="94">
        <v>0</v>
      </c>
      <c r="P248" s="94">
        <v>0</v>
      </c>
      <c r="Q248" s="94">
        <v>0</v>
      </c>
      <c r="R248" s="94">
        <v>0</v>
      </c>
      <c r="S248" s="94">
        <v>3</v>
      </c>
      <c r="T248" s="97">
        <v>0</v>
      </c>
      <c r="U248" s="28">
        <f>+Tabla2[[#This Row],[META_CANDELARIA]]+Tabla2[[#This Row],[META_SANTA_FE]]+Tabla2[[#This Row],[META_MARTIRES]]+Tabla2[[#This Row],[META_SAN_CRISTOBAL]]+Tabla2[[#This Row],[META_RAFAEL_URIBE_URIBE]]+Tabla2[[#This Row],[META_ANTONIO_NARIÑO]]+Tabla2[[#This Row],[META_SUBRED]]+Tabla2[[#This Row],[META_DISTRITO]]</f>
        <v>3</v>
      </c>
      <c r="V248" s="29">
        <f>+Tabla2[[#This Row],[META_CENTRO_ORIENTE]]-Tabla2[[#This Row],[META_TOTAL]]</f>
        <v>0</v>
      </c>
      <c r="W248" s="93"/>
      <c r="X248" s="94"/>
      <c r="Y248" s="94"/>
      <c r="Z248" s="94"/>
      <c r="AA248" s="94"/>
      <c r="AB248" s="94"/>
      <c r="AC248" s="94">
        <v>3</v>
      </c>
      <c r="AD248" s="97"/>
      <c r="AE248" s="28">
        <f>SUM(Tabla2[[#This Row],[META_CANDELARIA2]:[META_DISTRITO2]])</f>
        <v>3</v>
      </c>
      <c r="AF248" s="29">
        <f>+Tabla2[[#This Row],[META_CENTRO_ORIENTE]]-Tabla2[[#This Row],[META_TOTAL2]]</f>
        <v>0</v>
      </c>
      <c r="AH248" s="75">
        <f>+Tabla2[[#This Row],[META_CANDELARIA]]-Tabla2[[#This Row],[META_CANDELARIA2]]</f>
        <v>0</v>
      </c>
      <c r="AI248" s="76">
        <f>+Tabla2[[#This Row],[META_SANTA_FE]]-Tabla2[[#This Row],[META_SANTA_FE2]]</f>
        <v>0</v>
      </c>
      <c r="AJ248" s="76">
        <f>+Tabla2[[#This Row],[META_MARTIRES]]-Tabla2[[#This Row],[META_MARTIRES2]]</f>
        <v>0</v>
      </c>
      <c r="AK248" s="76">
        <f>+Tabla2[[#This Row],[META_SAN_CRISTOBAL]]-Tabla2[[#This Row],[META_SAN_CRISTOBAL2]]</f>
        <v>0</v>
      </c>
      <c r="AL248" s="76">
        <f>+Tabla2[[#This Row],[META_RAFAEL_URIBE_URIBE]]-Tabla2[[#This Row],[META_RAFAEL_URIBE_URIBE2]]</f>
        <v>0</v>
      </c>
      <c r="AM248" s="76">
        <f>+Tabla2[[#This Row],[META_ANTONIO_NARIÑO]]-Tabla2[[#This Row],[META_ANTONIO_NARIÑO2]]</f>
        <v>0</v>
      </c>
      <c r="AN248" s="76">
        <f>+Tabla2[[#This Row],[META_SUBRED]]-Tabla2[[#This Row],[META_SUBRED2]]</f>
        <v>0</v>
      </c>
      <c r="AO248" s="79">
        <f>+Tabla2[[#This Row],[META_DISTRITO]]-Tabla2[[#This Row],[META_DISTRITO2]]</f>
        <v>0</v>
      </c>
      <c r="AP248" s="88">
        <f t="shared" si="3"/>
        <v>0</v>
      </c>
      <c r="AR248" s="123"/>
      <c r="AS248" s="124"/>
      <c r="AT248" s="124"/>
      <c r="AU248" s="124"/>
      <c r="AV248" s="124"/>
      <c r="AW248" s="124"/>
      <c r="AX248" s="124"/>
      <c r="AY248" s="125"/>
    </row>
    <row r="249" spans="1:51" ht="65.25" hidden="1" thickTop="1" thickBot="1">
      <c r="A249" s="20" t="s">
        <v>63</v>
      </c>
      <c r="B249" s="20" t="s">
        <v>367</v>
      </c>
      <c r="C249" s="20" t="s">
        <v>369</v>
      </c>
      <c r="D249" s="21">
        <v>232</v>
      </c>
      <c r="E249" s="20" t="s">
        <v>369</v>
      </c>
      <c r="F249" s="20" t="s">
        <v>306</v>
      </c>
      <c r="G249" s="20" t="s">
        <v>54</v>
      </c>
      <c r="H249" s="19" t="s">
        <v>59</v>
      </c>
      <c r="I249" s="19" t="s">
        <v>74</v>
      </c>
      <c r="J249" s="22">
        <v>5621568</v>
      </c>
      <c r="K249" s="5">
        <v>18</v>
      </c>
      <c r="L249" s="22">
        <f>+Tabla2[[#This Row],[VALOR UNITARIO]]*Tabla2[[#This Row],[META_CENTRO_ORIENTE]]</f>
        <v>101188224</v>
      </c>
      <c r="M249" s="93">
        <v>3</v>
      </c>
      <c r="N249" s="94">
        <v>3</v>
      </c>
      <c r="O249" s="94">
        <v>3</v>
      </c>
      <c r="P249" s="94">
        <v>3</v>
      </c>
      <c r="Q249" s="94">
        <v>3</v>
      </c>
      <c r="R249" s="94">
        <v>3</v>
      </c>
      <c r="S249" s="94">
        <v>0</v>
      </c>
      <c r="T249" s="97">
        <v>0</v>
      </c>
      <c r="U249" s="28">
        <f>+Tabla2[[#This Row],[META_CANDELARIA]]+Tabla2[[#This Row],[META_SANTA_FE]]+Tabla2[[#This Row],[META_MARTIRES]]+Tabla2[[#This Row],[META_SAN_CRISTOBAL]]+Tabla2[[#This Row],[META_RAFAEL_URIBE_URIBE]]+Tabla2[[#This Row],[META_ANTONIO_NARIÑO]]+Tabla2[[#This Row],[META_SUBRED]]+Tabla2[[#This Row],[META_DISTRITO]]</f>
        <v>18</v>
      </c>
      <c r="V249" s="29">
        <f>+Tabla2[[#This Row],[META_CENTRO_ORIENTE]]-Tabla2[[#This Row],[META_TOTAL]]</f>
        <v>0</v>
      </c>
      <c r="W249" s="93">
        <v>3</v>
      </c>
      <c r="X249" s="94">
        <v>3</v>
      </c>
      <c r="Y249" s="94">
        <v>3</v>
      </c>
      <c r="Z249" s="94">
        <v>3</v>
      </c>
      <c r="AA249" s="94">
        <v>3</v>
      </c>
      <c r="AB249" s="94">
        <v>3</v>
      </c>
      <c r="AC249" s="94"/>
      <c r="AD249" s="97"/>
      <c r="AE249" s="28">
        <f>SUM(Tabla2[[#This Row],[META_CANDELARIA2]:[META_DISTRITO2]])</f>
        <v>18</v>
      </c>
      <c r="AF249" s="29">
        <f>+Tabla2[[#This Row],[META_CENTRO_ORIENTE]]-Tabla2[[#This Row],[META_TOTAL2]]</f>
        <v>0</v>
      </c>
      <c r="AH249" s="75">
        <f>+Tabla2[[#This Row],[META_CANDELARIA]]-Tabla2[[#This Row],[META_CANDELARIA2]]</f>
        <v>0</v>
      </c>
      <c r="AI249" s="76">
        <f>+Tabla2[[#This Row],[META_SANTA_FE]]-Tabla2[[#This Row],[META_SANTA_FE2]]</f>
        <v>0</v>
      </c>
      <c r="AJ249" s="76">
        <f>+Tabla2[[#This Row],[META_MARTIRES]]-Tabla2[[#This Row],[META_MARTIRES2]]</f>
        <v>0</v>
      </c>
      <c r="AK249" s="76">
        <f>+Tabla2[[#This Row],[META_SAN_CRISTOBAL]]-Tabla2[[#This Row],[META_SAN_CRISTOBAL2]]</f>
        <v>0</v>
      </c>
      <c r="AL249" s="76">
        <f>+Tabla2[[#This Row],[META_RAFAEL_URIBE_URIBE]]-Tabla2[[#This Row],[META_RAFAEL_URIBE_URIBE2]]</f>
        <v>0</v>
      </c>
      <c r="AM249" s="76">
        <f>+Tabla2[[#This Row],[META_ANTONIO_NARIÑO]]-Tabla2[[#This Row],[META_ANTONIO_NARIÑO2]]</f>
        <v>0</v>
      </c>
      <c r="AN249" s="76">
        <f>+Tabla2[[#This Row],[META_SUBRED]]-Tabla2[[#This Row],[META_SUBRED2]]</f>
        <v>0</v>
      </c>
      <c r="AO249" s="79">
        <f>+Tabla2[[#This Row],[META_DISTRITO]]-Tabla2[[#This Row],[META_DISTRITO2]]</f>
        <v>0</v>
      </c>
      <c r="AP249" s="88">
        <f t="shared" si="3"/>
        <v>0</v>
      </c>
      <c r="AR249" s="123"/>
      <c r="AS249" s="124"/>
      <c r="AT249" s="124"/>
      <c r="AU249" s="124"/>
      <c r="AV249" s="124"/>
      <c r="AW249" s="124"/>
      <c r="AX249" s="124"/>
      <c r="AY249" s="125"/>
    </row>
    <row r="250" spans="1:51" ht="65.25" hidden="1" thickTop="1" thickBot="1">
      <c r="A250" s="20" t="s">
        <v>63</v>
      </c>
      <c r="B250" s="20" t="s">
        <v>367</v>
      </c>
      <c r="C250" s="20" t="s">
        <v>369</v>
      </c>
      <c r="D250" s="21">
        <v>233</v>
      </c>
      <c r="E250" s="20" t="s">
        <v>370</v>
      </c>
      <c r="F250" s="20" t="s">
        <v>306</v>
      </c>
      <c r="G250" s="20" t="s">
        <v>54</v>
      </c>
      <c r="H250" s="19" t="s">
        <v>59</v>
      </c>
      <c r="I250" s="19" t="s">
        <v>56</v>
      </c>
      <c r="J250" s="22">
        <v>7026960</v>
      </c>
      <c r="K250" s="5">
        <v>0</v>
      </c>
      <c r="L250" s="22">
        <f>+Tabla2[[#This Row],[VALOR UNITARIO]]*Tabla2[[#This Row],[META_CENTRO_ORIENTE]]</f>
        <v>0</v>
      </c>
      <c r="M250" s="93">
        <f>+Tabla2[[#This Row],[META_CENTRO_ORIENTE]]*4.55/100</f>
        <v>0</v>
      </c>
      <c r="N250" s="94">
        <f>+Tabla2[[#This Row],[META_CENTRO_ORIENTE]]*22.8/100</f>
        <v>0</v>
      </c>
      <c r="O250" s="94">
        <f>+Tabla2[[#This Row],[META_CENTRO_ORIENTE]]*8.3/100</f>
        <v>0</v>
      </c>
      <c r="P250" s="94">
        <f>+Tabla2[[#This Row],[META_CENTRO_ORIENTE]]*22.73/100</f>
        <v>0</v>
      </c>
      <c r="Q250" s="94">
        <f>+Tabla2[[#This Row],[META_CENTRO_ORIENTE]]*22.64/100</f>
        <v>0</v>
      </c>
      <c r="R250" s="94">
        <f>+Tabla2[[#This Row],[META_CENTRO_ORIENTE]]*0.14</f>
        <v>0</v>
      </c>
      <c r="S250" s="94">
        <v>0</v>
      </c>
      <c r="T250" s="97">
        <v>0</v>
      </c>
      <c r="U250" s="28">
        <f>+Tabla2[[#This Row],[META_CANDELARIA]]+Tabla2[[#This Row],[META_SANTA_FE]]+Tabla2[[#This Row],[META_MARTIRES]]+Tabla2[[#This Row],[META_SAN_CRISTOBAL]]+Tabla2[[#This Row],[META_RAFAEL_URIBE_URIBE]]+Tabla2[[#This Row],[META_ANTONIO_NARIÑO]]+Tabla2[[#This Row],[META_SUBRED]]+Tabla2[[#This Row],[META_DISTRITO]]</f>
        <v>0</v>
      </c>
      <c r="V250" s="29">
        <f>+Tabla2[[#This Row],[META_CENTRO_ORIENTE]]-Tabla2[[#This Row],[META_TOTAL]]</f>
        <v>0</v>
      </c>
      <c r="W250" s="93"/>
      <c r="X250" s="94"/>
      <c r="Y250" s="94"/>
      <c r="Z250" s="94"/>
      <c r="AA250" s="94"/>
      <c r="AB250" s="94"/>
      <c r="AC250" s="94"/>
      <c r="AD250" s="97"/>
      <c r="AE250" s="28">
        <f>SUM(Tabla2[[#This Row],[META_CANDELARIA2]:[META_DISTRITO2]])</f>
        <v>0</v>
      </c>
      <c r="AF250" s="29">
        <f>+Tabla2[[#This Row],[META_CENTRO_ORIENTE]]-Tabla2[[#This Row],[META_TOTAL2]]</f>
        <v>0</v>
      </c>
      <c r="AH250" s="75">
        <f>+Tabla2[[#This Row],[META_CANDELARIA]]-Tabla2[[#This Row],[META_CANDELARIA2]]</f>
        <v>0</v>
      </c>
      <c r="AI250" s="76">
        <f>+Tabla2[[#This Row],[META_SANTA_FE]]-Tabla2[[#This Row],[META_SANTA_FE2]]</f>
        <v>0</v>
      </c>
      <c r="AJ250" s="76">
        <f>+Tabla2[[#This Row],[META_MARTIRES]]-Tabla2[[#This Row],[META_MARTIRES2]]</f>
        <v>0</v>
      </c>
      <c r="AK250" s="76">
        <f>+Tabla2[[#This Row],[META_SAN_CRISTOBAL]]-Tabla2[[#This Row],[META_SAN_CRISTOBAL2]]</f>
        <v>0</v>
      </c>
      <c r="AL250" s="76">
        <f>+Tabla2[[#This Row],[META_RAFAEL_URIBE_URIBE]]-Tabla2[[#This Row],[META_RAFAEL_URIBE_URIBE2]]</f>
        <v>0</v>
      </c>
      <c r="AM250" s="76">
        <f>+Tabla2[[#This Row],[META_ANTONIO_NARIÑO]]-Tabla2[[#This Row],[META_ANTONIO_NARIÑO2]]</f>
        <v>0</v>
      </c>
      <c r="AN250" s="76">
        <f>+Tabla2[[#This Row],[META_SUBRED]]-Tabla2[[#This Row],[META_SUBRED2]]</f>
        <v>0</v>
      </c>
      <c r="AO250" s="79">
        <f>+Tabla2[[#This Row],[META_DISTRITO]]-Tabla2[[#This Row],[META_DISTRITO2]]</f>
        <v>0</v>
      </c>
      <c r="AP250" s="88">
        <f t="shared" si="3"/>
        <v>0</v>
      </c>
      <c r="AR250" s="123"/>
      <c r="AS250" s="124"/>
      <c r="AT250" s="124"/>
      <c r="AU250" s="124"/>
      <c r="AV250" s="124"/>
      <c r="AW250" s="124"/>
      <c r="AX250" s="124"/>
      <c r="AY250" s="125"/>
    </row>
    <row r="251" spans="1:51" ht="78" hidden="1" thickTop="1" thickBot="1">
      <c r="A251" s="20" t="s">
        <v>63</v>
      </c>
      <c r="B251" s="20" t="s">
        <v>371</v>
      </c>
      <c r="C251" s="20" t="s">
        <v>372</v>
      </c>
      <c r="D251" s="21">
        <v>234</v>
      </c>
      <c r="E251" s="20" t="s">
        <v>373</v>
      </c>
      <c r="F251" s="20" t="s">
        <v>374</v>
      </c>
      <c r="G251" s="20" t="s">
        <v>54</v>
      </c>
      <c r="H251" s="19" t="s">
        <v>59</v>
      </c>
      <c r="I251" s="19" t="s">
        <v>56</v>
      </c>
      <c r="J251" s="22">
        <v>24853248</v>
      </c>
      <c r="K251" s="5">
        <v>18</v>
      </c>
      <c r="L251" s="22">
        <f>+Tabla2[[#This Row],[VALOR UNITARIO]]*Tabla2[[#This Row],[META_CENTRO_ORIENTE]]</f>
        <v>447358464</v>
      </c>
      <c r="M251" s="93">
        <v>3</v>
      </c>
      <c r="N251" s="94">
        <v>3</v>
      </c>
      <c r="O251" s="94">
        <v>3</v>
      </c>
      <c r="P251" s="94">
        <v>3</v>
      </c>
      <c r="Q251" s="94">
        <v>3</v>
      </c>
      <c r="R251" s="94">
        <v>3</v>
      </c>
      <c r="S251" s="94">
        <v>0</v>
      </c>
      <c r="T251" s="97">
        <v>0</v>
      </c>
      <c r="U251" s="28">
        <f>+Tabla2[[#This Row],[META_CANDELARIA]]+Tabla2[[#This Row],[META_SANTA_FE]]+Tabla2[[#This Row],[META_MARTIRES]]+Tabla2[[#This Row],[META_SAN_CRISTOBAL]]+Tabla2[[#This Row],[META_RAFAEL_URIBE_URIBE]]+Tabla2[[#This Row],[META_ANTONIO_NARIÑO]]+Tabla2[[#This Row],[META_SUBRED]]+Tabla2[[#This Row],[META_DISTRITO]]</f>
        <v>18</v>
      </c>
      <c r="V251" s="29">
        <f>+Tabla2[[#This Row],[META_CENTRO_ORIENTE]]-Tabla2[[#This Row],[META_TOTAL]]</f>
        <v>0</v>
      </c>
      <c r="W251" s="93">
        <v>3</v>
      </c>
      <c r="X251" s="94">
        <v>3</v>
      </c>
      <c r="Y251" s="94">
        <v>3</v>
      </c>
      <c r="Z251" s="94">
        <v>3</v>
      </c>
      <c r="AA251" s="94">
        <v>3</v>
      </c>
      <c r="AB251" s="94">
        <v>3</v>
      </c>
      <c r="AC251" s="94">
        <v>0</v>
      </c>
      <c r="AD251" s="97">
        <v>0</v>
      </c>
      <c r="AE251" s="28">
        <f>SUM(Tabla2[[#This Row],[META_CANDELARIA2]:[META_DISTRITO2]])</f>
        <v>18</v>
      </c>
      <c r="AF251" s="29">
        <f>+Tabla2[[#This Row],[META_CENTRO_ORIENTE]]-Tabla2[[#This Row],[META_TOTAL2]]</f>
        <v>0</v>
      </c>
      <c r="AH251" s="75">
        <f>+Tabla2[[#This Row],[META_CANDELARIA]]-Tabla2[[#This Row],[META_CANDELARIA2]]</f>
        <v>0</v>
      </c>
      <c r="AI251" s="76">
        <f>+Tabla2[[#This Row],[META_SANTA_FE]]-Tabla2[[#This Row],[META_SANTA_FE2]]</f>
        <v>0</v>
      </c>
      <c r="AJ251" s="76">
        <f>+Tabla2[[#This Row],[META_MARTIRES]]-Tabla2[[#This Row],[META_MARTIRES2]]</f>
        <v>0</v>
      </c>
      <c r="AK251" s="76">
        <f>+Tabla2[[#This Row],[META_SAN_CRISTOBAL]]-Tabla2[[#This Row],[META_SAN_CRISTOBAL2]]</f>
        <v>0</v>
      </c>
      <c r="AL251" s="76">
        <f>+Tabla2[[#This Row],[META_RAFAEL_URIBE_URIBE]]-Tabla2[[#This Row],[META_RAFAEL_URIBE_URIBE2]]</f>
        <v>0</v>
      </c>
      <c r="AM251" s="76">
        <f>+Tabla2[[#This Row],[META_ANTONIO_NARIÑO]]-Tabla2[[#This Row],[META_ANTONIO_NARIÑO2]]</f>
        <v>0</v>
      </c>
      <c r="AN251" s="76">
        <f>+Tabla2[[#This Row],[META_SUBRED]]-Tabla2[[#This Row],[META_SUBRED2]]</f>
        <v>0</v>
      </c>
      <c r="AO251" s="79">
        <f>+Tabla2[[#This Row],[META_DISTRITO]]-Tabla2[[#This Row],[META_DISTRITO2]]</f>
        <v>0</v>
      </c>
      <c r="AP251" s="88">
        <f t="shared" si="3"/>
        <v>0</v>
      </c>
      <c r="AR251" s="123"/>
      <c r="AS251" s="124"/>
      <c r="AT251" s="124"/>
      <c r="AU251" s="124"/>
      <c r="AV251" s="124"/>
      <c r="AW251" s="124"/>
      <c r="AX251" s="124"/>
      <c r="AY251" s="125"/>
    </row>
    <row r="252" spans="1:51" ht="129" hidden="1" thickTop="1" thickBot="1">
      <c r="A252" s="20" t="s">
        <v>63</v>
      </c>
      <c r="B252" s="20" t="s">
        <v>371</v>
      </c>
      <c r="C252" s="20" t="s">
        <v>372</v>
      </c>
      <c r="D252" s="21">
        <v>235</v>
      </c>
      <c r="E252" s="20" t="s">
        <v>375</v>
      </c>
      <c r="F252" s="20" t="s">
        <v>374</v>
      </c>
      <c r="G252" s="20" t="s">
        <v>54</v>
      </c>
      <c r="H252" s="19" t="s">
        <v>55</v>
      </c>
      <c r="I252" s="19" t="s">
        <v>56</v>
      </c>
      <c r="J252" s="22">
        <v>7332480</v>
      </c>
      <c r="K252" s="5">
        <v>3</v>
      </c>
      <c r="L252" s="22">
        <f>+Tabla2[[#This Row],[VALOR UNITARIO]]*Tabla2[[#This Row],[META_CENTRO_ORIENTE]]</f>
        <v>21997440</v>
      </c>
      <c r="M252" s="93">
        <v>0</v>
      </c>
      <c r="N252" s="94">
        <v>0</v>
      </c>
      <c r="O252" s="94">
        <v>0</v>
      </c>
      <c r="P252" s="94">
        <v>0</v>
      </c>
      <c r="Q252" s="94">
        <v>0</v>
      </c>
      <c r="R252" s="94">
        <v>0</v>
      </c>
      <c r="S252" s="94">
        <v>3</v>
      </c>
      <c r="T252" s="97">
        <v>0</v>
      </c>
      <c r="U252" s="28">
        <f>+Tabla2[[#This Row],[META_CANDELARIA]]+Tabla2[[#This Row],[META_SANTA_FE]]+Tabla2[[#This Row],[META_MARTIRES]]+Tabla2[[#This Row],[META_SAN_CRISTOBAL]]+Tabla2[[#This Row],[META_RAFAEL_URIBE_URIBE]]+Tabla2[[#This Row],[META_ANTONIO_NARIÑO]]+Tabla2[[#This Row],[META_SUBRED]]+Tabla2[[#This Row],[META_DISTRITO]]</f>
        <v>3</v>
      </c>
      <c r="V252" s="29">
        <f>+Tabla2[[#This Row],[META_CENTRO_ORIENTE]]-Tabla2[[#This Row],[META_TOTAL]]</f>
        <v>0</v>
      </c>
      <c r="W252" s="93">
        <v>0</v>
      </c>
      <c r="X252" s="94">
        <v>0</v>
      </c>
      <c r="Y252" s="94">
        <v>0</v>
      </c>
      <c r="Z252" s="94">
        <v>0</v>
      </c>
      <c r="AA252" s="94">
        <v>0</v>
      </c>
      <c r="AB252" s="94">
        <v>0</v>
      </c>
      <c r="AC252" s="94">
        <v>3</v>
      </c>
      <c r="AD252" s="97">
        <v>0</v>
      </c>
      <c r="AE252" s="28">
        <f>SUM(Tabla2[[#This Row],[META_CANDELARIA2]:[META_DISTRITO2]])</f>
        <v>3</v>
      </c>
      <c r="AF252" s="29">
        <f>+Tabla2[[#This Row],[META_CENTRO_ORIENTE]]-Tabla2[[#This Row],[META_TOTAL2]]</f>
        <v>0</v>
      </c>
      <c r="AH252" s="75">
        <f>+Tabla2[[#This Row],[META_CANDELARIA]]-Tabla2[[#This Row],[META_CANDELARIA2]]</f>
        <v>0</v>
      </c>
      <c r="AI252" s="76">
        <f>+Tabla2[[#This Row],[META_SANTA_FE]]-Tabla2[[#This Row],[META_SANTA_FE2]]</f>
        <v>0</v>
      </c>
      <c r="AJ252" s="76">
        <f>+Tabla2[[#This Row],[META_MARTIRES]]-Tabla2[[#This Row],[META_MARTIRES2]]</f>
        <v>0</v>
      </c>
      <c r="AK252" s="76">
        <f>+Tabla2[[#This Row],[META_SAN_CRISTOBAL]]-Tabla2[[#This Row],[META_SAN_CRISTOBAL2]]</f>
        <v>0</v>
      </c>
      <c r="AL252" s="76">
        <f>+Tabla2[[#This Row],[META_RAFAEL_URIBE_URIBE]]-Tabla2[[#This Row],[META_RAFAEL_URIBE_URIBE2]]</f>
        <v>0</v>
      </c>
      <c r="AM252" s="76">
        <f>+Tabla2[[#This Row],[META_ANTONIO_NARIÑO]]-Tabla2[[#This Row],[META_ANTONIO_NARIÑO2]]</f>
        <v>0</v>
      </c>
      <c r="AN252" s="76">
        <f>+Tabla2[[#This Row],[META_SUBRED]]-Tabla2[[#This Row],[META_SUBRED2]]</f>
        <v>0</v>
      </c>
      <c r="AO252" s="79">
        <f>+Tabla2[[#This Row],[META_DISTRITO]]-Tabla2[[#This Row],[META_DISTRITO2]]</f>
        <v>0</v>
      </c>
      <c r="AP252" s="88">
        <f t="shared" si="3"/>
        <v>0</v>
      </c>
      <c r="AR252" s="123"/>
      <c r="AS252" s="124"/>
      <c r="AT252" s="124"/>
      <c r="AU252" s="124"/>
      <c r="AV252" s="124"/>
      <c r="AW252" s="124"/>
      <c r="AX252" s="124"/>
      <c r="AY252" s="125"/>
    </row>
    <row r="253" spans="1:51" ht="90.75" hidden="1" thickTop="1" thickBot="1">
      <c r="A253" s="20" t="s">
        <v>63</v>
      </c>
      <c r="B253" s="20" t="s">
        <v>371</v>
      </c>
      <c r="C253" s="20" t="s">
        <v>372</v>
      </c>
      <c r="D253" s="21">
        <v>236</v>
      </c>
      <c r="E253" s="20" t="s">
        <v>376</v>
      </c>
      <c r="F253" s="20" t="s">
        <v>374</v>
      </c>
      <c r="G253" s="20" t="s">
        <v>54</v>
      </c>
      <c r="H253" s="19" t="s">
        <v>55</v>
      </c>
      <c r="I253" s="19" t="s">
        <v>56</v>
      </c>
      <c r="J253" s="22">
        <v>7332480</v>
      </c>
      <c r="K253" s="5">
        <v>0</v>
      </c>
      <c r="L253" s="22">
        <f>+Tabla2[[#This Row],[VALOR UNITARIO]]*Tabla2[[#This Row],[META_CENTRO_ORIENTE]]</f>
        <v>0</v>
      </c>
      <c r="M253" s="93">
        <f>+Tabla2[[#This Row],[META_CENTRO_ORIENTE]]*4.55/100</f>
        <v>0</v>
      </c>
      <c r="N253" s="94">
        <f>+Tabla2[[#This Row],[META_CENTRO_ORIENTE]]*22.8/100</f>
        <v>0</v>
      </c>
      <c r="O253" s="94">
        <f>+Tabla2[[#This Row],[META_CENTRO_ORIENTE]]*8.3/100</f>
        <v>0</v>
      </c>
      <c r="P253" s="94">
        <f>+Tabla2[[#This Row],[META_CENTRO_ORIENTE]]*22.73/100</f>
        <v>0</v>
      </c>
      <c r="Q253" s="94">
        <f>+Tabla2[[#This Row],[META_CENTRO_ORIENTE]]*22.64/100</f>
        <v>0</v>
      </c>
      <c r="R253" s="94">
        <f>+Tabla2[[#This Row],[META_CENTRO_ORIENTE]]*0.14</f>
        <v>0</v>
      </c>
      <c r="S253" s="94">
        <v>0</v>
      </c>
      <c r="T253" s="97">
        <v>0</v>
      </c>
      <c r="U253" s="28">
        <f>+Tabla2[[#This Row],[META_CANDELARIA]]+Tabla2[[#This Row],[META_SANTA_FE]]+Tabla2[[#This Row],[META_MARTIRES]]+Tabla2[[#This Row],[META_SAN_CRISTOBAL]]+Tabla2[[#This Row],[META_RAFAEL_URIBE_URIBE]]+Tabla2[[#This Row],[META_ANTONIO_NARIÑO]]+Tabla2[[#This Row],[META_SUBRED]]+Tabla2[[#This Row],[META_DISTRITO]]</f>
        <v>0</v>
      </c>
      <c r="V253" s="29">
        <f>+Tabla2[[#This Row],[META_CENTRO_ORIENTE]]-Tabla2[[#This Row],[META_TOTAL]]</f>
        <v>0</v>
      </c>
      <c r="W253" s="93">
        <v>0</v>
      </c>
      <c r="X253" s="94">
        <v>0</v>
      </c>
      <c r="Y253" s="94">
        <v>0</v>
      </c>
      <c r="Z253" s="94">
        <v>0</v>
      </c>
      <c r="AA253" s="94">
        <v>0</v>
      </c>
      <c r="AB253" s="94">
        <v>0</v>
      </c>
      <c r="AC253" s="94">
        <v>0</v>
      </c>
      <c r="AD253" s="97">
        <v>0</v>
      </c>
      <c r="AE253" s="28">
        <f>SUM(Tabla2[[#This Row],[META_CANDELARIA2]:[META_DISTRITO2]])</f>
        <v>0</v>
      </c>
      <c r="AF253" s="29">
        <f>+Tabla2[[#This Row],[META_CENTRO_ORIENTE]]-Tabla2[[#This Row],[META_TOTAL2]]</f>
        <v>0</v>
      </c>
      <c r="AH253" s="75">
        <f>+Tabla2[[#This Row],[META_CANDELARIA]]-Tabla2[[#This Row],[META_CANDELARIA2]]</f>
        <v>0</v>
      </c>
      <c r="AI253" s="76">
        <f>+Tabla2[[#This Row],[META_SANTA_FE]]-Tabla2[[#This Row],[META_SANTA_FE2]]</f>
        <v>0</v>
      </c>
      <c r="AJ253" s="76">
        <f>+Tabla2[[#This Row],[META_MARTIRES]]-Tabla2[[#This Row],[META_MARTIRES2]]</f>
        <v>0</v>
      </c>
      <c r="AK253" s="76">
        <f>+Tabla2[[#This Row],[META_SAN_CRISTOBAL]]-Tabla2[[#This Row],[META_SAN_CRISTOBAL2]]</f>
        <v>0</v>
      </c>
      <c r="AL253" s="76">
        <f>+Tabla2[[#This Row],[META_RAFAEL_URIBE_URIBE]]-Tabla2[[#This Row],[META_RAFAEL_URIBE_URIBE2]]</f>
        <v>0</v>
      </c>
      <c r="AM253" s="76">
        <f>+Tabla2[[#This Row],[META_ANTONIO_NARIÑO]]-Tabla2[[#This Row],[META_ANTONIO_NARIÑO2]]</f>
        <v>0</v>
      </c>
      <c r="AN253" s="76">
        <f>+Tabla2[[#This Row],[META_SUBRED]]-Tabla2[[#This Row],[META_SUBRED2]]</f>
        <v>0</v>
      </c>
      <c r="AO253" s="79">
        <f>+Tabla2[[#This Row],[META_DISTRITO]]-Tabla2[[#This Row],[META_DISTRITO2]]</f>
        <v>0</v>
      </c>
      <c r="AP253" s="88">
        <f t="shared" si="3"/>
        <v>0</v>
      </c>
      <c r="AR253" s="123"/>
      <c r="AS253" s="124"/>
      <c r="AT253" s="124"/>
      <c r="AU253" s="124"/>
      <c r="AV253" s="124"/>
      <c r="AW253" s="124"/>
      <c r="AX253" s="124"/>
      <c r="AY253" s="125"/>
    </row>
    <row r="254" spans="1:51" ht="90.75" hidden="1" thickTop="1" thickBot="1">
      <c r="A254" s="20" t="s">
        <v>63</v>
      </c>
      <c r="B254" s="20" t="s">
        <v>371</v>
      </c>
      <c r="C254" s="20" t="s">
        <v>372</v>
      </c>
      <c r="D254" s="21">
        <v>237</v>
      </c>
      <c r="E254" s="20" t="s">
        <v>377</v>
      </c>
      <c r="F254" s="20" t="s">
        <v>374</v>
      </c>
      <c r="G254" s="20" t="s">
        <v>54</v>
      </c>
      <c r="H254" s="19" t="s">
        <v>59</v>
      </c>
      <c r="I254" s="19" t="s">
        <v>56</v>
      </c>
      <c r="J254" s="22">
        <v>22914000</v>
      </c>
      <c r="K254" s="5">
        <v>0</v>
      </c>
      <c r="L254" s="22">
        <f>+Tabla2[[#This Row],[VALOR UNITARIO]]*Tabla2[[#This Row],[META_CENTRO_ORIENTE]]</f>
        <v>0</v>
      </c>
      <c r="M254" s="93">
        <f>+Tabla2[[#This Row],[META_CENTRO_ORIENTE]]*4.55/100</f>
        <v>0</v>
      </c>
      <c r="N254" s="94">
        <f>+Tabla2[[#This Row],[META_CENTRO_ORIENTE]]*22.8/100</f>
        <v>0</v>
      </c>
      <c r="O254" s="94">
        <f>+Tabla2[[#This Row],[META_CENTRO_ORIENTE]]*8.3/100</f>
        <v>0</v>
      </c>
      <c r="P254" s="94">
        <f>+Tabla2[[#This Row],[META_CENTRO_ORIENTE]]*22.73/100</f>
        <v>0</v>
      </c>
      <c r="Q254" s="94">
        <f>+Tabla2[[#This Row],[META_CENTRO_ORIENTE]]*22.64/100</f>
        <v>0</v>
      </c>
      <c r="R254" s="94">
        <f>+Tabla2[[#This Row],[META_CENTRO_ORIENTE]]*0.14</f>
        <v>0</v>
      </c>
      <c r="S254" s="94">
        <v>0</v>
      </c>
      <c r="T254" s="97">
        <v>0</v>
      </c>
      <c r="U254" s="28">
        <f>+Tabla2[[#This Row],[META_CANDELARIA]]+Tabla2[[#This Row],[META_SANTA_FE]]+Tabla2[[#This Row],[META_MARTIRES]]+Tabla2[[#This Row],[META_SAN_CRISTOBAL]]+Tabla2[[#This Row],[META_RAFAEL_URIBE_URIBE]]+Tabla2[[#This Row],[META_ANTONIO_NARIÑO]]+Tabla2[[#This Row],[META_SUBRED]]+Tabla2[[#This Row],[META_DISTRITO]]</f>
        <v>0</v>
      </c>
      <c r="V254" s="29">
        <f>+Tabla2[[#This Row],[META_CENTRO_ORIENTE]]-Tabla2[[#This Row],[META_TOTAL]]</f>
        <v>0</v>
      </c>
      <c r="W254" s="93">
        <v>0</v>
      </c>
      <c r="X254" s="94">
        <v>0</v>
      </c>
      <c r="Y254" s="94">
        <v>0</v>
      </c>
      <c r="Z254" s="94">
        <v>0</v>
      </c>
      <c r="AA254" s="94">
        <v>0</v>
      </c>
      <c r="AB254" s="94">
        <v>0</v>
      </c>
      <c r="AC254" s="94">
        <v>0</v>
      </c>
      <c r="AD254" s="97">
        <v>0</v>
      </c>
      <c r="AE254" s="28">
        <f>SUM(Tabla2[[#This Row],[META_CANDELARIA2]:[META_DISTRITO2]])</f>
        <v>0</v>
      </c>
      <c r="AF254" s="29">
        <f>+Tabla2[[#This Row],[META_CENTRO_ORIENTE]]-Tabla2[[#This Row],[META_TOTAL2]]</f>
        <v>0</v>
      </c>
      <c r="AH254" s="75">
        <f>+Tabla2[[#This Row],[META_CANDELARIA]]-Tabla2[[#This Row],[META_CANDELARIA2]]</f>
        <v>0</v>
      </c>
      <c r="AI254" s="76">
        <f>+Tabla2[[#This Row],[META_SANTA_FE]]-Tabla2[[#This Row],[META_SANTA_FE2]]</f>
        <v>0</v>
      </c>
      <c r="AJ254" s="76">
        <f>+Tabla2[[#This Row],[META_MARTIRES]]-Tabla2[[#This Row],[META_MARTIRES2]]</f>
        <v>0</v>
      </c>
      <c r="AK254" s="76">
        <f>+Tabla2[[#This Row],[META_SAN_CRISTOBAL]]-Tabla2[[#This Row],[META_SAN_CRISTOBAL2]]</f>
        <v>0</v>
      </c>
      <c r="AL254" s="76">
        <f>+Tabla2[[#This Row],[META_RAFAEL_URIBE_URIBE]]-Tabla2[[#This Row],[META_RAFAEL_URIBE_URIBE2]]</f>
        <v>0</v>
      </c>
      <c r="AM254" s="76">
        <f>+Tabla2[[#This Row],[META_ANTONIO_NARIÑO]]-Tabla2[[#This Row],[META_ANTONIO_NARIÑO2]]</f>
        <v>0</v>
      </c>
      <c r="AN254" s="76">
        <f>+Tabla2[[#This Row],[META_SUBRED]]-Tabla2[[#This Row],[META_SUBRED2]]</f>
        <v>0</v>
      </c>
      <c r="AO254" s="79">
        <f>+Tabla2[[#This Row],[META_DISTRITO]]-Tabla2[[#This Row],[META_DISTRITO2]]</f>
        <v>0</v>
      </c>
      <c r="AP254" s="88">
        <f t="shared" si="3"/>
        <v>0</v>
      </c>
      <c r="AR254" s="123"/>
      <c r="AS254" s="124"/>
      <c r="AT254" s="124"/>
      <c r="AU254" s="124"/>
      <c r="AV254" s="124"/>
      <c r="AW254" s="124"/>
      <c r="AX254" s="124"/>
      <c r="AY254" s="125"/>
    </row>
    <row r="255" spans="1:51" ht="90.75" hidden="1" thickTop="1" thickBot="1">
      <c r="A255" s="20" t="s">
        <v>63</v>
      </c>
      <c r="B255" s="20" t="s">
        <v>371</v>
      </c>
      <c r="C255" s="20" t="s">
        <v>372</v>
      </c>
      <c r="D255" s="21">
        <v>238</v>
      </c>
      <c r="E255" s="20" t="s">
        <v>378</v>
      </c>
      <c r="F255" s="20" t="s">
        <v>374</v>
      </c>
      <c r="G255" s="20" t="s">
        <v>54</v>
      </c>
      <c r="H255" s="19" t="s">
        <v>76</v>
      </c>
      <c r="I255" s="19" t="s">
        <v>56</v>
      </c>
      <c r="J255" s="22">
        <v>29329920</v>
      </c>
      <c r="K255" s="5">
        <v>3</v>
      </c>
      <c r="L255" s="22">
        <f>+Tabla2[[#This Row],[VALOR UNITARIO]]*Tabla2[[#This Row],[META_CENTRO_ORIENTE]]</f>
        <v>87989760</v>
      </c>
      <c r="M255" s="93">
        <v>0</v>
      </c>
      <c r="N255" s="94">
        <v>0</v>
      </c>
      <c r="O255" s="94">
        <v>0</v>
      </c>
      <c r="P255" s="94">
        <v>0</v>
      </c>
      <c r="Q255" s="94">
        <v>0</v>
      </c>
      <c r="R255" s="94">
        <v>0</v>
      </c>
      <c r="S255" s="94">
        <v>0</v>
      </c>
      <c r="T255" s="97">
        <v>3</v>
      </c>
      <c r="U255" s="28">
        <f>+Tabla2[[#This Row],[META_CANDELARIA]]+Tabla2[[#This Row],[META_SANTA_FE]]+Tabla2[[#This Row],[META_MARTIRES]]+Tabla2[[#This Row],[META_SAN_CRISTOBAL]]+Tabla2[[#This Row],[META_RAFAEL_URIBE_URIBE]]+Tabla2[[#This Row],[META_ANTONIO_NARIÑO]]+Tabla2[[#This Row],[META_SUBRED]]+Tabla2[[#This Row],[META_DISTRITO]]</f>
        <v>3</v>
      </c>
      <c r="V255" s="29">
        <f>+Tabla2[[#This Row],[META_CENTRO_ORIENTE]]-Tabla2[[#This Row],[META_TOTAL]]</f>
        <v>0</v>
      </c>
      <c r="W255" s="93">
        <v>0</v>
      </c>
      <c r="X255" s="94">
        <v>0</v>
      </c>
      <c r="Y255" s="94">
        <v>0</v>
      </c>
      <c r="Z255" s="94">
        <v>0</v>
      </c>
      <c r="AA255" s="94">
        <v>0</v>
      </c>
      <c r="AB255" s="94">
        <v>0</v>
      </c>
      <c r="AC255" s="94">
        <v>0</v>
      </c>
      <c r="AD255" s="97">
        <v>3</v>
      </c>
      <c r="AE255" s="28">
        <f>SUM(Tabla2[[#This Row],[META_CANDELARIA2]:[META_DISTRITO2]])</f>
        <v>3</v>
      </c>
      <c r="AF255" s="29">
        <f>+Tabla2[[#This Row],[META_CENTRO_ORIENTE]]-Tabla2[[#This Row],[META_TOTAL2]]</f>
        <v>0</v>
      </c>
      <c r="AH255" s="75">
        <f>+Tabla2[[#This Row],[META_CANDELARIA]]-Tabla2[[#This Row],[META_CANDELARIA2]]</f>
        <v>0</v>
      </c>
      <c r="AI255" s="76">
        <f>+Tabla2[[#This Row],[META_SANTA_FE]]-Tabla2[[#This Row],[META_SANTA_FE2]]</f>
        <v>0</v>
      </c>
      <c r="AJ255" s="76">
        <f>+Tabla2[[#This Row],[META_MARTIRES]]-Tabla2[[#This Row],[META_MARTIRES2]]</f>
        <v>0</v>
      </c>
      <c r="AK255" s="76">
        <f>+Tabla2[[#This Row],[META_SAN_CRISTOBAL]]-Tabla2[[#This Row],[META_SAN_CRISTOBAL2]]</f>
        <v>0</v>
      </c>
      <c r="AL255" s="76">
        <f>+Tabla2[[#This Row],[META_RAFAEL_URIBE_URIBE]]-Tabla2[[#This Row],[META_RAFAEL_URIBE_URIBE2]]</f>
        <v>0</v>
      </c>
      <c r="AM255" s="76">
        <f>+Tabla2[[#This Row],[META_ANTONIO_NARIÑO]]-Tabla2[[#This Row],[META_ANTONIO_NARIÑO2]]</f>
        <v>0</v>
      </c>
      <c r="AN255" s="76">
        <f>+Tabla2[[#This Row],[META_SUBRED]]-Tabla2[[#This Row],[META_SUBRED2]]</f>
        <v>0</v>
      </c>
      <c r="AO255" s="79">
        <f>+Tabla2[[#This Row],[META_DISTRITO]]-Tabla2[[#This Row],[META_DISTRITO2]]</f>
        <v>0</v>
      </c>
      <c r="AP255" s="88">
        <f t="shared" si="3"/>
        <v>0</v>
      </c>
      <c r="AR255" s="123"/>
      <c r="AS255" s="124"/>
      <c r="AT255" s="124"/>
      <c r="AU255" s="124"/>
      <c r="AV255" s="124"/>
      <c r="AW255" s="124"/>
      <c r="AX255" s="124"/>
      <c r="AY255" s="125"/>
    </row>
    <row r="256" spans="1:51" ht="78" hidden="1" thickTop="1" thickBot="1">
      <c r="A256" s="20" t="s">
        <v>63</v>
      </c>
      <c r="B256" s="20" t="s">
        <v>371</v>
      </c>
      <c r="C256" s="20" t="s">
        <v>379</v>
      </c>
      <c r="D256" s="21">
        <v>239</v>
      </c>
      <c r="E256" s="20" t="s">
        <v>380</v>
      </c>
      <c r="F256" s="20" t="s">
        <v>374</v>
      </c>
      <c r="G256" s="20" t="s">
        <v>54</v>
      </c>
      <c r="H256" s="19" t="s">
        <v>59</v>
      </c>
      <c r="I256" s="19" t="s">
        <v>56</v>
      </c>
      <c r="J256" s="22">
        <v>17086608</v>
      </c>
      <c r="K256" s="5">
        <v>18</v>
      </c>
      <c r="L256" s="22">
        <f>+Tabla2[[#This Row],[VALOR UNITARIO]]*Tabla2[[#This Row],[META_CENTRO_ORIENTE]]</f>
        <v>307558944</v>
      </c>
      <c r="M256" s="93">
        <v>3</v>
      </c>
      <c r="N256" s="94">
        <v>3</v>
      </c>
      <c r="O256" s="94">
        <v>3</v>
      </c>
      <c r="P256" s="94">
        <v>3</v>
      </c>
      <c r="Q256" s="94">
        <v>3</v>
      </c>
      <c r="R256" s="94">
        <v>3</v>
      </c>
      <c r="S256" s="94">
        <v>0</v>
      </c>
      <c r="T256" s="97">
        <v>0</v>
      </c>
      <c r="U256" s="28">
        <f>+Tabla2[[#This Row],[META_CANDELARIA]]+Tabla2[[#This Row],[META_SANTA_FE]]+Tabla2[[#This Row],[META_MARTIRES]]+Tabla2[[#This Row],[META_SAN_CRISTOBAL]]+Tabla2[[#This Row],[META_RAFAEL_URIBE_URIBE]]+Tabla2[[#This Row],[META_ANTONIO_NARIÑO]]+Tabla2[[#This Row],[META_SUBRED]]+Tabla2[[#This Row],[META_DISTRITO]]</f>
        <v>18</v>
      </c>
      <c r="V256" s="29">
        <f>+Tabla2[[#This Row],[META_CENTRO_ORIENTE]]-Tabla2[[#This Row],[META_TOTAL]]</f>
        <v>0</v>
      </c>
      <c r="W256" s="93">
        <v>3</v>
      </c>
      <c r="X256" s="94">
        <v>3</v>
      </c>
      <c r="Y256" s="94">
        <v>3</v>
      </c>
      <c r="Z256" s="94">
        <v>3</v>
      </c>
      <c r="AA256" s="94">
        <v>3</v>
      </c>
      <c r="AB256" s="94">
        <v>3</v>
      </c>
      <c r="AC256" s="94">
        <v>0</v>
      </c>
      <c r="AD256" s="97">
        <v>0</v>
      </c>
      <c r="AE256" s="28">
        <f>SUM(Tabla2[[#This Row],[META_CANDELARIA2]:[META_DISTRITO2]])</f>
        <v>18</v>
      </c>
      <c r="AF256" s="29">
        <f>+Tabla2[[#This Row],[META_CENTRO_ORIENTE]]-Tabla2[[#This Row],[META_TOTAL2]]</f>
        <v>0</v>
      </c>
      <c r="AH256" s="75">
        <f>+Tabla2[[#This Row],[META_CANDELARIA]]-Tabla2[[#This Row],[META_CANDELARIA2]]</f>
        <v>0</v>
      </c>
      <c r="AI256" s="76">
        <f>+Tabla2[[#This Row],[META_SANTA_FE]]-Tabla2[[#This Row],[META_SANTA_FE2]]</f>
        <v>0</v>
      </c>
      <c r="AJ256" s="76">
        <f>+Tabla2[[#This Row],[META_MARTIRES]]-Tabla2[[#This Row],[META_MARTIRES2]]</f>
        <v>0</v>
      </c>
      <c r="AK256" s="76">
        <f>+Tabla2[[#This Row],[META_SAN_CRISTOBAL]]-Tabla2[[#This Row],[META_SAN_CRISTOBAL2]]</f>
        <v>0</v>
      </c>
      <c r="AL256" s="76">
        <f>+Tabla2[[#This Row],[META_RAFAEL_URIBE_URIBE]]-Tabla2[[#This Row],[META_RAFAEL_URIBE_URIBE2]]</f>
        <v>0</v>
      </c>
      <c r="AM256" s="76">
        <f>+Tabla2[[#This Row],[META_ANTONIO_NARIÑO]]-Tabla2[[#This Row],[META_ANTONIO_NARIÑO2]]</f>
        <v>0</v>
      </c>
      <c r="AN256" s="76">
        <f>+Tabla2[[#This Row],[META_SUBRED]]-Tabla2[[#This Row],[META_SUBRED2]]</f>
        <v>0</v>
      </c>
      <c r="AO256" s="79">
        <f>+Tabla2[[#This Row],[META_DISTRITO]]-Tabla2[[#This Row],[META_DISTRITO2]]</f>
        <v>0</v>
      </c>
      <c r="AP256" s="88">
        <f t="shared" si="3"/>
        <v>0</v>
      </c>
      <c r="AR256" s="123"/>
      <c r="AS256" s="124"/>
      <c r="AT256" s="124"/>
      <c r="AU256" s="124"/>
      <c r="AV256" s="124"/>
      <c r="AW256" s="124"/>
      <c r="AX256" s="124"/>
      <c r="AY256" s="125"/>
    </row>
    <row r="257" spans="1:51" ht="116.25" hidden="1" thickTop="1" thickBot="1">
      <c r="A257" s="20" t="s">
        <v>63</v>
      </c>
      <c r="B257" s="20" t="s">
        <v>371</v>
      </c>
      <c r="C257" s="20" t="s">
        <v>379</v>
      </c>
      <c r="D257" s="21">
        <v>240</v>
      </c>
      <c r="E257" s="20" t="s">
        <v>381</v>
      </c>
      <c r="F257" s="20" t="s">
        <v>374</v>
      </c>
      <c r="G257" s="20" t="s">
        <v>54</v>
      </c>
      <c r="H257" s="19" t="s">
        <v>55</v>
      </c>
      <c r="I257" s="19" t="s">
        <v>56</v>
      </c>
      <c r="J257" s="22">
        <v>3910656</v>
      </c>
      <c r="K257" s="5">
        <v>3</v>
      </c>
      <c r="L257" s="22">
        <f>+Tabla2[[#This Row],[VALOR UNITARIO]]*Tabla2[[#This Row],[META_CENTRO_ORIENTE]]</f>
        <v>11731968</v>
      </c>
      <c r="M257" s="93">
        <v>0</v>
      </c>
      <c r="N257" s="94">
        <v>0</v>
      </c>
      <c r="O257" s="94">
        <v>0</v>
      </c>
      <c r="P257" s="94">
        <v>0</v>
      </c>
      <c r="Q257" s="94">
        <v>0</v>
      </c>
      <c r="R257" s="94">
        <v>0</v>
      </c>
      <c r="S257" s="94">
        <v>3</v>
      </c>
      <c r="T257" s="97">
        <v>0</v>
      </c>
      <c r="U257" s="28">
        <f>+Tabla2[[#This Row],[META_CANDELARIA]]+Tabla2[[#This Row],[META_SANTA_FE]]+Tabla2[[#This Row],[META_MARTIRES]]+Tabla2[[#This Row],[META_SAN_CRISTOBAL]]+Tabla2[[#This Row],[META_RAFAEL_URIBE_URIBE]]+Tabla2[[#This Row],[META_ANTONIO_NARIÑO]]+Tabla2[[#This Row],[META_SUBRED]]+Tabla2[[#This Row],[META_DISTRITO]]</f>
        <v>3</v>
      </c>
      <c r="V257" s="29">
        <f>+Tabla2[[#This Row],[META_CENTRO_ORIENTE]]-Tabla2[[#This Row],[META_TOTAL]]</f>
        <v>0</v>
      </c>
      <c r="W257" s="93">
        <v>0</v>
      </c>
      <c r="X257" s="94">
        <v>0</v>
      </c>
      <c r="Y257" s="94">
        <v>0</v>
      </c>
      <c r="Z257" s="94">
        <v>0</v>
      </c>
      <c r="AA257" s="94">
        <v>0</v>
      </c>
      <c r="AB257" s="94">
        <v>0</v>
      </c>
      <c r="AC257" s="94">
        <v>3</v>
      </c>
      <c r="AD257" s="97">
        <v>0</v>
      </c>
      <c r="AE257" s="28">
        <f>SUM(Tabla2[[#This Row],[META_CANDELARIA2]:[META_DISTRITO2]])</f>
        <v>3</v>
      </c>
      <c r="AF257" s="29">
        <f>+Tabla2[[#This Row],[META_CENTRO_ORIENTE]]-Tabla2[[#This Row],[META_TOTAL2]]</f>
        <v>0</v>
      </c>
      <c r="AH257" s="75">
        <f>+Tabla2[[#This Row],[META_CANDELARIA]]-Tabla2[[#This Row],[META_CANDELARIA2]]</f>
        <v>0</v>
      </c>
      <c r="AI257" s="76">
        <f>+Tabla2[[#This Row],[META_SANTA_FE]]-Tabla2[[#This Row],[META_SANTA_FE2]]</f>
        <v>0</v>
      </c>
      <c r="AJ257" s="76">
        <f>+Tabla2[[#This Row],[META_MARTIRES]]-Tabla2[[#This Row],[META_MARTIRES2]]</f>
        <v>0</v>
      </c>
      <c r="AK257" s="76">
        <f>+Tabla2[[#This Row],[META_SAN_CRISTOBAL]]-Tabla2[[#This Row],[META_SAN_CRISTOBAL2]]</f>
        <v>0</v>
      </c>
      <c r="AL257" s="76">
        <f>+Tabla2[[#This Row],[META_RAFAEL_URIBE_URIBE]]-Tabla2[[#This Row],[META_RAFAEL_URIBE_URIBE2]]</f>
        <v>0</v>
      </c>
      <c r="AM257" s="76">
        <f>+Tabla2[[#This Row],[META_ANTONIO_NARIÑO]]-Tabla2[[#This Row],[META_ANTONIO_NARIÑO2]]</f>
        <v>0</v>
      </c>
      <c r="AN257" s="76">
        <f>+Tabla2[[#This Row],[META_SUBRED]]-Tabla2[[#This Row],[META_SUBRED2]]</f>
        <v>0</v>
      </c>
      <c r="AO257" s="79">
        <f>+Tabla2[[#This Row],[META_DISTRITO]]-Tabla2[[#This Row],[META_DISTRITO2]]</f>
        <v>0</v>
      </c>
      <c r="AP257" s="88">
        <f t="shared" si="3"/>
        <v>0</v>
      </c>
      <c r="AR257" s="123"/>
      <c r="AS257" s="124"/>
      <c r="AT257" s="124"/>
      <c r="AU257" s="124"/>
      <c r="AV257" s="124"/>
      <c r="AW257" s="124"/>
      <c r="AX257" s="124"/>
      <c r="AY257" s="125"/>
    </row>
    <row r="258" spans="1:51" ht="90.75" hidden="1" thickTop="1" thickBot="1">
      <c r="A258" s="20" t="s">
        <v>63</v>
      </c>
      <c r="B258" s="20" t="s">
        <v>371</v>
      </c>
      <c r="C258" s="20" t="s">
        <v>379</v>
      </c>
      <c r="D258" s="21">
        <v>241</v>
      </c>
      <c r="E258" s="20" t="s">
        <v>382</v>
      </c>
      <c r="F258" s="20" t="s">
        <v>374</v>
      </c>
      <c r="G258" s="20" t="s">
        <v>54</v>
      </c>
      <c r="H258" s="19" t="s">
        <v>55</v>
      </c>
      <c r="I258" s="19" t="s">
        <v>56</v>
      </c>
      <c r="J258" s="22">
        <v>3910656</v>
      </c>
      <c r="K258" s="5">
        <v>0</v>
      </c>
      <c r="L258" s="22">
        <f>+Tabla2[[#This Row],[VALOR UNITARIO]]*Tabla2[[#This Row],[META_CENTRO_ORIENTE]]</f>
        <v>0</v>
      </c>
      <c r="M258" s="93">
        <f>+Tabla2[[#This Row],[META_CENTRO_ORIENTE]]*4.55/100</f>
        <v>0</v>
      </c>
      <c r="N258" s="94">
        <f>+Tabla2[[#This Row],[META_CENTRO_ORIENTE]]*22.8/100</f>
        <v>0</v>
      </c>
      <c r="O258" s="94">
        <f>+Tabla2[[#This Row],[META_CENTRO_ORIENTE]]*8.3/100</f>
        <v>0</v>
      </c>
      <c r="P258" s="94">
        <f>+Tabla2[[#This Row],[META_CENTRO_ORIENTE]]*22.73/100</f>
        <v>0</v>
      </c>
      <c r="Q258" s="94">
        <f>+Tabla2[[#This Row],[META_CENTRO_ORIENTE]]*22.64/100</f>
        <v>0</v>
      </c>
      <c r="R258" s="94">
        <f>+Tabla2[[#This Row],[META_CENTRO_ORIENTE]]*0.14</f>
        <v>0</v>
      </c>
      <c r="S258" s="94">
        <v>0</v>
      </c>
      <c r="T258" s="97">
        <v>0</v>
      </c>
      <c r="U258" s="28">
        <f>+Tabla2[[#This Row],[META_CANDELARIA]]+Tabla2[[#This Row],[META_SANTA_FE]]+Tabla2[[#This Row],[META_MARTIRES]]+Tabla2[[#This Row],[META_SAN_CRISTOBAL]]+Tabla2[[#This Row],[META_RAFAEL_URIBE_URIBE]]+Tabla2[[#This Row],[META_ANTONIO_NARIÑO]]+Tabla2[[#This Row],[META_SUBRED]]+Tabla2[[#This Row],[META_DISTRITO]]</f>
        <v>0</v>
      </c>
      <c r="V258" s="29">
        <f>+Tabla2[[#This Row],[META_CENTRO_ORIENTE]]-Tabla2[[#This Row],[META_TOTAL]]</f>
        <v>0</v>
      </c>
      <c r="W258" s="93">
        <v>0</v>
      </c>
      <c r="X258" s="94">
        <v>0</v>
      </c>
      <c r="Y258" s="94">
        <v>0</v>
      </c>
      <c r="Z258" s="94">
        <v>0</v>
      </c>
      <c r="AA258" s="94">
        <v>0</v>
      </c>
      <c r="AB258" s="94">
        <v>0</v>
      </c>
      <c r="AC258" s="94">
        <v>0</v>
      </c>
      <c r="AD258" s="97">
        <v>0</v>
      </c>
      <c r="AE258" s="28">
        <f>SUM(Tabla2[[#This Row],[META_CANDELARIA2]:[META_DISTRITO2]])</f>
        <v>0</v>
      </c>
      <c r="AF258" s="29">
        <f>+Tabla2[[#This Row],[META_CENTRO_ORIENTE]]-Tabla2[[#This Row],[META_TOTAL2]]</f>
        <v>0</v>
      </c>
      <c r="AH258" s="75">
        <f>+Tabla2[[#This Row],[META_CANDELARIA]]-Tabla2[[#This Row],[META_CANDELARIA2]]</f>
        <v>0</v>
      </c>
      <c r="AI258" s="76">
        <f>+Tabla2[[#This Row],[META_SANTA_FE]]-Tabla2[[#This Row],[META_SANTA_FE2]]</f>
        <v>0</v>
      </c>
      <c r="AJ258" s="76">
        <f>+Tabla2[[#This Row],[META_MARTIRES]]-Tabla2[[#This Row],[META_MARTIRES2]]</f>
        <v>0</v>
      </c>
      <c r="AK258" s="76">
        <f>+Tabla2[[#This Row],[META_SAN_CRISTOBAL]]-Tabla2[[#This Row],[META_SAN_CRISTOBAL2]]</f>
        <v>0</v>
      </c>
      <c r="AL258" s="76">
        <f>+Tabla2[[#This Row],[META_RAFAEL_URIBE_URIBE]]-Tabla2[[#This Row],[META_RAFAEL_URIBE_URIBE2]]</f>
        <v>0</v>
      </c>
      <c r="AM258" s="76">
        <f>+Tabla2[[#This Row],[META_ANTONIO_NARIÑO]]-Tabla2[[#This Row],[META_ANTONIO_NARIÑO2]]</f>
        <v>0</v>
      </c>
      <c r="AN258" s="76">
        <f>+Tabla2[[#This Row],[META_SUBRED]]-Tabla2[[#This Row],[META_SUBRED2]]</f>
        <v>0</v>
      </c>
      <c r="AO258" s="79">
        <f>+Tabla2[[#This Row],[META_DISTRITO]]-Tabla2[[#This Row],[META_DISTRITO2]]</f>
        <v>0</v>
      </c>
      <c r="AP258" s="88">
        <f t="shared" si="3"/>
        <v>0</v>
      </c>
      <c r="AR258" s="123"/>
      <c r="AS258" s="124"/>
      <c r="AT258" s="124"/>
      <c r="AU258" s="124"/>
      <c r="AV258" s="124"/>
      <c r="AW258" s="124"/>
      <c r="AX258" s="124"/>
      <c r="AY258" s="125"/>
    </row>
    <row r="259" spans="1:51" ht="90.75" hidden="1" thickTop="1" thickBot="1">
      <c r="A259" s="20" t="s">
        <v>63</v>
      </c>
      <c r="B259" s="20" t="s">
        <v>371</v>
      </c>
      <c r="C259" s="20" t="s">
        <v>379</v>
      </c>
      <c r="D259" s="21">
        <v>242</v>
      </c>
      <c r="E259" s="20" t="s">
        <v>383</v>
      </c>
      <c r="F259" s="20" t="s">
        <v>374</v>
      </c>
      <c r="G259" s="20" t="s">
        <v>54</v>
      </c>
      <c r="H259" s="19" t="s">
        <v>59</v>
      </c>
      <c r="I259" s="19" t="s">
        <v>56</v>
      </c>
      <c r="J259" s="22">
        <v>12220800</v>
      </c>
      <c r="K259" s="5">
        <v>0</v>
      </c>
      <c r="L259" s="22">
        <f>+Tabla2[[#This Row],[VALOR UNITARIO]]*Tabla2[[#This Row],[META_CENTRO_ORIENTE]]</f>
        <v>0</v>
      </c>
      <c r="M259" s="93">
        <f>+Tabla2[[#This Row],[META_CENTRO_ORIENTE]]*4.55/100</f>
        <v>0</v>
      </c>
      <c r="N259" s="94">
        <f>+Tabla2[[#This Row],[META_CENTRO_ORIENTE]]*22.8/100</f>
        <v>0</v>
      </c>
      <c r="O259" s="94">
        <f>+Tabla2[[#This Row],[META_CENTRO_ORIENTE]]*8.3/100</f>
        <v>0</v>
      </c>
      <c r="P259" s="94">
        <f>+Tabla2[[#This Row],[META_CENTRO_ORIENTE]]*22.73/100</f>
        <v>0</v>
      </c>
      <c r="Q259" s="94">
        <f>+Tabla2[[#This Row],[META_CENTRO_ORIENTE]]*22.64/100</f>
        <v>0</v>
      </c>
      <c r="R259" s="94">
        <f>+Tabla2[[#This Row],[META_CENTRO_ORIENTE]]*0.14</f>
        <v>0</v>
      </c>
      <c r="S259" s="94">
        <v>0</v>
      </c>
      <c r="T259" s="97">
        <v>0</v>
      </c>
      <c r="U259" s="28">
        <f>+Tabla2[[#This Row],[META_CANDELARIA]]+Tabla2[[#This Row],[META_SANTA_FE]]+Tabla2[[#This Row],[META_MARTIRES]]+Tabla2[[#This Row],[META_SAN_CRISTOBAL]]+Tabla2[[#This Row],[META_RAFAEL_URIBE_URIBE]]+Tabla2[[#This Row],[META_ANTONIO_NARIÑO]]+Tabla2[[#This Row],[META_SUBRED]]+Tabla2[[#This Row],[META_DISTRITO]]</f>
        <v>0</v>
      </c>
      <c r="V259" s="29">
        <f>+Tabla2[[#This Row],[META_CENTRO_ORIENTE]]-Tabla2[[#This Row],[META_TOTAL]]</f>
        <v>0</v>
      </c>
      <c r="W259" s="93">
        <v>0</v>
      </c>
      <c r="X259" s="94">
        <v>0</v>
      </c>
      <c r="Y259" s="94">
        <v>0</v>
      </c>
      <c r="Z259" s="94">
        <v>0</v>
      </c>
      <c r="AA259" s="94">
        <v>0</v>
      </c>
      <c r="AB259" s="94">
        <v>0</v>
      </c>
      <c r="AC259" s="94">
        <v>0</v>
      </c>
      <c r="AD259" s="97">
        <v>0</v>
      </c>
      <c r="AE259" s="28">
        <f>SUM(Tabla2[[#This Row],[META_CANDELARIA2]:[META_DISTRITO2]])</f>
        <v>0</v>
      </c>
      <c r="AF259" s="29">
        <f>+Tabla2[[#This Row],[META_CENTRO_ORIENTE]]-Tabla2[[#This Row],[META_TOTAL2]]</f>
        <v>0</v>
      </c>
      <c r="AH259" s="75">
        <f>+Tabla2[[#This Row],[META_CANDELARIA]]-Tabla2[[#This Row],[META_CANDELARIA2]]</f>
        <v>0</v>
      </c>
      <c r="AI259" s="76">
        <f>+Tabla2[[#This Row],[META_SANTA_FE]]-Tabla2[[#This Row],[META_SANTA_FE2]]</f>
        <v>0</v>
      </c>
      <c r="AJ259" s="76">
        <f>+Tabla2[[#This Row],[META_MARTIRES]]-Tabla2[[#This Row],[META_MARTIRES2]]</f>
        <v>0</v>
      </c>
      <c r="AK259" s="76">
        <f>+Tabla2[[#This Row],[META_SAN_CRISTOBAL]]-Tabla2[[#This Row],[META_SAN_CRISTOBAL2]]</f>
        <v>0</v>
      </c>
      <c r="AL259" s="76">
        <f>+Tabla2[[#This Row],[META_RAFAEL_URIBE_URIBE]]-Tabla2[[#This Row],[META_RAFAEL_URIBE_URIBE2]]</f>
        <v>0</v>
      </c>
      <c r="AM259" s="76">
        <f>+Tabla2[[#This Row],[META_ANTONIO_NARIÑO]]-Tabla2[[#This Row],[META_ANTONIO_NARIÑO2]]</f>
        <v>0</v>
      </c>
      <c r="AN259" s="76">
        <f>+Tabla2[[#This Row],[META_SUBRED]]-Tabla2[[#This Row],[META_SUBRED2]]</f>
        <v>0</v>
      </c>
      <c r="AO259" s="79">
        <f>+Tabla2[[#This Row],[META_DISTRITO]]-Tabla2[[#This Row],[META_DISTRITO2]]</f>
        <v>0</v>
      </c>
      <c r="AP259" s="88">
        <f t="shared" si="3"/>
        <v>0</v>
      </c>
      <c r="AR259" s="123"/>
      <c r="AS259" s="124"/>
      <c r="AT259" s="124"/>
      <c r="AU259" s="124"/>
      <c r="AV259" s="124"/>
      <c r="AW259" s="124"/>
      <c r="AX259" s="124"/>
      <c r="AY259" s="125"/>
    </row>
    <row r="260" spans="1:51" ht="78" hidden="1" thickTop="1" thickBot="1">
      <c r="A260" s="20" t="s">
        <v>63</v>
      </c>
      <c r="B260" s="20" t="s">
        <v>371</v>
      </c>
      <c r="C260" s="20" t="s">
        <v>379</v>
      </c>
      <c r="D260" s="21">
        <v>243</v>
      </c>
      <c r="E260" s="20" t="s">
        <v>384</v>
      </c>
      <c r="F260" s="20" t="s">
        <v>374</v>
      </c>
      <c r="G260" s="20" t="s">
        <v>79</v>
      </c>
      <c r="H260" s="19" t="s">
        <v>76</v>
      </c>
      <c r="I260" s="19" t="s">
        <v>56</v>
      </c>
      <c r="J260" s="22">
        <v>15642624</v>
      </c>
      <c r="K260" s="5">
        <v>3</v>
      </c>
      <c r="L260" s="22">
        <f>+Tabla2[[#This Row],[VALOR UNITARIO]]*Tabla2[[#This Row],[META_CENTRO_ORIENTE]]</f>
        <v>46927872</v>
      </c>
      <c r="M260" s="93">
        <v>0</v>
      </c>
      <c r="N260" s="94">
        <v>0</v>
      </c>
      <c r="O260" s="94">
        <v>0</v>
      </c>
      <c r="P260" s="94">
        <v>0</v>
      </c>
      <c r="Q260" s="94">
        <v>0</v>
      </c>
      <c r="R260" s="94">
        <v>0</v>
      </c>
      <c r="S260" s="94">
        <v>0</v>
      </c>
      <c r="T260" s="97">
        <v>3</v>
      </c>
      <c r="U260" s="28">
        <f>+Tabla2[[#This Row],[META_CANDELARIA]]+Tabla2[[#This Row],[META_SANTA_FE]]+Tabla2[[#This Row],[META_MARTIRES]]+Tabla2[[#This Row],[META_SAN_CRISTOBAL]]+Tabla2[[#This Row],[META_RAFAEL_URIBE_URIBE]]+Tabla2[[#This Row],[META_ANTONIO_NARIÑO]]+Tabla2[[#This Row],[META_SUBRED]]+Tabla2[[#This Row],[META_DISTRITO]]</f>
        <v>3</v>
      </c>
      <c r="V260" s="29">
        <f>+Tabla2[[#This Row],[META_CENTRO_ORIENTE]]-Tabla2[[#This Row],[META_TOTAL]]</f>
        <v>0</v>
      </c>
      <c r="W260" s="93">
        <v>0</v>
      </c>
      <c r="X260" s="94">
        <v>0</v>
      </c>
      <c r="Y260" s="94">
        <v>0</v>
      </c>
      <c r="Z260" s="94">
        <v>0</v>
      </c>
      <c r="AA260" s="94">
        <v>0</v>
      </c>
      <c r="AB260" s="94">
        <v>0</v>
      </c>
      <c r="AC260" s="94">
        <v>0</v>
      </c>
      <c r="AD260" s="97">
        <v>3</v>
      </c>
      <c r="AE260" s="28">
        <f>SUM(Tabla2[[#This Row],[META_CANDELARIA2]:[META_DISTRITO2]])</f>
        <v>3</v>
      </c>
      <c r="AF260" s="29">
        <f>+Tabla2[[#This Row],[META_CENTRO_ORIENTE]]-Tabla2[[#This Row],[META_TOTAL2]]</f>
        <v>0</v>
      </c>
      <c r="AH260" s="75">
        <f>+Tabla2[[#This Row],[META_CANDELARIA]]-Tabla2[[#This Row],[META_CANDELARIA2]]</f>
        <v>0</v>
      </c>
      <c r="AI260" s="76">
        <f>+Tabla2[[#This Row],[META_SANTA_FE]]-Tabla2[[#This Row],[META_SANTA_FE2]]</f>
        <v>0</v>
      </c>
      <c r="AJ260" s="76">
        <f>+Tabla2[[#This Row],[META_MARTIRES]]-Tabla2[[#This Row],[META_MARTIRES2]]</f>
        <v>0</v>
      </c>
      <c r="AK260" s="76">
        <f>+Tabla2[[#This Row],[META_SAN_CRISTOBAL]]-Tabla2[[#This Row],[META_SAN_CRISTOBAL2]]</f>
        <v>0</v>
      </c>
      <c r="AL260" s="76">
        <f>+Tabla2[[#This Row],[META_RAFAEL_URIBE_URIBE]]-Tabla2[[#This Row],[META_RAFAEL_URIBE_URIBE2]]</f>
        <v>0</v>
      </c>
      <c r="AM260" s="76">
        <f>+Tabla2[[#This Row],[META_ANTONIO_NARIÑO]]-Tabla2[[#This Row],[META_ANTONIO_NARIÑO2]]</f>
        <v>0</v>
      </c>
      <c r="AN260" s="76">
        <f>+Tabla2[[#This Row],[META_SUBRED]]-Tabla2[[#This Row],[META_SUBRED2]]</f>
        <v>0</v>
      </c>
      <c r="AO260" s="79">
        <f>+Tabla2[[#This Row],[META_DISTRITO]]-Tabla2[[#This Row],[META_DISTRITO2]]</f>
        <v>0</v>
      </c>
      <c r="AP260" s="88">
        <f t="shared" si="3"/>
        <v>0</v>
      </c>
      <c r="AR260" s="123"/>
      <c r="AS260" s="124"/>
      <c r="AT260" s="124"/>
      <c r="AU260" s="124"/>
      <c r="AV260" s="124"/>
      <c r="AW260" s="124"/>
      <c r="AX260" s="124"/>
      <c r="AY260" s="125"/>
    </row>
    <row r="261" spans="1:51" ht="78" hidden="1" thickTop="1" thickBot="1">
      <c r="A261" s="20" t="s">
        <v>63</v>
      </c>
      <c r="B261" s="20" t="s">
        <v>371</v>
      </c>
      <c r="C261" s="20" t="s">
        <v>385</v>
      </c>
      <c r="D261" s="21">
        <v>244</v>
      </c>
      <c r="E261" s="20" t="s">
        <v>386</v>
      </c>
      <c r="F261" s="20" t="s">
        <v>374</v>
      </c>
      <c r="G261" s="20" t="s">
        <v>79</v>
      </c>
      <c r="H261" s="19" t="s">
        <v>55</v>
      </c>
      <c r="I261" s="19" t="s">
        <v>56</v>
      </c>
      <c r="J261" s="22">
        <v>20316544</v>
      </c>
      <c r="K261" s="5">
        <v>3</v>
      </c>
      <c r="L261" s="22">
        <f>+Tabla2[[#This Row],[VALOR UNITARIO]]*Tabla2[[#This Row],[META_CENTRO_ORIENTE]]</f>
        <v>60949632</v>
      </c>
      <c r="M261" s="93">
        <v>0</v>
      </c>
      <c r="N261" s="94">
        <v>0</v>
      </c>
      <c r="O261" s="94">
        <v>0</v>
      </c>
      <c r="P261" s="94">
        <v>0</v>
      </c>
      <c r="Q261" s="94">
        <v>0</v>
      </c>
      <c r="R261" s="94">
        <v>0</v>
      </c>
      <c r="S261" s="94">
        <v>3</v>
      </c>
      <c r="T261" s="97">
        <v>0</v>
      </c>
      <c r="U261" s="28">
        <f>+Tabla2[[#This Row],[META_CANDELARIA]]+Tabla2[[#This Row],[META_SANTA_FE]]+Tabla2[[#This Row],[META_MARTIRES]]+Tabla2[[#This Row],[META_SAN_CRISTOBAL]]+Tabla2[[#This Row],[META_RAFAEL_URIBE_URIBE]]+Tabla2[[#This Row],[META_ANTONIO_NARIÑO]]+Tabla2[[#This Row],[META_SUBRED]]+Tabla2[[#This Row],[META_DISTRITO]]</f>
        <v>3</v>
      </c>
      <c r="V261" s="29">
        <f>+Tabla2[[#This Row],[META_CENTRO_ORIENTE]]-Tabla2[[#This Row],[META_TOTAL]]</f>
        <v>0</v>
      </c>
      <c r="W261" s="93">
        <v>0</v>
      </c>
      <c r="X261" s="94">
        <v>0</v>
      </c>
      <c r="Y261" s="94">
        <v>0</v>
      </c>
      <c r="Z261" s="94">
        <v>0</v>
      </c>
      <c r="AA261" s="94">
        <v>0</v>
      </c>
      <c r="AB261" s="94">
        <v>0</v>
      </c>
      <c r="AC261" s="94">
        <v>3</v>
      </c>
      <c r="AD261" s="97">
        <v>0</v>
      </c>
      <c r="AE261" s="28">
        <f>SUM(Tabla2[[#This Row],[META_CANDELARIA2]:[META_DISTRITO2]])</f>
        <v>3</v>
      </c>
      <c r="AF261" s="29">
        <f>+Tabla2[[#This Row],[META_CENTRO_ORIENTE]]-Tabla2[[#This Row],[META_TOTAL2]]</f>
        <v>0</v>
      </c>
      <c r="AH261" s="75">
        <f>+Tabla2[[#This Row],[META_CANDELARIA]]-Tabla2[[#This Row],[META_CANDELARIA2]]</f>
        <v>0</v>
      </c>
      <c r="AI261" s="76">
        <f>+Tabla2[[#This Row],[META_SANTA_FE]]-Tabla2[[#This Row],[META_SANTA_FE2]]</f>
        <v>0</v>
      </c>
      <c r="AJ261" s="76">
        <f>+Tabla2[[#This Row],[META_MARTIRES]]-Tabla2[[#This Row],[META_MARTIRES2]]</f>
        <v>0</v>
      </c>
      <c r="AK261" s="76">
        <f>+Tabla2[[#This Row],[META_SAN_CRISTOBAL]]-Tabla2[[#This Row],[META_SAN_CRISTOBAL2]]</f>
        <v>0</v>
      </c>
      <c r="AL261" s="76">
        <f>+Tabla2[[#This Row],[META_RAFAEL_URIBE_URIBE]]-Tabla2[[#This Row],[META_RAFAEL_URIBE_URIBE2]]</f>
        <v>0</v>
      </c>
      <c r="AM261" s="76">
        <f>+Tabla2[[#This Row],[META_ANTONIO_NARIÑO]]-Tabla2[[#This Row],[META_ANTONIO_NARIÑO2]]</f>
        <v>0</v>
      </c>
      <c r="AN261" s="76">
        <f>+Tabla2[[#This Row],[META_SUBRED]]-Tabla2[[#This Row],[META_SUBRED2]]</f>
        <v>0</v>
      </c>
      <c r="AO261" s="79">
        <f>+Tabla2[[#This Row],[META_DISTRITO]]-Tabla2[[#This Row],[META_DISTRITO2]]</f>
        <v>0</v>
      </c>
      <c r="AP261" s="88">
        <f t="shared" si="3"/>
        <v>0</v>
      </c>
      <c r="AR261" s="123"/>
      <c r="AS261" s="124"/>
      <c r="AT261" s="124"/>
      <c r="AU261" s="124"/>
      <c r="AV261" s="124"/>
      <c r="AW261" s="124"/>
      <c r="AX261" s="124"/>
      <c r="AY261" s="125"/>
    </row>
    <row r="262" spans="1:51" ht="78" hidden="1" thickTop="1" thickBot="1">
      <c r="A262" s="20" t="s">
        <v>63</v>
      </c>
      <c r="B262" s="20" t="s">
        <v>371</v>
      </c>
      <c r="C262" s="20" t="s">
        <v>385</v>
      </c>
      <c r="D262" s="21">
        <v>245</v>
      </c>
      <c r="E262" s="20" t="s">
        <v>387</v>
      </c>
      <c r="F262" s="20" t="s">
        <v>374</v>
      </c>
      <c r="G262" s="20" t="s">
        <v>79</v>
      </c>
      <c r="H262" s="19" t="s">
        <v>76</v>
      </c>
      <c r="I262" s="19" t="s">
        <v>56</v>
      </c>
      <c r="J262" s="22">
        <v>24729968</v>
      </c>
      <c r="K262" s="5">
        <v>0</v>
      </c>
      <c r="L262" s="22">
        <f>+Tabla2[[#This Row],[VALOR UNITARIO]]*Tabla2[[#This Row],[META_CENTRO_ORIENTE]]</f>
        <v>0</v>
      </c>
      <c r="M262" s="93">
        <f>+Tabla2[[#This Row],[META_CENTRO_ORIENTE]]*4.55/100</f>
        <v>0</v>
      </c>
      <c r="N262" s="94">
        <f>+Tabla2[[#This Row],[META_CENTRO_ORIENTE]]*22.8/100</f>
        <v>0</v>
      </c>
      <c r="O262" s="94">
        <f>+Tabla2[[#This Row],[META_CENTRO_ORIENTE]]*8.3/100</f>
        <v>0</v>
      </c>
      <c r="P262" s="94">
        <f>+Tabla2[[#This Row],[META_CENTRO_ORIENTE]]*22.73/100</f>
        <v>0</v>
      </c>
      <c r="Q262" s="94">
        <f>+Tabla2[[#This Row],[META_CENTRO_ORIENTE]]*22.64/100</f>
        <v>0</v>
      </c>
      <c r="R262" s="94">
        <f>+Tabla2[[#This Row],[META_CENTRO_ORIENTE]]*0.14</f>
        <v>0</v>
      </c>
      <c r="S262" s="94">
        <v>0</v>
      </c>
      <c r="T262" s="97">
        <v>0</v>
      </c>
      <c r="U262" s="28">
        <f>+Tabla2[[#This Row],[META_CANDELARIA]]+Tabla2[[#This Row],[META_SANTA_FE]]+Tabla2[[#This Row],[META_MARTIRES]]+Tabla2[[#This Row],[META_SAN_CRISTOBAL]]+Tabla2[[#This Row],[META_RAFAEL_URIBE_URIBE]]+Tabla2[[#This Row],[META_ANTONIO_NARIÑO]]+Tabla2[[#This Row],[META_SUBRED]]+Tabla2[[#This Row],[META_DISTRITO]]</f>
        <v>0</v>
      </c>
      <c r="V262" s="29">
        <f>+Tabla2[[#This Row],[META_CENTRO_ORIENTE]]-Tabla2[[#This Row],[META_TOTAL]]</f>
        <v>0</v>
      </c>
      <c r="W262" s="93">
        <v>0</v>
      </c>
      <c r="X262" s="94">
        <v>0</v>
      </c>
      <c r="Y262" s="94">
        <v>0</v>
      </c>
      <c r="Z262" s="94">
        <v>0</v>
      </c>
      <c r="AA262" s="94">
        <v>0</v>
      </c>
      <c r="AB262" s="94">
        <v>0</v>
      </c>
      <c r="AC262" s="94">
        <v>0</v>
      </c>
      <c r="AD262" s="97">
        <v>0</v>
      </c>
      <c r="AE262" s="28">
        <f>SUM(Tabla2[[#This Row],[META_CANDELARIA2]:[META_DISTRITO2]])</f>
        <v>0</v>
      </c>
      <c r="AF262" s="29">
        <f>+Tabla2[[#This Row],[META_CENTRO_ORIENTE]]-Tabla2[[#This Row],[META_TOTAL2]]</f>
        <v>0</v>
      </c>
      <c r="AH262" s="75">
        <f>+Tabla2[[#This Row],[META_CANDELARIA]]-Tabla2[[#This Row],[META_CANDELARIA2]]</f>
        <v>0</v>
      </c>
      <c r="AI262" s="76">
        <f>+Tabla2[[#This Row],[META_SANTA_FE]]-Tabla2[[#This Row],[META_SANTA_FE2]]</f>
        <v>0</v>
      </c>
      <c r="AJ262" s="76">
        <f>+Tabla2[[#This Row],[META_MARTIRES]]-Tabla2[[#This Row],[META_MARTIRES2]]</f>
        <v>0</v>
      </c>
      <c r="AK262" s="76">
        <f>+Tabla2[[#This Row],[META_SAN_CRISTOBAL]]-Tabla2[[#This Row],[META_SAN_CRISTOBAL2]]</f>
        <v>0</v>
      </c>
      <c r="AL262" s="76">
        <f>+Tabla2[[#This Row],[META_RAFAEL_URIBE_URIBE]]-Tabla2[[#This Row],[META_RAFAEL_URIBE_URIBE2]]</f>
        <v>0</v>
      </c>
      <c r="AM262" s="76">
        <f>+Tabla2[[#This Row],[META_ANTONIO_NARIÑO]]-Tabla2[[#This Row],[META_ANTONIO_NARIÑO2]]</f>
        <v>0</v>
      </c>
      <c r="AN262" s="76">
        <f>+Tabla2[[#This Row],[META_SUBRED]]-Tabla2[[#This Row],[META_SUBRED2]]</f>
        <v>0</v>
      </c>
      <c r="AO262" s="79">
        <f>+Tabla2[[#This Row],[META_DISTRITO]]-Tabla2[[#This Row],[META_DISTRITO2]]</f>
        <v>0</v>
      </c>
      <c r="AP262" s="88">
        <f t="shared" si="3"/>
        <v>0</v>
      </c>
      <c r="AR262" s="123"/>
      <c r="AS262" s="124"/>
      <c r="AT262" s="124"/>
      <c r="AU262" s="124"/>
      <c r="AV262" s="124"/>
      <c r="AW262" s="124"/>
      <c r="AX262" s="124"/>
      <c r="AY262" s="125"/>
    </row>
    <row r="263" spans="1:51" ht="141.75" hidden="1" thickTop="1" thickBot="1">
      <c r="A263" s="20" t="s">
        <v>63</v>
      </c>
      <c r="B263" s="20" t="s">
        <v>371</v>
      </c>
      <c r="C263" s="20" t="s">
        <v>372</v>
      </c>
      <c r="D263" s="21">
        <v>246</v>
      </c>
      <c r="E263" s="20" t="s">
        <v>388</v>
      </c>
      <c r="F263" s="20" t="s">
        <v>374</v>
      </c>
      <c r="G263" s="20" t="s">
        <v>389</v>
      </c>
      <c r="H263" s="19" t="s">
        <v>76</v>
      </c>
      <c r="I263" s="19" t="s">
        <v>56</v>
      </c>
      <c r="J263" s="22">
        <v>67458816</v>
      </c>
      <c r="K263" s="5">
        <v>0.62298245791921403</v>
      </c>
      <c r="L263" s="22">
        <f>+Tabla2[[#This Row],[VALOR UNITARIO]]*Tabla2[[#This Row],[META_CENTRO_ORIENTE]]</f>
        <v>42025659</v>
      </c>
      <c r="M263" s="93">
        <f>+Tabla2[[#This Row],[META_CENTRO_ORIENTE]]*4.55/100</f>
        <v>2.8345701835324238E-2</v>
      </c>
      <c r="N263" s="94">
        <v>0</v>
      </c>
      <c r="O263" s="94">
        <v>0</v>
      </c>
      <c r="P263" s="94">
        <v>0</v>
      </c>
      <c r="Q263" s="94">
        <v>0</v>
      </c>
      <c r="R263" s="94">
        <v>0</v>
      </c>
      <c r="S263" s="94">
        <v>0</v>
      </c>
      <c r="T263" s="97">
        <v>0.6</v>
      </c>
      <c r="U263" s="28">
        <f>+Tabla2[[#This Row],[META_CANDELARIA]]+Tabla2[[#This Row],[META_SANTA_FE]]+Tabla2[[#This Row],[META_MARTIRES]]+Tabla2[[#This Row],[META_SAN_CRISTOBAL]]+Tabla2[[#This Row],[META_RAFAEL_URIBE_URIBE]]+Tabla2[[#This Row],[META_ANTONIO_NARIÑO]]+Tabla2[[#This Row],[META_SUBRED]]+Tabla2[[#This Row],[META_DISTRITO]]</f>
        <v>0.62834570183532423</v>
      </c>
      <c r="V263" s="29">
        <f>+Tabla2[[#This Row],[META_CENTRO_ORIENTE]]-Tabla2[[#This Row],[META_TOTAL]]</f>
        <v>-5.3632439161102052E-3</v>
      </c>
      <c r="W263" s="93">
        <v>0</v>
      </c>
      <c r="X263" s="94">
        <v>0</v>
      </c>
      <c r="Y263" s="94">
        <v>0</v>
      </c>
      <c r="Z263" s="94">
        <v>0</v>
      </c>
      <c r="AA263" s="94">
        <v>0</v>
      </c>
      <c r="AB263" s="94">
        <v>0</v>
      </c>
      <c r="AC263" s="94">
        <v>0</v>
      </c>
      <c r="AD263" s="97">
        <v>0</v>
      </c>
      <c r="AE263" s="28">
        <f>SUM(Tabla2[[#This Row],[META_CANDELARIA2]:[META_DISTRITO2]])</f>
        <v>0</v>
      </c>
      <c r="AF263" s="29">
        <f>+Tabla2[[#This Row],[META_CENTRO_ORIENTE]]-Tabla2[[#This Row],[META_TOTAL2]]</f>
        <v>0.62298245791921403</v>
      </c>
      <c r="AH263" s="75">
        <f>+Tabla2[[#This Row],[META_CANDELARIA]]-Tabla2[[#This Row],[META_CANDELARIA2]]</f>
        <v>2.8345701835324238E-2</v>
      </c>
      <c r="AI263" s="76">
        <f>+Tabla2[[#This Row],[META_SANTA_FE]]-Tabla2[[#This Row],[META_SANTA_FE2]]</f>
        <v>0</v>
      </c>
      <c r="AJ263" s="76">
        <f>+Tabla2[[#This Row],[META_MARTIRES]]-Tabla2[[#This Row],[META_MARTIRES2]]</f>
        <v>0</v>
      </c>
      <c r="AK263" s="76">
        <f>+Tabla2[[#This Row],[META_SAN_CRISTOBAL]]-Tabla2[[#This Row],[META_SAN_CRISTOBAL2]]</f>
        <v>0</v>
      </c>
      <c r="AL263" s="76">
        <f>+Tabla2[[#This Row],[META_RAFAEL_URIBE_URIBE]]-Tabla2[[#This Row],[META_RAFAEL_URIBE_URIBE2]]</f>
        <v>0</v>
      </c>
      <c r="AM263" s="76">
        <f>+Tabla2[[#This Row],[META_ANTONIO_NARIÑO]]-Tabla2[[#This Row],[META_ANTONIO_NARIÑO2]]</f>
        <v>0</v>
      </c>
      <c r="AN263" s="76">
        <f>+Tabla2[[#This Row],[META_SUBRED]]-Tabla2[[#This Row],[META_SUBRED2]]</f>
        <v>0</v>
      </c>
      <c r="AO263" s="79">
        <f>+Tabla2[[#This Row],[META_DISTRITO]]-Tabla2[[#This Row],[META_DISTRITO2]]</f>
        <v>0.6</v>
      </c>
      <c r="AP263" s="88">
        <f t="shared" si="3"/>
        <v>0.62834570183532423</v>
      </c>
      <c r="AR263" s="123"/>
      <c r="AS263" s="124"/>
      <c r="AT263" s="124"/>
      <c r="AU263" s="124"/>
      <c r="AV263" s="124"/>
      <c r="AW263" s="124"/>
      <c r="AX263" s="124"/>
      <c r="AY263" s="125"/>
    </row>
    <row r="264" spans="1:51" ht="27" hidden="1" thickTop="1" thickBot="1">
      <c r="A264" s="20" t="s">
        <v>63</v>
      </c>
      <c r="B264" s="20" t="s">
        <v>390</v>
      </c>
      <c r="C264" s="20"/>
      <c r="D264" s="21">
        <v>247</v>
      </c>
      <c r="E264" s="20" t="s">
        <v>391</v>
      </c>
      <c r="F264" s="20"/>
      <c r="G264" s="20"/>
      <c r="H264" s="19"/>
      <c r="I264" s="19"/>
      <c r="J264" s="22">
        <v>0</v>
      </c>
      <c r="L264" s="22">
        <v>2412005856</v>
      </c>
      <c r="M264" s="98">
        <f>+Tabla2[[#This Row],[META_CENTRO_ORIENTE]]*4.55/100</f>
        <v>0</v>
      </c>
      <c r="N264" s="95">
        <f>+Tabla2[[#This Row],[META_CENTRO_ORIENTE]]*22.8/100</f>
        <v>0</v>
      </c>
      <c r="O264" s="95">
        <f>+Tabla2[[#This Row],[META_CENTRO_ORIENTE]]*8.3/100</f>
        <v>0</v>
      </c>
      <c r="P264" s="95">
        <f>+Tabla2[[#This Row],[META_CENTRO_ORIENTE]]*22.73/100</f>
        <v>0</v>
      </c>
      <c r="Q264" s="95">
        <f>+Tabla2[[#This Row],[META_CENTRO_ORIENTE]]*22.64/100</f>
        <v>0</v>
      </c>
      <c r="R264" s="95">
        <f>+Tabla2[[#This Row],[META_CENTRO_ORIENTE]]*0.14</f>
        <v>0</v>
      </c>
      <c r="S264" s="95">
        <v>0</v>
      </c>
      <c r="T264" s="96">
        <v>0</v>
      </c>
      <c r="U264" s="28">
        <f>+Tabla2[[#This Row],[META_CANDELARIA]]+Tabla2[[#This Row],[META_SANTA_FE]]+Tabla2[[#This Row],[META_MARTIRES]]+Tabla2[[#This Row],[META_SAN_CRISTOBAL]]+Tabla2[[#This Row],[META_RAFAEL_URIBE_URIBE]]+Tabla2[[#This Row],[META_ANTONIO_NARIÑO]]+Tabla2[[#This Row],[META_SUBRED]]+Tabla2[[#This Row],[META_DISTRITO]]</f>
        <v>0</v>
      </c>
      <c r="V264" s="29">
        <f>+Tabla2[[#This Row],[META_CENTRO_ORIENTE]]-Tabla2[[#This Row],[META_TOTAL]]</f>
        <v>0</v>
      </c>
      <c r="W264" s="98"/>
      <c r="X264" s="95"/>
      <c r="Y264" s="95"/>
      <c r="Z264" s="95"/>
      <c r="AA264" s="95"/>
      <c r="AB264" s="95"/>
      <c r="AC264" s="95"/>
      <c r="AD264" s="96"/>
      <c r="AE264" s="28">
        <f>SUM(Tabla2[[#This Row],[META_CANDELARIA2]:[META_DISTRITO2]])</f>
        <v>0</v>
      </c>
      <c r="AF264" s="29">
        <f>+Tabla2[[#This Row],[META_CENTRO_ORIENTE]]-Tabla2[[#This Row],[META_TOTAL2]]</f>
        <v>0</v>
      </c>
      <c r="AH264" s="80">
        <f>+Tabla2[[#This Row],[META_CANDELARIA]]-Tabla2[[#This Row],[META_CANDELARIA2]]</f>
        <v>0</v>
      </c>
      <c r="AI264" s="77">
        <f>+Tabla2[[#This Row],[META_SANTA_FE]]-Tabla2[[#This Row],[META_SANTA_FE2]]</f>
        <v>0</v>
      </c>
      <c r="AJ264" s="77">
        <f>+Tabla2[[#This Row],[META_MARTIRES]]-Tabla2[[#This Row],[META_MARTIRES2]]</f>
        <v>0</v>
      </c>
      <c r="AK264" s="77">
        <f>+Tabla2[[#This Row],[META_SAN_CRISTOBAL]]-Tabla2[[#This Row],[META_SAN_CRISTOBAL2]]</f>
        <v>0</v>
      </c>
      <c r="AL264" s="77">
        <f>+Tabla2[[#This Row],[META_RAFAEL_URIBE_URIBE]]-Tabla2[[#This Row],[META_RAFAEL_URIBE_URIBE2]]</f>
        <v>0</v>
      </c>
      <c r="AM264" s="77">
        <f>+Tabla2[[#This Row],[META_ANTONIO_NARIÑO]]-Tabla2[[#This Row],[META_ANTONIO_NARIÑO2]]</f>
        <v>0</v>
      </c>
      <c r="AN264" s="77">
        <f>+Tabla2[[#This Row],[META_SUBRED]]-Tabla2[[#This Row],[META_SUBRED2]]</f>
        <v>0</v>
      </c>
      <c r="AO264" s="78">
        <f>+Tabla2[[#This Row],[META_DISTRITO]]-Tabla2[[#This Row],[META_DISTRITO2]]</f>
        <v>0</v>
      </c>
      <c r="AP264" s="88">
        <f t="shared" si="3"/>
        <v>0</v>
      </c>
      <c r="AR264" s="123"/>
      <c r="AS264" s="124"/>
      <c r="AT264" s="124"/>
      <c r="AU264" s="124"/>
      <c r="AV264" s="124"/>
      <c r="AW264" s="124"/>
      <c r="AX264" s="124"/>
      <c r="AY264" s="125"/>
    </row>
    <row r="265" spans="1:51" ht="27" hidden="1" thickTop="1" thickBot="1">
      <c r="A265" s="20" t="s">
        <v>63</v>
      </c>
      <c r="B265" s="20" t="s">
        <v>390</v>
      </c>
      <c r="C265" s="20"/>
      <c r="D265" s="21">
        <v>248</v>
      </c>
      <c r="E265" s="20" t="s">
        <v>392</v>
      </c>
      <c r="F265" s="20"/>
      <c r="G265" s="20"/>
      <c r="H265" s="19"/>
      <c r="I265" s="19"/>
      <c r="J265" s="22">
        <v>0</v>
      </c>
      <c r="L265" s="22">
        <v>40145328</v>
      </c>
      <c r="M265" s="98">
        <f>+Tabla2[[#This Row],[META_CENTRO_ORIENTE]]*4.55/100</f>
        <v>0</v>
      </c>
      <c r="N265" s="95">
        <f>+Tabla2[[#This Row],[META_CENTRO_ORIENTE]]*22.8/100</f>
        <v>0</v>
      </c>
      <c r="O265" s="95">
        <f>+Tabla2[[#This Row],[META_CENTRO_ORIENTE]]*8.3/100</f>
        <v>0</v>
      </c>
      <c r="P265" s="95">
        <f>+Tabla2[[#This Row],[META_CENTRO_ORIENTE]]*22.73/100</f>
        <v>0</v>
      </c>
      <c r="Q265" s="95">
        <f>+Tabla2[[#This Row],[META_CENTRO_ORIENTE]]*22.64/100</f>
        <v>0</v>
      </c>
      <c r="R265" s="95">
        <f>+Tabla2[[#This Row],[META_CENTRO_ORIENTE]]*0.14</f>
        <v>0</v>
      </c>
      <c r="S265" s="95">
        <v>0</v>
      </c>
      <c r="T265" s="96">
        <v>0</v>
      </c>
      <c r="U265" s="28">
        <f>+Tabla2[[#This Row],[META_CANDELARIA]]+Tabla2[[#This Row],[META_SANTA_FE]]+Tabla2[[#This Row],[META_MARTIRES]]+Tabla2[[#This Row],[META_SAN_CRISTOBAL]]+Tabla2[[#This Row],[META_RAFAEL_URIBE_URIBE]]+Tabla2[[#This Row],[META_ANTONIO_NARIÑO]]+Tabla2[[#This Row],[META_SUBRED]]+Tabla2[[#This Row],[META_DISTRITO]]</f>
        <v>0</v>
      </c>
      <c r="V265" s="29">
        <f>+Tabla2[[#This Row],[META_CENTRO_ORIENTE]]-Tabla2[[#This Row],[META_TOTAL]]</f>
        <v>0</v>
      </c>
      <c r="W265" s="98"/>
      <c r="X265" s="95"/>
      <c r="Y265" s="95"/>
      <c r="Z265" s="95"/>
      <c r="AA265" s="95"/>
      <c r="AB265" s="95"/>
      <c r="AC265" s="95"/>
      <c r="AD265" s="96"/>
      <c r="AE265" s="28">
        <f>SUM(Tabla2[[#This Row],[META_CANDELARIA2]:[META_DISTRITO2]])</f>
        <v>0</v>
      </c>
      <c r="AF265" s="29">
        <f>+Tabla2[[#This Row],[META_CENTRO_ORIENTE]]-Tabla2[[#This Row],[META_TOTAL2]]</f>
        <v>0</v>
      </c>
      <c r="AH265" s="80">
        <f>+Tabla2[[#This Row],[META_CANDELARIA]]-Tabla2[[#This Row],[META_CANDELARIA2]]</f>
        <v>0</v>
      </c>
      <c r="AI265" s="77">
        <f>+Tabla2[[#This Row],[META_SANTA_FE]]-Tabla2[[#This Row],[META_SANTA_FE2]]</f>
        <v>0</v>
      </c>
      <c r="AJ265" s="77">
        <f>+Tabla2[[#This Row],[META_MARTIRES]]-Tabla2[[#This Row],[META_MARTIRES2]]</f>
        <v>0</v>
      </c>
      <c r="AK265" s="77">
        <f>+Tabla2[[#This Row],[META_SAN_CRISTOBAL]]-Tabla2[[#This Row],[META_SAN_CRISTOBAL2]]</f>
        <v>0</v>
      </c>
      <c r="AL265" s="77">
        <f>+Tabla2[[#This Row],[META_RAFAEL_URIBE_URIBE]]-Tabla2[[#This Row],[META_RAFAEL_URIBE_URIBE2]]</f>
        <v>0</v>
      </c>
      <c r="AM265" s="77">
        <f>+Tabla2[[#This Row],[META_ANTONIO_NARIÑO]]-Tabla2[[#This Row],[META_ANTONIO_NARIÑO2]]</f>
        <v>0</v>
      </c>
      <c r="AN265" s="77">
        <f>+Tabla2[[#This Row],[META_SUBRED]]-Tabla2[[#This Row],[META_SUBRED2]]</f>
        <v>0</v>
      </c>
      <c r="AO265" s="78">
        <f>+Tabla2[[#This Row],[META_DISTRITO]]-Tabla2[[#This Row],[META_DISTRITO2]]</f>
        <v>0</v>
      </c>
      <c r="AP265" s="88">
        <f t="shared" si="3"/>
        <v>0</v>
      </c>
      <c r="AR265" s="123"/>
      <c r="AS265" s="124"/>
      <c r="AT265" s="124"/>
      <c r="AU265" s="124"/>
      <c r="AV265" s="124"/>
      <c r="AW265" s="124"/>
      <c r="AX265" s="124"/>
      <c r="AY265" s="125"/>
    </row>
    <row r="266" spans="1:51" ht="39.75" hidden="1" thickTop="1" thickBot="1">
      <c r="A266" s="20" t="s">
        <v>63</v>
      </c>
      <c r="B266" s="20" t="s">
        <v>390</v>
      </c>
      <c r="C266" s="20"/>
      <c r="D266" s="21">
        <v>249</v>
      </c>
      <c r="E266" s="20" t="s">
        <v>393</v>
      </c>
      <c r="F266" s="20"/>
      <c r="G266" s="20"/>
      <c r="H266" s="19"/>
      <c r="I266" s="19"/>
      <c r="J266" s="22">
        <v>0</v>
      </c>
      <c r="L266" s="22">
        <v>15431976</v>
      </c>
      <c r="M266" s="98">
        <f>+Tabla2[[#This Row],[META_CENTRO_ORIENTE]]*4.55/100</f>
        <v>0</v>
      </c>
      <c r="N266" s="95">
        <f>+Tabla2[[#This Row],[META_CENTRO_ORIENTE]]*22.8/100</f>
        <v>0</v>
      </c>
      <c r="O266" s="95">
        <f>+Tabla2[[#This Row],[META_CENTRO_ORIENTE]]*8.3/100</f>
        <v>0</v>
      </c>
      <c r="P266" s="95">
        <f>+Tabla2[[#This Row],[META_CENTRO_ORIENTE]]*22.73/100</f>
        <v>0</v>
      </c>
      <c r="Q266" s="95">
        <f>+Tabla2[[#This Row],[META_CENTRO_ORIENTE]]*22.64/100</f>
        <v>0</v>
      </c>
      <c r="R266" s="95">
        <f>+Tabla2[[#This Row],[META_CENTRO_ORIENTE]]*0.14</f>
        <v>0</v>
      </c>
      <c r="S266" s="95">
        <v>0</v>
      </c>
      <c r="T266" s="96">
        <v>0</v>
      </c>
      <c r="U266" s="28">
        <f>+Tabla2[[#This Row],[META_CANDELARIA]]+Tabla2[[#This Row],[META_SANTA_FE]]+Tabla2[[#This Row],[META_MARTIRES]]+Tabla2[[#This Row],[META_SAN_CRISTOBAL]]+Tabla2[[#This Row],[META_RAFAEL_URIBE_URIBE]]+Tabla2[[#This Row],[META_ANTONIO_NARIÑO]]+Tabla2[[#This Row],[META_SUBRED]]+Tabla2[[#This Row],[META_DISTRITO]]</f>
        <v>0</v>
      </c>
      <c r="V266" s="29">
        <f>+Tabla2[[#This Row],[META_CENTRO_ORIENTE]]-Tabla2[[#This Row],[META_TOTAL]]</f>
        <v>0</v>
      </c>
      <c r="W266" s="98"/>
      <c r="X266" s="95"/>
      <c r="Y266" s="95"/>
      <c r="Z266" s="95"/>
      <c r="AA266" s="95"/>
      <c r="AB266" s="95"/>
      <c r="AC266" s="95"/>
      <c r="AD266" s="96"/>
      <c r="AE266" s="28">
        <f>SUM(Tabla2[[#This Row],[META_CANDELARIA2]:[META_DISTRITO2]])</f>
        <v>0</v>
      </c>
      <c r="AF266" s="29">
        <f>+Tabla2[[#This Row],[META_CENTRO_ORIENTE]]-Tabla2[[#This Row],[META_TOTAL2]]</f>
        <v>0</v>
      </c>
      <c r="AH266" s="80">
        <f>+Tabla2[[#This Row],[META_CANDELARIA]]-Tabla2[[#This Row],[META_CANDELARIA2]]</f>
        <v>0</v>
      </c>
      <c r="AI266" s="77">
        <f>+Tabla2[[#This Row],[META_SANTA_FE]]-Tabla2[[#This Row],[META_SANTA_FE2]]</f>
        <v>0</v>
      </c>
      <c r="AJ266" s="77">
        <f>+Tabla2[[#This Row],[META_MARTIRES]]-Tabla2[[#This Row],[META_MARTIRES2]]</f>
        <v>0</v>
      </c>
      <c r="AK266" s="77">
        <f>+Tabla2[[#This Row],[META_SAN_CRISTOBAL]]-Tabla2[[#This Row],[META_SAN_CRISTOBAL2]]</f>
        <v>0</v>
      </c>
      <c r="AL266" s="77">
        <f>+Tabla2[[#This Row],[META_RAFAEL_URIBE_URIBE]]-Tabla2[[#This Row],[META_RAFAEL_URIBE_URIBE2]]</f>
        <v>0</v>
      </c>
      <c r="AM266" s="77">
        <f>+Tabla2[[#This Row],[META_ANTONIO_NARIÑO]]-Tabla2[[#This Row],[META_ANTONIO_NARIÑO2]]</f>
        <v>0</v>
      </c>
      <c r="AN266" s="77">
        <f>+Tabla2[[#This Row],[META_SUBRED]]-Tabla2[[#This Row],[META_SUBRED2]]</f>
        <v>0</v>
      </c>
      <c r="AO266" s="78">
        <f>+Tabla2[[#This Row],[META_DISTRITO]]-Tabla2[[#This Row],[META_DISTRITO2]]</f>
        <v>0</v>
      </c>
      <c r="AP266" s="88">
        <f t="shared" ref="AP266:AP270" si="4">SUM(AH266:AO266)</f>
        <v>0</v>
      </c>
      <c r="AR266" s="123"/>
      <c r="AS266" s="124"/>
      <c r="AT266" s="124"/>
      <c r="AU266" s="124"/>
      <c r="AV266" s="124"/>
      <c r="AW266" s="124"/>
      <c r="AX266" s="124"/>
      <c r="AY266" s="125"/>
    </row>
    <row r="267" spans="1:51" ht="27" hidden="1" thickTop="1" thickBot="1">
      <c r="A267" s="20" t="s">
        <v>63</v>
      </c>
      <c r="B267" s="20" t="s">
        <v>390</v>
      </c>
      <c r="C267" s="20"/>
      <c r="D267" s="21">
        <v>250</v>
      </c>
      <c r="E267" s="20" t="s">
        <v>394</v>
      </c>
      <c r="F267" s="20"/>
      <c r="G267" s="20"/>
      <c r="H267" s="19"/>
      <c r="I267" s="19"/>
      <c r="J267" s="22">
        <v>0</v>
      </c>
      <c r="L267" s="22">
        <v>719467440</v>
      </c>
      <c r="M267" s="98">
        <f>+Tabla2[[#This Row],[META_CENTRO_ORIENTE]]*4.55/100</f>
        <v>0</v>
      </c>
      <c r="N267" s="95">
        <f>+Tabla2[[#This Row],[META_CENTRO_ORIENTE]]*22.8/100</f>
        <v>0</v>
      </c>
      <c r="O267" s="95">
        <f>+Tabla2[[#This Row],[META_CENTRO_ORIENTE]]*8.3/100</f>
        <v>0</v>
      </c>
      <c r="P267" s="95">
        <f>+Tabla2[[#This Row],[META_CENTRO_ORIENTE]]*22.73/100</f>
        <v>0</v>
      </c>
      <c r="Q267" s="95">
        <f>+Tabla2[[#This Row],[META_CENTRO_ORIENTE]]*22.64/100</f>
        <v>0</v>
      </c>
      <c r="R267" s="95">
        <f>+Tabla2[[#This Row],[META_CENTRO_ORIENTE]]*0.14</f>
        <v>0</v>
      </c>
      <c r="S267" s="95">
        <v>0</v>
      </c>
      <c r="T267" s="96">
        <v>0</v>
      </c>
      <c r="U267" s="28">
        <f>+Tabla2[[#This Row],[META_CANDELARIA]]+Tabla2[[#This Row],[META_SANTA_FE]]+Tabla2[[#This Row],[META_MARTIRES]]+Tabla2[[#This Row],[META_SAN_CRISTOBAL]]+Tabla2[[#This Row],[META_RAFAEL_URIBE_URIBE]]+Tabla2[[#This Row],[META_ANTONIO_NARIÑO]]+Tabla2[[#This Row],[META_SUBRED]]+Tabla2[[#This Row],[META_DISTRITO]]</f>
        <v>0</v>
      </c>
      <c r="V267" s="29">
        <f>+Tabla2[[#This Row],[META_CENTRO_ORIENTE]]-Tabla2[[#This Row],[META_TOTAL]]</f>
        <v>0</v>
      </c>
      <c r="W267" s="98"/>
      <c r="X267" s="95"/>
      <c r="Y267" s="95"/>
      <c r="Z267" s="95"/>
      <c r="AA267" s="95"/>
      <c r="AB267" s="95"/>
      <c r="AC267" s="95"/>
      <c r="AD267" s="96"/>
      <c r="AE267" s="28">
        <f>SUM(Tabla2[[#This Row],[META_CANDELARIA2]:[META_DISTRITO2]])</f>
        <v>0</v>
      </c>
      <c r="AF267" s="29">
        <f>+Tabla2[[#This Row],[META_CENTRO_ORIENTE]]-Tabla2[[#This Row],[META_TOTAL2]]</f>
        <v>0</v>
      </c>
      <c r="AH267" s="80">
        <f>+Tabla2[[#This Row],[META_CANDELARIA]]-Tabla2[[#This Row],[META_CANDELARIA2]]</f>
        <v>0</v>
      </c>
      <c r="AI267" s="77">
        <f>+Tabla2[[#This Row],[META_SANTA_FE]]-Tabla2[[#This Row],[META_SANTA_FE2]]</f>
        <v>0</v>
      </c>
      <c r="AJ267" s="77">
        <f>+Tabla2[[#This Row],[META_MARTIRES]]-Tabla2[[#This Row],[META_MARTIRES2]]</f>
        <v>0</v>
      </c>
      <c r="AK267" s="77">
        <f>+Tabla2[[#This Row],[META_SAN_CRISTOBAL]]-Tabla2[[#This Row],[META_SAN_CRISTOBAL2]]</f>
        <v>0</v>
      </c>
      <c r="AL267" s="77">
        <f>+Tabla2[[#This Row],[META_RAFAEL_URIBE_URIBE]]-Tabla2[[#This Row],[META_RAFAEL_URIBE_URIBE2]]</f>
        <v>0</v>
      </c>
      <c r="AM267" s="77">
        <f>+Tabla2[[#This Row],[META_ANTONIO_NARIÑO]]-Tabla2[[#This Row],[META_ANTONIO_NARIÑO2]]</f>
        <v>0</v>
      </c>
      <c r="AN267" s="77">
        <f>+Tabla2[[#This Row],[META_SUBRED]]-Tabla2[[#This Row],[META_SUBRED2]]</f>
        <v>0</v>
      </c>
      <c r="AO267" s="78">
        <f>+Tabla2[[#This Row],[META_DISTRITO]]-Tabla2[[#This Row],[META_DISTRITO2]]</f>
        <v>0</v>
      </c>
      <c r="AP267" s="88">
        <f t="shared" si="4"/>
        <v>0</v>
      </c>
      <c r="AR267" s="123"/>
      <c r="AS267" s="124"/>
      <c r="AT267" s="124"/>
      <c r="AU267" s="124"/>
      <c r="AV267" s="124"/>
      <c r="AW267" s="124"/>
      <c r="AX267" s="124"/>
      <c r="AY267" s="125"/>
    </row>
    <row r="268" spans="1:51" ht="19.5" hidden="1" thickTop="1" thickBot="1">
      <c r="A268" s="20" t="s">
        <v>63</v>
      </c>
      <c r="B268" s="20" t="s">
        <v>390</v>
      </c>
      <c r="C268" s="20"/>
      <c r="D268" s="21">
        <v>251</v>
      </c>
      <c r="E268" s="20" t="s">
        <v>395</v>
      </c>
      <c r="F268" s="20"/>
      <c r="G268" s="20"/>
      <c r="H268" s="19"/>
      <c r="I268" s="19"/>
      <c r="J268" s="22">
        <v>0</v>
      </c>
      <c r="L268" s="22">
        <v>13817544</v>
      </c>
      <c r="M268" s="98">
        <f>+Tabla2[[#This Row],[META_CENTRO_ORIENTE]]*4.55/100</f>
        <v>0</v>
      </c>
      <c r="N268" s="95">
        <f>+Tabla2[[#This Row],[META_CENTRO_ORIENTE]]*22.8/100</f>
        <v>0</v>
      </c>
      <c r="O268" s="95">
        <f>+Tabla2[[#This Row],[META_CENTRO_ORIENTE]]*8.3/100</f>
        <v>0</v>
      </c>
      <c r="P268" s="95">
        <f>+Tabla2[[#This Row],[META_CENTRO_ORIENTE]]*22.73/100</f>
        <v>0</v>
      </c>
      <c r="Q268" s="95">
        <f>+Tabla2[[#This Row],[META_CENTRO_ORIENTE]]*22.64/100</f>
        <v>0</v>
      </c>
      <c r="R268" s="95">
        <f>+Tabla2[[#This Row],[META_CENTRO_ORIENTE]]*0.14</f>
        <v>0</v>
      </c>
      <c r="S268" s="95">
        <v>0</v>
      </c>
      <c r="T268" s="96">
        <v>0</v>
      </c>
      <c r="U268" s="28">
        <f>+Tabla2[[#This Row],[META_CANDELARIA]]+Tabla2[[#This Row],[META_SANTA_FE]]+Tabla2[[#This Row],[META_MARTIRES]]+Tabla2[[#This Row],[META_SAN_CRISTOBAL]]+Tabla2[[#This Row],[META_RAFAEL_URIBE_URIBE]]+Tabla2[[#This Row],[META_ANTONIO_NARIÑO]]+Tabla2[[#This Row],[META_SUBRED]]+Tabla2[[#This Row],[META_DISTRITO]]</f>
        <v>0</v>
      </c>
      <c r="V268" s="29">
        <f>+Tabla2[[#This Row],[META_CENTRO_ORIENTE]]-Tabla2[[#This Row],[META_TOTAL]]</f>
        <v>0</v>
      </c>
      <c r="W268" s="98"/>
      <c r="X268" s="95"/>
      <c r="Y268" s="95"/>
      <c r="Z268" s="95"/>
      <c r="AA268" s="95"/>
      <c r="AB268" s="95"/>
      <c r="AC268" s="95"/>
      <c r="AD268" s="96"/>
      <c r="AE268" s="28">
        <f>SUM(Tabla2[[#This Row],[META_CANDELARIA2]:[META_DISTRITO2]])</f>
        <v>0</v>
      </c>
      <c r="AF268" s="29">
        <f>+Tabla2[[#This Row],[META_CENTRO_ORIENTE]]-Tabla2[[#This Row],[META_TOTAL2]]</f>
        <v>0</v>
      </c>
      <c r="AH268" s="80">
        <f>+Tabla2[[#This Row],[META_CANDELARIA]]-Tabla2[[#This Row],[META_CANDELARIA2]]</f>
        <v>0</v>
      </c>
      <c r="AI268" s="77">
        <f>+Tabla2[[#This Row],[META_SANTA_FE]]-Tabla2[[#This Row],[META_SANTA_FE2]]</f>
        <v>0</v>
      </c>
      <c r="AJ268" s="77">
        <f>+Tabla2[[#This Row],[META_MARTIRES]]-Tabla2[[#This Row],[META_MARTIRES2]]</f>
        <v>0</v>
      </c>
      <c r="AK268" s="77">
        <f>+Tabla2[[#This Row],[META_SAN_CRISTOBAL]]-Tabla2[[#This Row],[META_SAN_CRISTOBAL2]]</f>
        <v>0</v>
      </c>
      <c r="AL268" s="77">
        <f>+Tabla2[[#This Row],[META_RAFAEL_URIBE_URIBE]]-Tabla2[[#This Row],[META_RAFAEL_URIBE_URIBE2]]</f>
        <v>0</v>
      </c>
      <c r="AM268" s="77">
        <f>+Tabla2[[#This Row],[META_ANTONIO_NARIÑO]]-Tabla2[[#This Row],[META_ANTONIO_NARIÑO2]]</f>
        <v>0</v>
      </c>
      <c r="AN268" s="77">
        <f>+Tabla2[[#This Row],[META_SUBRED]]-Tabla2[[#This Row],[META_SUBRED2]]</f>
        <v>0</v>
      </c>
      <c r="AO268" s="78">
        <f>+Tabla2[[#This Row],[META_DISTRITO]]-Tabla2[[#This Row],[META_DISTRITO2]]</f>
        <v>0</v>
      </c>
      <c r="AP268" s="88">
        <f t="shared" si="4"/>
        <v>0</v>
      </c>
      <c r="AR268" s="123"/>
      <c r="AS268" s="124"/>
      <c r="AT268" s="124"/>
      <c r="AU268" s="124"/>
      <c r="AV268" s="124"/>
      <c r="AW268" s="124"/>
      <c r="AX268" s="124"/>
      <c r="AY268" s="125"/>
    </row>
    <row r="269" spans="1:51" ht="27" hidden="1" thickTop="1" thickBot="1">
      <c r="A269" s="20" t="s">
        <v>63</v>
      </c>
      <c r="B269" s="20" t="s">
        <v>390</v>
      </c>
      <c r="C269" s="20"/>
      <c r="D269" s="21">
        <v>252</v>
      </c>
      <c r="E269" s="20" t="s">
        <v>396</v>
      </c>
      <c r="F269" s="20"/>
      <c r="G269" s="20"/>
      <c r="H269" s="19"/>
      <c r="I269" s="19"/>
      <c r="J269" s="22">
        <v>0</v>
      </c>
      <c r="L269" s="22">
        <v>683913085</v>
      </c>
      <c r="M269" s="98">
        <f>+Tabla2[[#This Row],[META_CENTRO_ORIENTE]]*4.55/100</f>
        <v>0</v>
      </c>
      <c r="N269" s="95">
        <f>+Tabla2[[#This Row],[META_CENTRO_ORIENTE]]*22.8/100</f>
        <v>0</v>
      </c>
      <c r="O269" s="95">
        <f>+Tabla2[[#This Row],[META_CENTRO_ORIENTE]]*8.3/100</f>
        <v>0</v>
      </c>
      <c r="P269" s="95">
        <f>+Tabla2[[#This Row],[META_CENTRO_ORIENTE]]*22.73/100</f>
        <v>0</v>
      </c>
      <c r="Q269" s="95">
        <f>+Tabla2[[#This Row],[META_CENTRO_ORIENTE]]*22.64/100</f>
        <v>0</v>
      </c>
      <c r="R269" s="95">
        <f>+Tabla2[[#This Row],[META_CENTRO_ORIENTE]]*0.14</f>
        <v>0</v>
      </c>
      <c r="S269" s="95">
        <v>0</v>
      </c>
      <c r="T269" s="96">
        <v>0</v>
      </c>
      <c r="U269" s="28">
        <f>+Tabla2[[#This Row],[META_CANDELARIA]]+Tabla2[[#This Row],[META_SANTA_FE]]+Tabla2[[#This Row],[META_MARTIRES]]+Tabla2[[#This Row],[META_SAN_CRISTOBAL]]+Tabla2[[#This Row],[META_RAFAEL_URIBE_URIBE]]+Tabla2[[#This Row],[META_ANTONIO_NARIÑO]]+Tabla2[[#This Row],[META_SUBRED]]+Tabla2[[#This Row],[META_DISTRITO]]</f>
        <v>0</v>
      </c>
      <c r="V269" s="29">
        <f>+Tabla2[[#This Row],[META_CENTRO_ORIENTE]]-Tabla2[[#This Row],[META_TOTAL]]</f>
        <v>0</v>
      </c>
      <c r="W269" s="98"/>
      <c r="X269" s="95"/>
      <c r="Y269" s="95"/>
      <c r="Z269" s="95"/>
      <c r="AA269" s="95"/>
      <c r="AB269" s="95"/>
      <c r="AC269" s="95"/>
      <c r="AD269" s="96"/>
      <c r="AE269" s="28">
        <f>SUM(Tabla2[[#This Row],[META_CANDELARIA2]:[META_DISTRITO2]])</f>
        <v>0</v>
      </c>
      <c r="AF269" s="29">
        <f>+Tabla2[[#This Row],[META_CENTRO_ORIENTE]]-Tabla2[[#This Row],[META_TOTAL2]]</f>
        <v>0</v>
      </c>
      <c r="AH269" s="80">
        <f>+Tabla2[[#This Row],[META_CANDELARIA]]-Tabla2[[#This Row],[META_CANDELARIA2]]</f>
        <v>0</v>
      </c>
      <c r="AI269" s="77">
        <f>+Tabla2[[#This Row],[META_SANTA_FE]]-Tabla2[[#This Row],[META_SANTA_FE2]]</f>
        <v>0</v>
      </c>
      <c r="AJ269" s="77">
        <f>+Tabla2[[#This Row],[META_MARTIRES]]-Tabla2[[#This Row],[META_MARTIRES2]]</f>
        <v>0</v>
      </c>
      <c r="AK269" s="77">
        <f>+Tabla2[[#This Row],[META_SAN_CRISTOBAL]]-Tabla2[[#This Row],[META_SAN_CRISTOBAL2]]</f>
        <v>0</v>
      </c>
      <c r="AL269" s="77">
        <f>+Tabla2[[#This Row],[META_RAFAEL_URIBE_URIBE]]-Tabla2[[#This Row],[META_RAFAEL_URIBE_URIBE2]]</f>
        <v>0</v>
      </c>
      <c r="AM269" s="77">
        <f>+Tabla2[[#This Row],[META_ANTONIO_NARIÑO]]-Tabla2[[#This Row],[META_ANTONIO_NARIÑO2]]</f>
        <v>0</v>
      </c>
      <c r="AN269" s="77">
        <f>+Tabla2[[#This Row],[META_SUBRED]]-Tabla2[[#This Row],[META_SUBRED2]]</f>
        <v>0</v>
      </c>
      <c r="AO269" s="78">
        <f>+Tabla2[[#This Row],[META_DISTRITO]]-Tabla2[[#This Row],[META_DISTRITO2]]</f>
        <v>0</v>
      </c>
      <c r="AP269" s="88">
        <f t="shared" si="4"/>
        <v>0</v>
      </c>
      <c r="AR269" s="123"/>
      <c r="AS269" s="124"/>
      <c r="AT269" s="124"/>
      <c r="AU269" s="124"/>
      <c r="AV269" s="124"/>
      <c r="AW269" s="124"/>
      <c r="AX269" s="124"/>
      <c r="AY269" s="125"/>
    </row>
    <row r="270" spans="1:51" ht="39.75" hidden="1" thickTop="1" thickBot="1">
      <c r="A270" s="20" t="s">
        <v>63</v>
      </c>
      <c r="B270" s="20" t="s">
        <v>390</v>
      </c>
      <c r="C270" s="20"/>
      <c r="D270" s="21">
        <v>253</v>
      </c>
      <c r="E270" s="20" t="s">
        <v>397</v>
      </c>
      <c r="F270" s="20"/>
      <c r="G270" s="20"/>
      <c r="H270" s="19"/>
      <c r="I270" s="19"/>
      <c r="J270" s="22">
        <v>0</v>
      </c>
      <c r="L270" s="22">
        <v>444941640</v>
      </c>
      <c r="M270" s="99">
        <f>+Tabla2[[#This Row],[META_CENTRO_ORIENTE]]*4.55/100</f>
        <v>0</v>
      </c>
      <c r="N270" s="100">
        <f>+Tabla2[[#This Row],[META_CENTRO_ORIENTE]]*22.8/100</f>
        <v>0</v>
      </c>
      <c r="O270" s="100">
        <f>+Tabla2[[#This Row],[META_CENTRO_ORIENTE]]*8.3/100</f>
        <v>0</v>
      </c>
      <c r="P270" s="100">
        <f>+Tabla2[[#This Row],[META_CENTRO_ORIENTE]]*22.73/100</f>
        <v>0</v>
      </c>
      <c r="Q270" s="100">
        <f>+Tabla2[[#This Row],[META_CENTRO_ORIENTE]]*22.64/100</f>
        <v>0</v>
      </c>
      <c r="R270" s="100">
        <f>+Tabla2[[#This Row],[META_CENTRO_ORIENTE]]*0.14</f>
        <v>0</v>
      </c>
      <c r="S270" s="100">
        <v>0</v>
      </c>
      <c r="T270" s="101">
        <v>0</v>
      </c>
      <c r="U270" s="33">
        <f>+Tabla2[[#This Row],[META_CANDELARIA]]+Tabla2[[#This Row],[META_SANTA_FE]]+Tabla2[[#This Row],[META_MARTIRES]]+Tabla2[[#This Row],[META_SAN_CRISTOBAL]]+Tabla2[[#This Row],[META_RAFAEL_URIBE_URIBE]]+Tabla2[[#This Row],[META_ANTONIO_NARIÑO]]+Tabla2[[#This Row],[META_SUBRED]]+Tabla2[[#This Row],[META_DISTRITO]]</f>
        <v>0</v>
      </c>
      <c r="V270" s="34">
        <f>+Tabla2[[#This Row],[META_CENTRO_ORIENTE]]-Tabla2[[#This Row],[META_TOTAL]]</f>
        <v>0</v>
      </c>
      <c r="W270" s="99"/>
      <c r="X270" s="100"/>
      <c r="Y270" s="100"/>
      <c r="Z270" s="100"/>
      <c r="AA270" s="100"/>
      <c r="AB270" s="100"/>
      <c r="AC270" s="100"/>
      <c r="AD270" s="101"/>
      <c r="AE270" s="33">
        <f>SUM(Tabla2[[#This Row],[META_CANDELARIA2]:[META_DISTRITO2]])</f>
        <v>0</v>
      </c>
      <c r="AF270" s="34">
        <f>+Tabla2[[#This Row],[META_CENTRO_ORIENTE]]-Tabla2[[#This Row],[META_TOTAL2]]</f>
        <v>0</v>
      </c>
      <c r="AH270" s="81">
        <f>+Tabla2[[#This Row],[META_CANDELARIA]]-Tabla2[[#This Row],[META_CANDELARIA2]]</f>
        <v>0</v>
      </c>
      <c r="AI270" s="82">
        <f>+Tabla2[[#This Row],[META_SANTA_FE]]-Tabla2[[#This Row],[META_SANTA_FE2]]</f>
        <v>0</v>
      </c>
      <c r="AJ270" s="82">
        <f>+Tabla2[[#This Row],[META_MARTIRES]]-Tabla2[[#This Row],[META_MARTIRES2]]</f>
        <v>0</v>
      </c>
      <c r="AK270" s="82">
        <f>+Tabla2[[#This Row],[META_SAN_CRISTOBAL]]-Tabla2[[#This Row],[META_SAN_CRISTOBAL2]]</f>
        <v>0</v>
      </c>
      <c r="AL270" s="82">
        <f>+Tabla2[[#This Row],[META_RAFAEL_URIBE_URIBE]]-Tabla2[[#This Row],[META_RAFAEL_URIBE_URIBE2]]</f>
        <v>0</v>
      </c>
      <c r="AM270" s="82">
        <f>+Tabla2[[#This Row],[META_ANTONIO_NARIÑO]]-Tabla2[[#This Row],[META_ANTONIO_NARIÑO2]]</f>
        <v>0</v>
      </c>
      <c r="AN270" s="82">
        <f>+Tabla2[[#This Row],[META_SUBRED]]-Tabla2[[#This Row],[META_SUBRED2]]</f>
        <v>0</v>
      </c>
      <c r="AO270" s="83">
        <f>+Tabla2[[#This Row],[META_DISTRITO]]-Tabla2[[#This Row],[META_DISTRITO2]]</f>
        <v>0</v>
      </c>
      <c r="AP270" s="89">
        <f t="shared" si="4"/>
        <v>0</v>
      </c>
      <c r="AR270" s="123"/>
      <c r="AS270" s="124"/>
      <c r="AT270" s="124"/>
      <c r="AU270" s="124"/>
      <c r="AV270" s="124"/>
      <c r="AW270" s="124"/>
      <c r="AX270" s="124"/>
      <c r="AY270" s="125"/>
    </row>
    <row r="271" spans="1:51" ht="15.75" thickTop="1"/>
  </sheetData>
  <sheetProtection autoFilter="0"/>
  <autoFilter ref="AH9:AP9"/>
  <mergeCells count="265">
    <mergeCell ref="AR270:AY270"/>
    <mergeCell ref="AR265:AY265"/>
    <mergeCell ref="AR266:AY266"/>
    <mergeCell ref="AR267:AY267"/>
    <mergeCell ref="AR268:AY268"/>
    <mergeCell ref="AR269:AY269"/>
    <mergeCell ref="AR260:AY260"/>
    <mergeCell ref="AR261:AY261"/>
    <mergeCell ref="AR262:AY262"/>
    <mergeCell ref="AR263:AY263"/>
    <mergeCell ref="AR264:AY264"/>
    <mergeCell ref="AR255:AY255"/>
    <mergeCell ref="AR256:AY256"/>
    <mergeCell ref="AR257:AY257"/>
    <mergeCell ref="AR258:AY258"/>
    <mergeCell ref="AR259:AY259"/>
    <mergeCell ref="AR250:AY250"/>
    <mergeCell ref="AR251:AY251"/>
    <mergeCell ref="AR252:AY252"/>
    <mergeCell ref="AR253:AY253"/>
    <mergeCell ref="AR254:AY254"/>
    <mergeCell ref="AR245:AY245"/>
    <mergeCell ref="AR246:AY246"/>
    <mergeCell ref="AR247:AY247"/>
    <mergeCell ref="AR248:AY248"/>
    <mergeCell ref="AR249:AY249"/>
    <mergeCell ref="AR240:AY240"/>
    <mergeCell ref="AR241:AY241"/>
    <mergeCell ref="AR242:AY242"/>
    <mergeCell ref="AR243:AY243"/>
    <mergeCell ref="AR244:AY244"/>
    <mergeCell ref="AR235:AY235"/>
    <mergeCell ref="AR236:AY236"/>
    <mergeCell ref="AR237:AY237"/>
    <mergeCell ref="AR238:AY238"/>
    <mergeCell ref="AR239:AY239"/>
    <mergeCell ref="AR230:AY230"/>
    <mergeCell ref="AR231:AY231"/>
    <mergeCell ref="AR232:AY232"/>
    <mergeCell ref="AR233:AY233"/>
    <mergeCell ref="AR234:AY234"/>
    <mergeCell ref="AR225:AY225"/>
    <mergeCell ref="AR226:AY226"/>
    <mergeCell ref="AR227:AY227"/>
    <mergeCell ref="AR228:AY228"/>
    <mergeCell ref="AR229:AY229"/>
    <mergeCell ref="AR220:AY220"/>
    <mergeCell ref="AR221:AY221"/>
    <mergeCell ref="AR222:AY222"/>
    <mergeCell ref="AR223:AY223"/>
    <mergeCell ref="AR224:AY224"/>
    <mergeCell ref="AR215:AY215"/>
    <mergeCell ref="AR216:AY216"/>
    <mergeCell ref="AR217:AY217"/>
    <mergeCell ref="AR218:AY218"/>
    <mergeCell ref="AR219:AY219"/>
    <mergeCell ref="AR210:AY210"/>
    <mergeCell ref="AR211:AY211"/>
    <mergeCell ref="AR212:AY212"/>
    <mergeCell ref="AR213:AY213"/>
    <mergeCell ref="AR214:AY214"/>
    <mergeCell ref="AR205:AY205"/>
    <mergeCell ref="AR206:AY206"/>
    <mergeCell ref="AR207:AY207"/>
    <mergeCell ref="AR208:AY208"/>
    <mergeCell ref="AR209:AY209"/>
    <mergeCell ref="AR200:AY200"/>
    <mergeCell ref="AR201:AY201"/>
    <mergeCell ref="AR202:AY202"/>
    <mergeCell ref="AR203:AY203"/>
    <mergeCell ref="AR204:AY204"/>
    <mergeCell ref="AR195:AY195"/>
    <mergeCell ref="AR196:AY196"/>
    <mergeCell ref="AR197:AY197"/>
    <mergeCell ref="AR198:AY198"/>
    <mergeCell ref="AR199:AY199"/>
    <mergeCell ref="AR190:AY190"/>
    <mergeCell ref="AR191:AY191"/>
    <mergeCell ref="AR192:AY192"/>
    <mergeCell ref="AR193:AY193"/>
    <mergeCell ref="AR194:AY194"/>
    <mergeCell ref="AR185:AY185"/>
    <mergeCell ref="AR186:AY186"/>
    <mergeCell ref="AR187:AY187"/>
    <mergeCell ref="AR188:AY188"/>
    <mergeCell ref="AR189:AY189"/>
    <mergeCell ref="AR180:AY180"/>
    <mergeCell ref="AR181:AY181"/>
    <mergeCell ref="AR182:AY182"/>
    <mergeCell ref="AR183:AY183"/>
    <mergeCell ref="AR184:AY184"/>
    <mergeCell ref="AR175:AY175"/>
    <mergeCell ref="AR176:AY176"/>
    <mergeCell ref="AR177:AY177"/>
    <mergeCell ref="AR178:AY178"/>
    <mergeCell ref="AR179:AY179"/>
    <mergeCell ref="AR170:AY170"/>
    <mergeCell ref="AR171:AY171"/>
    <mergeCell ref="AR172:AY172"/>
    <mergeCell ref="AR173:AY173"/>
    <mergeCell ref="AR174:AY174"/>
    <mergeCell ref="AR165:AY165"/>
    <mergeCell ref="AR166:AY166"/>
    <mergeCell ref="AR167:AY167"/>
    <mergeCell ref="AR168:AY168"/>
    <mergeCell ref="AR169:AY169"/>
    <mergeCell ref="AR160:AY160"/>
    <mergeCell ref="AR161:AY161"/>
    <mergeCell ref="AR162:AY162"/>
    <mergeCell ref="AR163:AY163"/>
    <mergeCell ref="AR164:AY164"/>
    <mergeCell ref="AR155:AY155"/>
    <mergeCell ref="AR156:AY156"/>
    <mergeCell ref="AR157:AY157"/>
    <mergeCell ref="AR158:AY158"/>
    <mergeCell ref="AR159:AY159"/>
    <mergeCell ref="AR150:AY150"/>
    <mergeCell ref="AR151:AY151"/>
    <mergeCell ref="AR152:AY152"/>
    <mergeCell ref="AR153:AY153"/>
    <mergeCell ref="AR154:AY154"/>
    <mergeCell ref="AR145:AY145"/>
    <mergeCell ref="AR146:AY146"/>
    <mergeCell ref="AR147:AY147"/>
    <mergeCell ref="AR148:AY148"/>
    <mergeCell ref="AR149:AY149"/>
    <mergeCell ref="AR140:AY140"/>
    <mergeCell ref="AR141:AY141"/>
    <mergeCell ref="AR142:AY142"/>
    <mergeCell ref="AR143:AY143"/>
    <mergeCell ref="AR144:AY144"/>
    <mergeCell ref="AR135:AY135"/>
    <mergeCell ref="AR136:AY136"/>
    <mergeCell ref="AR137:AY137"/>
    <mergeCell ref="AR138:AY138"/>
    <mergeCell ref="AR139:AY139"/>
    <mergeCell ref="AR130:AY130"/>
    <mergeCell ref="AR131:AY131"/>
    <mergeCell ref="AR132:AY132"/>
    <mergeCell ref="AR133:AY133"/>
    <mergeCell ref="AR134:AY134"/>
    <mergeCell ref="AR125:AY125"/>
    <mergeCell ref="AR126:AY126"/>
    <mergeCell ref="AR127:AY127"/>
    <mergeCell ref="AR128:AY128"/>
    <mergeCell ref="AR129:AY129"/>
    <mergeCell ref="AR120:AY120"/>
    <mergeCell ref="AR121:AY121"/>
    <mergeCell ref="AR122:AY122"/>
    <mergeCell ref="AR123:AY123"/>
    <mergeCell ref="AR124:AY124"/>
    <mergeCell ref="AR115:AY115"/>
    <mergeCell ref="AR116:AY116"/>
    <mergeCell ref="AR117:AY117"/>
    <mergeCell ref="AR118:AY118"/>
    <mergeCell ref="AR119:AY119"/>
    <mergeCell ref="AR110:AY110"/>
    <mergeCell ref="AR111:AY111"/>
    <mergeCell ref="AR112:AY112"/>
    <mergeCell ref="AR113:AY113"/>
    <mergeCell ref="AR114:AY114"/>
    <mergeCell ref="AR105:AY105"/>
    <mergeCell ref="AR106:AY106"/>
    <mergeCell ref="AR107:AY107"/>
    <mergeCell ref="AR108:AY108"/>
    <mergeCell ref="AR109:AY109"/>
    <mergeCell ref="AR100:AY100"/>
    <mergeCell ref="AR101:AY101"/>
    <mergeCell ref="AR102:AY102"/>
    <mergeCell ref="AR103:AY103"/>
    <mergeCell ref="AR104:AY104"/>
    <mergeCell ref="AR95:AY95"/>
    <mergeCell ref="AR96:AY96"/>
    <mergeCell ref="AR97:AY97"/>
    <mergeCell ref="AR98:AY98"/>
    <mergeCell ref="AR99:AY99"/>
    <mergeCell ref="AR90:AY90"/>
    <mergeCell ref="AR91:AY91"/>
    <mergeCell ref="AR92:AY92"/>
    <mergeCell ref="AR93:AY93"/>
    <mergeCell ref="AR94:AY94"/>
    <mergeCell ref="AR85:AY85"/>
    <mergeCell ref="AR86:AY86"/>
    <mergeCell ref="AR87:AY87"/>
    <mergeCell ref="AR88:AY88"/>
    <mergeCell ref="AR89:AY89"/>
    <mergeCell ref="AR80:AY80"/>
    <mergeCell ref="AR81:AY81"/>
    <mergeCell ref="AR82:AY82"/>
    <mergeCell ref="AR83:AY83"/>
    <mergeCell ref="AR84:AY84"/>
    <mergeCell ref="AR75:AY75"/>
    <mergeCell ref="AR76:AY76"/>
    <mergeCell ref="AR77:AY77"/>
    <mergeCell ref="AR78:AY78"/>
    <mergeCell ref="AR79:AY79"/>
    <mergeCell ref="AR70:AY70"/>
    <mergeCell ref="AR71:AY71"/>
    <mergeCell ref="AR72:AY72"/>
    <mergeCell ref="AR73:AY73"/>
    <mergeCell ref="AR74:AY74"/>
    <mergeCell ref="AR65:AY65"/>
    <mergeCell ref="AR66:AY66"/>
    <mergeCell ref="AR67:AY67"/>
    <mergeCell ref="AR68:AY68"/>
    <mergeCell ref="AR69:AY69"/>
    <mergeCell ref="AR60:AY60"/>
    <mergeCell ref="AR61:AY61"/>
    <mergeCell ref="AR62:AY62"/>
    <mergeCell ref="AR63:AY63"/>
    <mergeCell ref="AR64:AY64"/>
    <mergeCell ref="AR55:AY55"/>
    <mergeCell ref="AR56:AY56"/>
    <mergeCell ref="AR57:AY57"/>
    <mergeCell ref="AR58:AY58"/>
    <mergeCell ref="AR59:AY59"/>
    <mergeCell ref="AR50:AY50"/>
    <mergeCell ref="AR51:AY51"/>
    <mergeCell ref="AR52:AY52"/>
    <mergeCell ref="AR53:AY53"/>
    <mergeCell ref="AR54:AY54"/>
    <mergeCell ref="AR45:AY45"/>
    <mergeCell ref="AR46:AY46"/>
    <mergeCell ref="AR47:AY47"/>
    <mergeCell ref="AR48:AY48"/>
    <mergeCell ref="AR49:AY49"/>
    <mergeCell ref="AR40:AY40"/>
    <mergeCell ref="AR41:AY41"/>
    <mergeCell ref="AR42:AY42"/>
    <mergeCell ref="AR43:AY43"/>
    <mergeCell ref="AR44:AY44"/>
    <mergeCell ref="AR35:AY35"/>
    <mergeCell ref="AR36:AY36"/>
    <mergeCell ref="AR37:AY37"/>
    <mergeCell ref="AR38:AY38"/>
    <mergeCell ref="AR39:AY39"/>
    <mergeCell ref="AR30:AY30"/>
    <mergeCell ref="AR31:AY31"/>
    <mergeCell ref="AR32:AY32"/>
    <mergeCell ref="AR33:AY33"/>
    <mergeCell ref="AR34:AY34"/>
    <mergeCell ref="AR25:AY25"/>
    <mergeCell ref="AR26:AY26"/>
    <mergeCell ref="AR27:AY27"/>
    <mergeCell ref="AR28:AY28"/>
    <mergeCell ref="AR29:AY29"/>
    <mergeCell ref="AR20:AY20"/>
    <mergeCell ref="AR21:AY21"/>
    <mergeCell ref="AR22:AY22"/>
    <mergeCell ref="AR23:AY23"/>
    <mergeCell ref="AR24:AY24"/>
    <mergeCell ref="M7:V7"/>
    <mergeCell ref="W7:AF7"/>
    <mergeCell ref="AH7:AP7"/>
    <mergeCell ref="AR7:AY9"/>
    <mergeCell ref="AR15:AY15"/>
    <mergeCell ref="AR16:AY16"/>
    <mergeCell ref="AR17:AY17"/>
    <mergeCell ref="AR18:AY18"/>
    <mergeCell ref="AR19:AY19"/>
    <mergeCell ref="AR10:AY10"/>
    <mergeCell ref="AR11:AY11"/>
    <mergeCell ref="AR12:AY12"/>
    <mergeCell ref="AR13:AY13"/>
    <mergeCell ref="AR14:AY14"/>
  </mergeCells>
  <phoneticPr fontId="8" type="noConversion"/>
  <conditionalFormatting sqref="M10:T270">
    <cfRule type="cellIs" dxfId="181" priority="2" operator="greaterThan">
      <formula>0</formula>
    </cfRule>
  </conditionalFormatting>
  <conditionalFormatting sqref="V10:V270">
    <cfRule type="cellIs" dxfId="180" priority="15" operator="equal">
      <formula>0</formula>
    </cfRule>
    <cfRule type="cellIs" dxfId="179" priority="16" operator="lessThan">
      <formula>0</formula>
    </cfRule>
    <cfRule type="cellIs" dxfId="178" priority="17" operator="greaterThan">
      <formula>0</formula>
    </cfRule>
  </conditionalFormatting>
  <conditionalFormatting sqref="W10:AD270">
    <cfRule type="cellIs" dxfId="177" priority="1" operator="greaterThan">
      <formula>0</formula>
    </cfRule>
  </conditionalFormatting>
  <conditionalFormatting sqref="AF10:AF270">
    <cfRule type="cellIs" dxfId="176" priority="9" operator="equal">
      <formula>0</formula>
    </cfRule>
    <cfRule type="cellIs" dxfId="175" priority="10" operator="lessThan">
      <formula>0</formula>
    </cfRule>
    <cfRule type="cellIs" dxfId="174" priority="11" operator="greaterThan">
      <formula>0</formula>
    </cfRule>
  </conditionalFormatting>
  <conditionalFormatting sqref="AH10:AP270">
    <cfRule type="cellIs" dxfId="173" priority="3" operator="equal">
      <formula>0</formula>
    </cfRule>
    <cfRule type="cellIs" dxfId="172" priority="4" operator="lessThan">
      <formula>0</formula>
    </cfRule>
    <cfRule type="cellIs" dxfId="171" priority="5"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41" activePane="bottomRight" state="frozenSplit"/>
      <selection pane="topRight" activeCell="K9" sqref="K9:L9"/>
      <selection pane="bottomLeft" activeCell="K9" sqref="K9:L9"/>
      <selection pane="bottomRight" activeCell="H277" sqref="H27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SUBTOTAL(9,Tabla7[$_CENTRO_ORIENTE])</f>
        <v>103259159</v>
      </c>
      <c r="W8" s="8">
        <f>SUBTOTAL(9,Tabla7[$_CANDELARIA])</f>
        <v>4698291.7345000003</v>
      </c>
      <c r="X8" s="8">
        <f>SUBTOTAL(9,Tabla7[$_SANTA_FE])</f>
        <v>23543088.251999997</v>
      </c>
      <c r="Y8" s="8">
        <f>SUBTOTAL(9,Tabla7[$_MARTIRES])</f>
        <v>8570510.1970000006</v>
      </c>
      <c r="Z8" s="8">
        <f>SUBTOTAL(9,Tabla7[$_SAN_CRISTOBAL])</f>
        <v>23491458.672499999</v>
      </c>
      <c r="AA8" s="8">
        <f>SUBTOTAL(9,Tabla7[$_RAFAEL_URIBE_URIBE])</f>
        <v>28540831.547600001</v>
      </c>
      <c r="AB8" s="8">
        <f>SUBTOTAL(9,Tabla7[$_ANTONIO_NARIÑO])</f>
        <v>14456282.260000002</v>
      </c>
      <c r="AC8" s="8">
        <f>SUBTOTAL(9,Tabla7[$_SUBRED])</f>
        <v>0</v>
      </c>
      <c r="AD8" s="8">
        <f>SUBTOTAL(9,Tabla7[$_DISTRITO])</f>
        <v>0</v>
      </c>
      <c r="AE8" s="8">
        <f>SUBTOTAL(9,Tabla7[$_TOTAL])</f>
        <v>103300462.6636</v>
      </c>
      <c r="AF8" s="8">
        <f>SUBTOTAL(9,Tabla7[$_COMPROBACIÓN])</f>
        <v>-41303.663600003347</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12</v>
      </c>
      <c r="L10" s="22">
        <f>+Tabla7[[#This Row],[VALOR UNITARIO]]*Tabla7[[#This Row],[META_CENTRO_ORIENTE]]</f>
        <v>363330816</v>
      </c>
      <c r="M10" s="43">
        <v>0</v>
      </c>
      <c r="N10" s="44">
        <v>0</v>
      </c>
      <c r="O10" s="44">
        <v>0</v>
      </c>
      <c r="P10" s="44">
        <v>0</v>
      </c>
      <c r="Q10" s="44">
        <v>0</v>
      </c>
      <c r="R10" s="44">
        <v>0</v>
      </c>
      <c r="S10" s="44">
        <v>12</v>
      </c>
      <c r="T10" s="45">
        <v>0</v>
      </c>
      <c r="U10" s="23">
        <f>+Tabla7[[#This Row],[META_CANDELARIA]]+Tabla7[[#This Row],[META_SANTA_FE]]+Tabla7[[#This Row],[META_MARTIRES]]+Tabla7[[#This Row],[META_SAN_CRISTOBAL]]+Tabla7[[#This Row],[META_RAFAEL_URIBE_URIBE]]+Tabla7[[#This Row],[META_ANTONIO_NARIÑO]]+Tabla7[[#This Row],[META_SUBRED]]+Tabla7[[#This Row],[META_DISTRITO]]</f>
        <v>12</v>
      </c>
      <c r="V10" s="24">
        <f>+Tabla7[[#This Row],[META_CENTRO_ORIENTE]]-Tabla7[[#This Row],[META_TOTAL]]</f>
        <v>0</v>
      </c>
      <c r="W10" s="25">
        <f>+Tabla7[[#This Row],[VALOR UNITARIO]]*Tabla7[[#This Row],[META_CANDELARIA]]</f>
        <v>0</v>
      </c>
      <c r="X10" s="26">
        <f>+Tabla7[[#This Row],[META_SANTA_FE]]*Tabla7[[#This Row],[VALOR UNITARIO]]</f>
        <v>0</v>
      </c>
      <c r="Y10" s="26">
        <f>+Tabla7[[#This Row],[META_MARTIRES]]*Tabla7[[#This Row],[VALOR UNITARIO]]</f>
        <v>0</v>
      </c>
      <c r="Z10" s="26">
        <f>+Tabla7[[#This Row],[META_SAN_CRISTOBAL]]*Tabla7[[#This Row],[VALOR UNITARIO]]</f>
        <v>0</v>
      </c>
      <c r="AA10" s="26">
        <f>+Tabla7[[#This Row],[META_RAFAEL_URIBE_URIBE]]*Tabla7[[#This Row],[VALOR UNITARIO]]</f>
        <v>0</v>
      </c>
      <c r="AB10" s="26">
        <f>+Tabla7[[#This Row],[META_ANTONIO_NARIÑO]]*Tabla7[[#This Row],[VALOR UNITARIO]]</f>
        <v>0</v>
      </c>
      <c r="AC10" s="26">
        <f>+Tabla7[[#This Row],[META_SUBRED]]*Tabla7[[#This Row],[VALOR UNITARIO]]</f>
        <v>363330816</v>
      </c>
      <c r="AD10" s="27">
        <f>+Tabla7[[#This Row],[META_DISTRITO]]*Tabla7[[#This Row],[VALOR UNITARIO]]</f>
        <v>0</v>
      </c>
      <c r="AE10" s="25">
        <f>SUM(Tabla7[[#This Row],[$_CANDELARIA]:[$_DISTRITO]])</f>
        <v>363330816</v>
      </c>
      <c r="AF10" s="27">
        <f>+Tabla7[[#This Row],[$_CENTRO_ORIENTE]]-Tabla7[[#This Row],[$_TOTAL]]</f>
        <v>0</v>
      </c>
    </row>
    <row r="11" spans="1:32" ht="89.25" hidden="1">
      <c r="A11" s="19" t="s">
        <v>57</v>
      </c>
      <c r="B11" s="20" t="s">
        <v>50</v>
      </c>
      <c r="C11" s="20" t="s">
        <v>51</v>
      </c>
      <c r="D11" s="21">
        <v>3</v>
      </c>
      <c r="E11" s="20" t="s">
        <v>58</v>
      </c>
      <c r="F11" s="20" t="s">
        <v>53</v>
      </c>
      <c r="G11" s="19" t="s">
        <v>54</v>
      </c>
      <c r="H11" s="19" t="s">
        <v>59</v>
      </c>
      <c r="I11" s="19" t="s">
        <v>56</v>
      </c>
      <c r="J11" s="22">
        <v>12204720</v>
      </c>
      <c r="K11" s="5">
        <v>60</v>
      </c>
      <c r="L11" s="22">
        <f>+Tabla7[[#This Row],[VALOR UNITARIO]]*Tabla7[[#This Row],[META_CENTRO_ORIENTE]]</f>
        <v>732283200</v>
      </c>
      <c r="M11" s="46">
        <f>+Tabla7[[#This Row],[META_CENTRO_ORIENTE]]*4.55/100</f>
        <v>2.73</v>
      </c>
      <c r="N11" s="47">
        <f>+Tabla7[[#This Row],[META_CENTRO_ORIENTE]]*22.8/100</f>
        <v>13.68</v>
      </c>
      <c r="O11" s="47">
        <f>+Tabla7[[#This Row],[META_CENTRO_ORIENTE]]*8.3/100</f>
        <v>4.9800000000000004</v>
      </c>
      <c r="P11" s="47">
        <f>+Tabla7[[#This Row],[META_CENTRO_ORIENTE]]*22.75/100</f>
        <v>13.65</v>
      </c>
      <c r="Q11" s="47">
        <f>+Tabla7[[#This Row],[META_CENTRO_ORIENTE]]*27.64/100</f>
        <v>16.584</v>
      </c>
      <c r="R11" s="47">
        <f>+Tabla7[[#This Row],[META_CENTRO_ORIENTE]]*14/100</f>
        <v>8.4</v>
      </c>
      <c r="S11" s="47"/>
      <c r="T11" s="48"/>
      <c r="U11" s="28">
        <f>+Tabla7[[#This Row],[META_CANDELARIA]]+Tabla7[[#This Row],[META_SANTA_FE]]+Tabla7[[#This Row],[META_MARTIRES]]+Tabla7[[#This Row],[META_SAN_CRISTOBAL]]+Tabla7[[#This Row],[META_RAFAEL_URIBE_URIBE]]+Tabla7[[#This Row],[META_ANTONIO_NARIÑO]]+Tabla7[[#This Row],[META_SUBRED]]+Tabla7[[#This Row],[META_DISTRITO]]</f>
        <v>60.023999999999994</v>
      </c>
      <c r="V11" s="29">
        <f>+Tabla7[[#This Row],[META_CENTRO_ORIENTE]]-Tabla7[[#This Row],[META_TOTAL]]</f>
        <v>-2.3999999999993804E-2</v>
      </c>
      <c r="W11" s="30">
        <f>+Tabla7[[#This Row],[VALOR UNITARIO]]*Tabla7[[#This Row],[META_CANDELARIA]]</f>
        <v>33318885.600000001</v>
      </c>
      <c r="X11" s="31">
        <f>+Tabla7[[#This Row],[META_SANTA_FE]]*Tabla7[[#This Row],[VALOR UNITARIO]]</f>
        <v>166960569.59999999</v>
      </c>
      <c r="Y11" s="31">
        <f>+Tabla7[[#This Row],[META_MARTIRES]]*Tabla7[[#This Row],[VALOR UNITARIO]]</f>
        <v>60779505.600000001</v>
      </c>
      <c r="Z11" s="31">
        <f>+Tabla7[[#This Row],[META_SAN_CRISTOBAL]]*Tabla7[[#This Row],[VALOR UNITARIO]]</f>
        <v>166594428</v>
      </c>
      <c r="AA11" s="31">
        <f>+Tabla7[[#This Row],[META_RAFAEL_URIBE_URIBE]]*Tabla7[[#This Row],[VALOR UNITARIO]]</f>
        <v>202403076.47999999</v>
      </c>
      <c r="AB11" s="31">
        <f>+Tabla7[[#This Row],[META_ANTONIO_NARIÑO]]*Tabla7[[#This Row],[VALOR UNITARIO]]</f>
        <v>102519648</v>
      </c>
      <c r="AC11" s="31">
        <f>+Tabla7[[#This Row],[META_SUBRED]]*Tabla7[[#This Row],[VALOR UNITARIO]]</f>
        <v>0</v>
      </c>
      <c r="AD11" s="32">
        <f>+Tabla7[[#This Row],[META_DISTRITO]]*Tabla7[[#This Row],[VALOR UNITARIO]]</f>
        <v>0</v>
      </c>
      <c r="AE11" s="30">
        <f>SUM(Tabla7[[#This Row],[$_CANDELARIA]:[$_DISTRITO]])</f>
        <v>732576113.27999997</v>
      </c>
      <c r="AF11" s="32">
        <f>+Tabla7[[#This Row],[$_CENTRO_ORIENTE]]-Tabla7[[#This Row],[$_TOTAL]]</f>
        <v>-292913.27999997139</v>
      </c>
    </row>
    <row r="12" spans="1:32" ht="89.25" hidden="1">
      <c r="A12" s="19" t="s">
        <v>57</v>
      </c>
      <c r="B12" s="20" t="s">
        <v>50</v>
      </c>
      <c r="C12" s="20" t="s">
        <v>51</v>
      </c>
      <c r="D12" s="21">
        <v>4</v>
      </c>
      <c r="E12" s="20" t="s">
        <v>60</v>
      </c>
      <c r="F12" s="20" t="s">
        <v>53</v>
      </c>
      <c r="G12" s="19" t="s">
        <v>54</v>
      </c>
      <c r="H12" s="19" t="s">
        <v>59</v>
      </c>
      <c r="I12" s="19" t="s">
        <v>56</v>
      </c>
      <c r="J12" s="22">
        <v>6484528</v>
      </c>
      <c r="K12" s="5">
        <v>72</v>
      </c>
      <c r="L12" s="22">
        <f>+Tabla7[[#This Row],[VALOR UNITARIO]]*Tabla7[[#This Row],[META_CENTRO_ORIENTE]]</f>
        <v>466886016</v>
      </c>
      <c r="M12" s="46">
        <f>+Tabla7[[#This Row],[META_CENTRO_ORIENTE]]*4.55/100</f>
        <v>3.2759999999999998</v>
      </c>
      <c r="N12" s="47">
        <f>+Tabla7[[#This Row],[META_CENTRO_ORIENTE]]*22.8/100</f>
        <v>16.416</v>
      </c>
      <c r="O12" s="47">
        <f>+Tabla7[[#This Row],[META_CENTRO_ORIENTE]]*8.3/100</f>
        <v>5.976</v>
      </c>
      <c r="P12" s="47">
        <f>+Tabla7[[#This Row],[META_CENTRO_ORIENTE]]*22.75/100</f>
        <v>16.38</v>
      </c>
      <c r="Q12" s="47">
        <f>+Tabla7[[#This Row],[META_CENTRO_ORIENTE]]*27.64/100</f>
        <v>19.9008</v>
      </c>
      <c r="R12" s="47">
        <f>+Tabla7[[#This Row],[META_CENTRO_ORIENTE]]*14/100</f>
        <v>10.08</v>
      </c>
      <c r="S12" s="47"/>
      <c r="T12" s="48"/>
      <c r="U12" s="28">
        <f>+Tabla7[[#This Row],[META_CANDELARIA]]+Tabla7[[#This Row],[META_SANTA_FE]]+Tabla7[[#This Row],[META_MARTIRES]]+Tabla7[[#This Row],[META_SAN_CRISTOBAL]]+Tabla7[[#This Row],[META_RAFAEL_URIBE_URIBE]]+Tabla7[[#This Row],[META_ANTONIO_NARIÑO]]+Tabla7[[#This Row],[META_SUBRED]]+Tabla7[[#This Row],[META_DISTRITO]]</f>
        <v>72.028800000000004</v>
      </c>
      <c r="V12" s="29">
        <f>+Tabla7[[#This Row],[META_CENTRO_ORIENTE]]-Tabla7[[#This Row],[META_TOTAL]]</f>
        <v>-2.8800000000003934E-2</v>
      </c>
      <c r="W12" s="30">
        <f>+Tabla7[[#This Row],[VALOR UNITARIO]]*Tabla7[[#This Row],[META_CANDELARIA]]</f>
        <v>21243313.728</v>
      </c>
      <c r="X12" s="31">
        <f>+Tabla7[[#This Row],[META_SANTA_FE]]*Tabla7[[#This Row],[VALOR UNITARIO]]</f>
        <v>106450011.648</v>
      </c>
      <c r="Y12" s="31">
        <f>+Tabla7[[#This Row],[META_MARTIRES]]*Tabla7[[#This Row],[VALOR UNITARIO]]</f>
        <v>38751539.328000002</v>
      </c>
      <c r="Z12" s="31">
        <f>+Tabla7[[#This Row],[META_SAN_CRISTOBAL]]*Tabla7[[#This Row],[VALOR UNITARIO]]</f>
        <v>106216568.64</v>
      </c>
      <c r="AA12" s="31">
        <f>+Tabla7[[#This Row],[META_RAFAEL_URIBE_URIBE]]*Tabla7[[#This Row],[VALOR UNITARIO]]</f>
        <v>129047294.8224</v>
      </c>
      <c r="AB12" s="31">
        <f>+Tabla7[[#This Row],[META_ANTONIO_NARIÑO]]*Tabla7[[#This Row],[VALOR UNITARIO]]</f>
        <v>65364042.240000002</v>
      </c>
      <c r="AC12" s="31">
        <f>+Tabla7[[#This Row],[META_SUBRED]]*Tabla7[[#This Row],[VALOR UNITARIO]]</f>
        <v>0</v>
      </c>
      <c r="AD12" s="32">
        <f>+Tabla7[[#This Row],[META_DISTRITO]]*Tabla7[[#This Row],[VALOR UNITARIO]]</f>
        <v>0</v>
      </c>
      <c r="AE12" s="30">
        <f>SUM(Tabla7[[#This Row],[$_CANDELARIA]:[$_DISTRITO]])</f>
        <v>467072770.40639997</v>
      </c>
      <c r="AF12" s="32">
        <f>+Tabla7[[#This Row],[$_CENTRO_ORIENTE]]-Tabla7[[#This Row],[$_TOTAL]]</f>
        <v>-186754.40639996529</v>
      </c>
    </row>
    <row r="13" spans="1:32" ht="89.25" hidden="1">
      <c r="A13" s="19" t="s">
        <v>57</v>
      </c>
      <c r="B13" s="20" t="s">
        <v>50</v>
      </c>
      <c r="C13" s="20" t="s">
        <v>51</v>
      </c>
      <c r="D13" s="21">
        <v>5</v>
      </c>
      <c r="E13" s="20" t="s">
        <v>61</v>
      </c>
      <c r="F13" s="20" t="s">
        <v>53</v>
      </c>
      <c r="G13" s="19" t="s">
        <v>54</v>
      </c>
      <c r="H13" s="19" t="s">
        <v>59</v>
      </c>
      <c r="I13" s="19" t="s">
        <v>56</v>
      </c>
      <c r="J13" s="22">
        <v>5621568</v>
      </c>
      <c r="K13" s="5">
        <v>72</v>
      </c>
      <c r="L13" s="22">
        <f>+Tabla7[[#This Row],[VALOR UNITARIO]]*Tabla7[[#This Row],[META_CENTRO_ORIENTE]]</f>
        <v>404752896</v>
      </c>
      <c r="M13" s="46">
        <f>+Tabla7[[#This Row],[META_CENTRO_ORIENTE]]*4.55/100</f>
        <v>3.2759999999999998</v>
      </c>
      <c r="N13" s="47">
        <f>+Tabla7[[#This Row],[META_CENTRO_ORIENTE]]*22.8/100</f>
        <v>16.416</v>
      </c>
      <c r="O13" s="47">
        <f>+Tabla7[[#This Row],[META_CENTRO_ORIENTE]]*8.3/100</f>
        <v>5.976</v>
      </c>
      <c r="P13" s="47">
        <f>+Tabla7[[#This Row],[META_CENTRO_ORIENTE]]*22.75/100</f>
        <v>16.38</v>
      </c>
      <c r="Q13" s="47">
        <f>+Tabla7[[#This Row],[META_CENTRO_ORIENTE]]*27.64/100</f>
        <v>19.9008</v>
      </c>
      <c r="R13" s="47">
        <f>+Tabla7[[#This Row],[META_CENTRO_ORIENTE]]*14/100</f>
        <v>10.08</v>
      </c>
      <c r="S13" s="47"/>
      <c r="T13" s="48"/>
      <c r="U13" s="28">
        <f>+Tabla7[[#This Row],[META_CANDELARIA]]+Tabla7[[#This Row],[META_SANTA_FE]]+Tabla7[[#This Row],[META_MARTIRES]]+Tabla7[[#This Row],[META_SAN_CRISTOBAL]]+Tabla7[[#This Row],[META_RAFAEL_URIBE_URIBE]]+Tabla7[[#This Row],[META_ANTONIO_NARIÑO]]+Tabla7[[#This Row],[META_SUBRED]]+Tabla7[[#This Row],[META_DISTRITO]]</f>
        <v>72.028800000000004</v>
      </c>
      <c r="V13" s="29">
        <f>+Tabla7[[#This Row],[META_CENTRO_ORIENTE]]-Tabla7[[#This Row],[META_TOTAL]]</f>
        <v>-2.8800000000003934E-2</v>
      </c>
      <c r="W13" s="30">
        <f>+Tabla7[[#This Row],[VALOR UNITARIO]]*Tabla7[[#This Row],[META_CANDELARIA]]</f>
        <v>18416256.767999999</v>
      </c>
      <c r="X13" s="31">
        <f>+Tabla7[[#This Row],[META_SANTA_FE]]*Tabla7[[#This Row],[VALOR UNITARIO]]</f>
        <v>92283660.288000003</v>
      </c>
      <c r="Y13" s="31">
        <f>+Tabla7[[#This Row],[META_MARTIRES]]*Tabla7[[#This Row],[VALOR UNITARIO]]</f>
        <v>33594490.368000001</v>
      </c>
      <c r="Z13" s="31">
        <f>+Tabla7[[#This Row],[META_SAN_CRISTOBAL]]*Tabla7[[#This Row],[VALOR UNITARIO]]</f>
        <v>92081283.839999989</v>
      </c>
      <c r="AA13" s="31">
        <f>+Tabla7[[#This Row],[META_RAFAEL_URIBE_URIBE]]*Tabla7[[#This Row],[VALOR UNITARIO]]</f>
        <v>111873700.4544</v>
      </c>
      <c r="AB13" s="31">
        <f>+Tabla7[[#This Row],[META_ANTONIO_NARIÑO]]*Tabla7[[#This Row],[VALOR UNITARIO]]</f>
        <v>56665405.439999998</v>
      </c>
      <c r="AC13" s="31">
        <f>+Tabla7[[#This Row],[META_SUBRED]]*Tabla7[[#This Row],[VALOR UNITARIO]]</f>
        <v>0</v>
      </c>
      <c r="AD13" s="32">
        <f>+Tabla7[[#This Row],[META_DISTRITO]]*Tabla7[[#This Row],[VALOR UNITARIO]]</f>
        <v>0</v>
      </c>
      <c r="AE13" s="30">
        <f>SUM(Tabla7[[#This Row],[$_CANDELARIA]:[$_DISTRITO]])</f>
        <v>404914797.1584</v>
      </c>
      <c r="AF13" s="32">
        <f>+Tabla7[[#This Row],[$_CENTRO_ORIENTE]]-Tabla7[[#This Row],[$_TOTAL]]</f>
        <v>-161901.15839999914</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+Tabla7[[#This Row],[VALOR UNITARIO]]*Tabla7[[#This Row],[META_CENTRO_ORIENTE]]</f>
        <v>0</v>
      </c>
      <c r="M14" s="46">
        <f>+Tabla7[[#This Row],[META_CENTRO_ORIENTE]]*4.55/100</f>
        <v>0</v>
      </c>
      <c r="N14" s="47">
        <f>+Tabla7[[#This Row],[META_CENTRO_ORIENTE]]*22.8/100</f>
        <v>0</v>
      </c>
      <c r="O14" s="47">
        <f>+Tabla7[[#This Row],[META_CENTRO_ORIENTE]]*8.3/100</f>
        <v>0</v>
      </c>
      <c r="P14" s="47">
        <f>+Tabla7[[#This Row],[META_CENTRO_ORIENTE]]*22.75/100</f>
        <v>0</v>
      </c>
      <c r="Q14" s="47">
        <f>+Tabla7[[#This Row],[META_CENTRO_ORIENTE]]*27.64/100</f>
        <v>0</v>
      </c>
      <c r="R14" s="47">
        <f>+Tabla7[[#This Row],[META_CENTRO_ORIENTE]]*14/100</f>
        <v>0</v>
      </c>
      <c r="S14" s="47"/>
      <c r="T14" s="48"/>
      <c r="U14" s="28">
        <f>+Tabla7[[#This Row],[META_CANDELARIA]]+Tabla7[[#This Row],[META_SANTA_FE]]+Tabla7[[#This Row],[META_MARTIRES]]+Tabla7[[#This Row],[META_SAN_CRISTOBAL]]+Tabla7[[#This Row],[META_RAFAEL_URIBE_URIBE]]+Tabla7[[#This Row],[META_ANTONIO_NARIÑO]]+Tabla7[[#This Row],[META_SUBRED]]+Tabla7[[#This Row],[META_DISTRITO]]</f>
        <v>0</v>
      </c>
      <c r="V14" s="29">
        <f>+Tabla7[[#This Row],[META_CENTRO_ORIENTE]]-Tabla7[[#This Row],[META_TOTAL]]</f>
        <v>0</v>
      </c>
      <c r="W14" s="30">
        <f>+Tabla7[[#This Row],[VALOR UNITARIO]]*Tabla7[[#This Row],[META_CANDELARIA]]</f>
        <v>0</v>
      </c>
      <c r="X14" s="31">
        <f>+Tabla7[[#This Row],[META_SANTA_FE]]*Tabla7[[#This Row],[VALOR UNITARIO]]</f>
        <v>0</v>
      </c>
      <c r="Y14" s="31">
        <f>+Tabla7[[#This Row],[META_MARTIRES]]*Tabla7[[#This Row],[VALOR UNITARIO]]</f>
        <v>0</v>
      </c>
      <c r="Z14" s="31">
        <f>+Tabla7[[#This Row],[META_SAN_CRISTOBAL]]*Tabla7[[#This Row],[VALOR UNITARIO]]</f>
        <v>0</v>
      </c>
      <c r="AA14" s="31">
        <f>+Tabla7[[#This Row],[META_RAFAEL_URIBE_URIBE]]*Tabla7[[#This Row],[VALOR UNITARIO]]</f>
        <v>0</v>
      </c>
      <c r="AB14" s="31">
        <f>+Tabla7[[#This Row],[META_ANTONIO_NARIÑO]]*Tabla7[[#This Row],[VALOR UNITARIO]]</f>
        <v>0</v>
      </c>
      <c r="AC14" s="31">
        <f>+Tabla7[[#This Row],[META_SUBRED]]*Tabla7[[#This Row],[VALOR UNITARIO]]</f>
        <v>0</v>
      </c>
      <c r="AD14" s="32">
        <f>+Tabla7[[#This Row],[META_DISTRITO]]*Tabla7[[#This Row],[VALOR UNITARIO]]</f>
        <v>0</v>
      </c>
      <c r="AE14" s="30">
        <f>SUM(Tabla7[[#This Row],[$_CANDELARIA]:[$_DISTRITO]])</f>
        <v>0</v>
      </c>
      <c r="AF14" s="32">
        <f>+Tabla7[[#This Row],[$_CENTRO_ORIENTE]]-Tabla7[[#This Row],[$_TOTAL]]</f>
        <v>0</v>
      </c>
    </row>
    <row r="15" spans="1:32" ht="90" hidden="1" thickTop="1">
      <c r="A15" s="19" t="s">
        <v>63</v>
      </c>
      <c r="B15" s="20" t="s">
        <v>50</v>
      </c>
      <c r="C15" s="20" t="s">
        <v>51</v>
      </c>
      <c r="D15" s="21">
        <v>7</v>
      </c>
      <c r="E15" s="20" t="s">
        <v>64</v>
      </c>
      <c r="F15" s="20" t="s">
        <v>53</v>
      </c>
      <c r="G15" s="19" t="s">
        <v>54</v>
      </c>
      <c r="H15" s="19" t="s">
        <v>55</v>
      </c>
      <c r="I15" s="19" t="s">
        <v>56</v>
      </c>
      <c r="J15" s="22">
        <v>25617584</v>
      </c>
      <c r="K15" s="5">
        <v>12</v>
      </c>
      <c r="L15" s="22">
        <f>+Tabla7[[#This Row],[VALOR UNITARIO]]*Tabla7[[#This Row],[META_CENTRO_ORIENTE]]</f>
        <v>307411008</v>
      </c>
      <c r="M15" s="43">
        <v>0</v>
      </c>
      <c r="N15" s="44">
        <v>0</v>
      </c>
      <c r="O15" s="44">
        <v>0</v>
      </c>
      <c r="P15" s="44">
        <v>0</v>
      </c>
      <c r="Q15" s="44">
        <v>0</v>
      </c>
      <c r="R15" s="44">
        <v>0</v>
      </c>
      <c r="S15" s="44">
        <v>12</v>
      </c>
      <c r="T15" s="45">
        <v>0</v>
      </c>
      <c r="U15" s="28">
        <f>+Tabla7[[#This Row],[META_CANDELARIA]]+Tabla7[[#This Row],[META_SANTA_FE]]+Tabla7[[#This Row],[META_MARTIRES]]+Tabla7[[#This Row],[META_SAN_CRISTOBAL]]+Tabla7[[#This Row],[META_RAFAEL_URIBE_URIBE]]+Tabla7[[#This Row],[META_ANTONIO_NARIÑO]]+Tabla7[[#This Row],[META_SUBRED]]+Tabla7[[#This Row],[META_DISTRITO]]</f>
        <v>12</v>
      </c>
      <c r="V15" s="29">
        <f>+Tabla7[[#This Row],[META_CENTRO_ORIENTE]]-Tabla7[[#This Row],[META_TOTAL]]</f>
        <v>0</v>
      </c>
      <c r="W15" s="30">
        <f>+Tabla7[[#This Row],[VALOR UNITARIO]]*Tabla7[[#This Row],[META_CANDELARIA]]</f>
        <v>0</v>
      </c>
      <c r="X15" s="31">
        <f>+Tabla7[[#This Row],[META_SANTA_FE]]*Tabla7[[#This Row],[VALOR UNITARIO]]</f>
        <v>0</v>
      </c>
      <c r="Y15" s="31">
        <f>+Tabla7[[#This Row],[META_MARTIRES]]*Tabla7[[#This Row],[VALOR UNITARIO]]</f>
        <v>0</v>
      </c>
      <c r="Z15" s="31">
        <f>+Tabla7[[#This Row],[META_SAN_CRISTOBAL]]*Tabla7[[#This Row],[VALOR UNITARIO]]</f>
        <v>0</v>
      </c>
      <c r="AA15" s="31">
        <f>+Tabla7[[#This Row],[META_RAFAEL_URIBE_URIBE]]*Tabla7[[#This Row],[VALOR UNITARIO]]</f>
        <v>0</v>
      </c>
      <c r="AB15" s="31">
        <f>+Tabla7[[#This Row],[META_ANTONIO_NARIÑO]]*Tabla7[[#This Row],[VALOR UNITARIO]]</f>
        <v>0</v>
      </c>
      <c r="AC15" s="31">
        <f>+Tabla7[[#This Row],[META_SUBRED]]*Tabla7[[#This Row],[VALOR UNITARIO]]</f>
        <v>307411008</v>
      </c>
      <c r="AD15" s="32">
        <f>+Tabla7[[#This Row],[META_DISTRITO]]*Tabla7[[#This Row],[VALOR UNITARIO]]</f>
        <v>0</v>
      </c>
      <c r="AE15" s="30">
        <f>SUM(Tabla7[[#This Row],[$_CANDELARIA]:[$_DISTRITO]])</f>
        <v>307411008</v>
      </c>
      <c r="AF15" s="32">
        <f>+Tabla7[[#This Row],[$_CENTRO_ORIENTE]]-Tabla7[[#This Row],[$_TOTAL]]</f>
        <v>0</v>
      </c>
    </row>
    <row r="16" spans="1:32" ht="90" hidden="1" thickTop="1">
      <c r="A16" s="19" t="s">
        <v>63</v>
      </c>
      <c r="B16" s="20" t="s">
        <v>50</v>
      </c>
      <c r="C16" s="20" t="s">
        <v>51</v>
      </c>
      <c r="D16" s="21">
        <v>8</v>
      </c>
      <c r="E16" s="20" t="s">
        <v>65</v>
      </c>
      <c r="F16" s="20" t="s">
        <v>53</v>
      </c>
      <c r="G16" s="19" t="s">
        <v>54</v>
      </c>
      <c r="H16" s="19" t="s">
        <v>55</v>
      </c>
      <c r="I16" s="19" t="s">
        <v>56</v>
      </c>
      <c r="J16" s="22">
        <v>9098064</v>
      </c>
      <c r="K16" s="5">
        <v>12</v>
      </c>
      <c r="L16" s="22">
        <f>+Tabla7[[#This Row],[VALOR UNITARIO]]*Tabla7[[#This Row],[META_CENTRO_ORIENTE]]</f>
        <v>109176768</v>
      </c>
      <c r="M16" s="43">
        <v>0</v>
      </c>
      <c r="N16" s="44">
        <v>0</v>
      </c>
      <c r="O16" s="44">
        <v>0</v>
      </c>
      <c r="P16" s="44">
        <v>0</v>
      </c>
      <c r="Q16" s="44">
        <v>0</v>
      </c>
      <c r="R16" s="44">
        <v>0</v>
      </c>
      <c r="S16" s="44">
        <v>12</v>
      </c>
      <c r="T16" s="45">
        <v>0</v>
      </c>
      <c r="U16" s="28">
        <f>+Tabla7[[#This Row],[META_CANDELARIA]]+Tabla7[[#This Row],[META_SANTA_FE]]+Tabla7[[#This Row],[META_MARTIRES]]+Tabla7[[#This Row],[META_SAN_CRISTOBAL]]+Tabla7[[#This Row],[META_RAFAEL_URIBE_URIBE]]+Tabla7[[#This Row],[META_ANTONIO_NARIÑO]]+Tabla7[[#This Row],[META_SUBRED]]+Tabla7[[#This Row],[META_DISTRITO]]</f>
        <v>12</v>
      </c>
      <c r="V16" s="29">
        <f>+Tabla7[[#This Row],[META_CENTRO_ORIENTE]]-Tabla7[[#This Row],[META_TOTAL]]</f>
        <v>0</v>
      </c>
      <c r="W16" s="30">
        <f>+Tabla7[[#This Row],[VALOR UNITARIO]]*Tabla7[[#This Row],[META_CANDELARIA]]</f>
        <v>0</v>
      </c>
      <c r="X16" s="31">
        <f>+Tabla7[[#This Row],[META_SANTA_FE]]*Tabla7[[#This Row],[VALOR UNITARIO]]</f>
        <v>0</v>
      </c>
      <c r="Y16" s="31">
        <f>+Tabla7[[#This Row],[META_MARTIRES]]*Tabla7[[#This Row],[VALOR UNITARIO]]</f>
        <v>0</v>
      </c>
      <c r="Z16" s="31">
        <f>+Tabla7[[#This Row],[META_SAN_CRISTOBAL]]*Tabla7[[#This Row],[VALOR UNITARIO]]</f>
        <v>0</v>
      </c>
      <c r="AA16" s="31">
        <f>+Tabla7[[#This Row],[META_RAFAEL_URIBE_URIBE]]*Tabla7[[#This Row],[VALOR UNITARIO]]</f>
        <v>0</v>
      </c>
      <c r="AB16" s="31">
        <f>+Tabla7[[#This Row],[META_ANTONIO_NARIÑO]]*Tabla7[[#This Row],[VALOR UNITARIO]]</f>
        <v>0</v>
      </c>
      <c r="AC16" s="31">
        <f>+Tabla7[[#This Row],[META_SUBRED]]*Tabla7[[#This Row],[VALOR UNITARIO]]</f>
        <v>109176768</v>
      </c>
      <c r="AD16" s="32">
        <f>+Tabla7[[#This Row],[META_DISTRITO]]*Tabla7[[#This Row],[VALOR UNITARIO]]</f>
        <v>0</v>
      </c>
      <c r="AE16" s="30">
        <f>SUM(Tabla7[[#This Row],[$_CANDELARIA]:[$_DISTRITO]])</f>
        <v>109176768</v>
      </c>
      <c r="AF16" s="32">
        <f>+Tabla7[[#This Row],[$_CENTRO_ORIENTE]]-Tabla7[[#This Row],[$_TOTAL]]</f>
        <v>0</v>
      </c>
    </row>
    <row r="17" spans="1:32" ht="90" hidden="1" thickTop="1">
      <c r="A17" s="19" t="s">
        <v>63</v>
      </c>
      <c r="B17" s="20" t="s">
        <v>50</v>
      </c>
      <c r="C17" s="20" t="s">
        <v>51</v>
      </c>
      <c r="D17" s="21">
        <v>9</v>
      </c>
      <c r="E17" s="20" t="s">
        <v>66</v>
      </c>
      <c r="F17" s="20" t="s">
        <v>53</v>
      </c>
      <c r="G17" s="19" t="s">
        <v>54</v>
      </c>
      <c r="H17" s="19" t="s">
        <v>55</v>
      </c>
      <c r="I17" s="19" t="s">
        <v>56</v>
      </c>
      <c r="J17" s="22">
        <v>28674928</v>
      </c>
      <c r="K17" s="5">
        <v>12</v>
      </c>
      <c r="L17" s="22">
        <f>+Tabla7[[#This Row],[VALOR UNITARIO]]*Tabla7[[#This Row],[META_CENTRO_ORIENTE]]</f>
        <v>344099136</v>
      </c>
      <c r="M17" s="43">
        <v>0</v>
      </c>
      <c r="N17" s="44">
        <v>0</v>
      </c>
      <c r="O17" s="44">
        <v>0</v>
      </c>
      <c r="P17" s="44">
        <v>0</v>
      </c>
      <c r="Q17" s="44">
        <v>0</v>
      </c>
      <c r="R17" s="44">
        <v>0</v>
      </c>
      <c r="S17" s="44">
        <v>12</v>
      </c>
      <c r="T17" s="45">
        <v>0</v>
      </c>
      <c r="U17" s="28">
        <f>+Tabla7[[#This Row],[META_CANDELARIA]]+Tabla7[[#This Row],[META_SANTA_FE]]+Tabla7[[#This Row],[META_MARTIRES]]+Tabla7[[#This Row],[META_SAN_CRISTOBAL]]+Tabla7[[#This Row],[META_RAFAEL_URIBE_URIBE]]+Tabla7[[#This Row],[META_ANTONIO_NARIÑO]]+Tabla7[[#This Row],[META_SUBRED]]+Tabla7[[#This Row],[META_DISTRITO]]</f>
        <v>12</v>
      </c>
      <c r="V17" s="29">
        <f>+Tabla7[[#This Row],[META_CENTRO_ORIENTE]]-Tabla7[[#This Row],[META_TOTAL]]</f>
        <v>0</v>
      </c>
      <c r="W17" s="30">
        <f>+Tabla7[[#This Row],[VALOR UNITARIO]]*Tabla7[[#This Row],[META_CANDELARIA]]</f>
        <v>0</v>
      </c>
      <c r="X17" s="31">
        <f>+Tabla7[[#This Row],[META_SANTA_FE]]*Tabla7[[#This Row],[VALOR UNITARIO]]</f>
        <v>0</v>
      </c>
      <c r="Y17" s="31">
        <f>+Tabla7[[#This Row],[META_MARTIRES]]*Tabla7[[#This Row],[VALOR UNITARIO]]</f>
        <v>0</v>
      </c>
      <c r="Z17" s="31">
        <f>+Tabla7[[#This Row],[META_SAN_CRISTOBAL]]*Tabla7[[#This Row],[VALOR UNITARIO]]</f>
        <v>0</v>
      </c>
      <c r="AA17" s="31">
        <f>+Tabla7[[#This Row],[META_RAFAEL_URIBE_URIBE]]*Tabla7[[#This Row],[VALOR UNITARIO]]</f>
        <v>0</v>
      </c>
      <c r="AB17" s="31">
        <f>+Tabla7[[#This Row],[META_ANTONIO_NARIÑO]]*Tabla7[[#This Row],[VALOR UNITARIO]]</f>
        <v>0</v>
      </c>
      <c r="AC17" s="31">
        <f>+Tabla7[[#This Row],[META_SUBRED]]*Tabla7[[#This Row],[VALOR UNITARIO]]</f>
        <v>344099136</v>
      </c>
      <c r="AD17" s="32">
        <f>+Tabla7[[#This Row],[META_DISTRITO]]*Tabla7[[#This Row],[VALOR UNITARIO]]</f>
        <v>0</v>
      </c>
      <c r="AE17" s="30">
        <f>SUM(Tabla7[[#This Row],[$_CANDELARIA]:[$_DISTRITO]])</f>
        <v>344099136</v>
      </c>
      <c r="AF17" s="32">
        <f>+Tabla7[[#This Row],[$_CENTRO_ORIENTE]]-Tabla7[[#This Row],[$_TOTAL]]</f>
        <v>0</v>
      </c>
    </row>
    <row r="18" spans="1:32" ht="90" hidden="1" thickTop="1">
      <c r="A18" s="19" t="s">
        <v>63</v>
      </c>
      <c r="B18" s="20" t="s">
        <v>50</v>
      </c>
      <c r="C18" s="20" t="s">
        <v>51</v>
      </c>
      <c r="D18" s="21">
        <v>10</v>
      </c>
      <c r="E18" s="20" t="s">
        <v>67</v>
      </c>
      <c r="F18" s="20" t="s">
        <v>53</v>
      </c>
      <c r="G18" s="19" t="s">
        <v>54</v>
      </c>
      <c r="H18" s="19" t="s">
        <v>55</v>
      </c>
      <c r="I18" s="19" t="s">
        <v>56</v>
      </c>
      <c r="J18" s="22">
        <v>13092336</v>
      </c>
      <c r="K18" s="5">
        <v>12</v>
      </c>
      <c r="L18" s="22">
        <f>+Tabla7[[#This Row],[VALOR UNITARIO]]*Tabla7[[#This Row],[META_CENTRO_ORIENTE]]</f>
        <v>157108032</v>
      </c>
      <c r="M18" s="43">
        <v>0</v>
      </c>
      <c r="N18" s="44">
        <v>0</v>
      </c>
      <c r="O18" s="44">
        <v>0</v>
      </c>
      <c r="P18" s="44">
        <v>0</v>
      </c>
      <c r="Q18" s="44">
        <v>0</v>
      </c>
      <c r="R18" s="44">
        <v>0</v>
      </c>
      <c r="S18" s="44">
        <v>12</v>
      </c>
      <c r="T18" s="45">
        <v>0</v>
      </c>
      <c r="U18" s="28">
        <f>+Tabla7[[#This Row],[META_CANDELARIA]]+Tabla7[[#This Row],[META_SANTA_FE]]+Tabla7[[#This Row],[META_MARTIRES]]+Tabla7[[#This Row],[META_SAN_CRISTOBAL]]+Tabla7[[#This Row],[META_RAFAEL_URIBE_URIBE]]+Tabla7[[#This Row],[META_ANTONIO_NARIÑO]]+Tabla7[[#This Row],[META_SUBRED]]+Tabla7[[#This Row],[META_DISTRITO]]</f>
        <v>12</v>
      </c>
      <c r="V18" s="29">
        <f>+Tabla7[[#This Row],[META_CENTRO_ORIENTE]]-Tabla7[[#This Row],[META_TOTAL]]</f>
        <v>0</v>
      </c>
      <c r="W18" s="30">
        <f>+Tabla7[[#This Row],[VALOR UNITARIO]]*Tabla7[[#This Row],[META_CANDELARIA]]</f>
        <v>0</v>
      </c>
      <c r="X18" s="31">
        <f>+Tabla7[[#This Row],[META_SANTA_FE]]*Tabla7[[#This Row],[VALOR UNITARIO]]</f>
        <v>0</v>
      </c>
      <c r="Y18" s="31">
        <f>+Tabla7[[#This Row],[META_MARTIRES]]*Tabla7[[#This Row],[VALOR UNITARIO]]</f>
        <v>0</v>
      </c>
      <c r="Z18" s="31">
        <f>+Tabla7[[#This Row],[META_SAN_CRISTOBAL]]*Tabla7[[#This Row],[VALOR UNITARIO]]</f>
        <v>0</v>
      </c>
      <c r="AA18" s="31">
        <f>+Tabla7[[#This Row],[META_RAFAEL_URIBE_URIBE]]*Tabla7[[#This Row],[VALOR UNITARIO]]</f>
        <v>0</v>
      </c>
      <c r="AB18" s="31">
        <f>+Tabla7[[#This Row],[META_ANTONIO_NARIÑO]]*Tabla7[[#This Row],[VALOR UNITARIO]]</f>
        <v>0</v>
      </c>
      <c r="AC18" s="31">
        <f>+Tabla7[[#This Row],[META_SUBRED]]*Tabla7[[#This Row],[VALOR UNITARIO]]</f>
        <v>157108032</v>
      </c>
      <c r="AD18" s="32">
        <f>+Tabla7[[#This Row],[META_DISTRITO]]*Tabla7[[#This Row],[VALOR UNITARIO]]</f>
        <v>0</v>
      </c>
      <c r="AE18" s="30">
        <f>SUM(Tabla7[[#This Row],[$_CANDELARIA]:[$_DISTRITO]])</f>
        <v>157108032</v>
      </c>
      <c r="AF18" s="32">
        <f>+Tabla7[[#This Row],[$_CENTRO_ORIENTE]]-Tabla7[[#This Row],[$_TOTAL]]</f>
        <v>0</v>
      </c>
    </row>
    <row r="19" spans="1:32" ht="90" hidden="1" thickTop="1">
      <c r="A19" s="19" t="s">
        <v>63</v>
      </c>
      <c r="B19" s="20" t="s">
        <v>50</v>
      </c>
      <c r="C19" s="20" t="s">
        <v>51</v>
      </c>
      <c r="D19" s="21">
        <v>11</v>
      </c>
      <c r="E19" s="20" t="s">
        <v>68</v>
      </c>
      <c r="F19" s="20" t="s">
        <v>53</v>
      </c>
      <c r="G19" s="19" t="s">
        <v>54</v>
      </c>
      <c r="H19" s="19" t="s">
        <v>55</v>
      </c>
      <c r="I19" s="19" t="s">
        <v>56</v>
      </c>
      <c r="J19" s="22">
        <v>29389952</v>
      </c>
      <c r="K19" s="5">
        <v>12</v>
      </c>
      <c r="L19" s="22">
        <f>+Tabla7[[#This Row],[VALOR UNITARIO]]*Tabla7[[#This Row],[META_CENTRO_ORIENTE]]</f>
        <v>352679424</v>
      </c>
      <c r="M19" s="43">
        <v>0</v>
      </c>
      <c r="N19" s="44">
        <v>0</v>
      </c>
      <c r="O19" s="44">
        <v>0</v>
      </c>
      <c r="P19" s="44">
        <v>0</v>
      </c>
      <c r="Q19" s="44">
        <v>0</v>
      </c>
      <c r="R19" s="44">
        <v>0</v>
      </c>
      <c r="S19" s="44">
        <v>12</v>
      </c>
      <c r="T19" s="45">
        <v>0</v>
      </c>
      <c r="U19" s="28">
        <f>+Tabla7[[#This Row],[META_CANDELARIA]]+Tabla7[[#This Row],[META_SANTA_FE]]+Tabla7[[#This Row],[META_MARTIRES]]+Tabla7[[#This Row],[META_SAN_CRISTOBAL]]+Tabla7[[#This Row],[META_RAFAEL_URIBE_URIBE]]+Tabla7[[#This Row],[META_ANTONIO_NARIÑO]]+Tabla7[[#This Row],[META_SUBRED]]+Tabla7[[#This Row],[META_DISTRITO]]</f>
        <v>12</v>
      </c>
      <c r="V19" s="29">
        <f>+Tabla7[[#This Row],[META_CENTRO_ORIENTE]]-Tabla7[[#This Row],[META_TOTAL]]</f>
        <v>0</v>
      </c>
      <c r="W19" s="30">
        <f>+Tabla7[[#This Row],[VALOR UNITARIO]]*Tabla7[[#This Row],[META_CANDELARIA]]</f>
        <v>0</v>
      </c>
      <c r="X19" s="31">
        <f>+Tabla7[[#This Row],[META_SANTA_FE]]*Tabla7[[#This Row],[VALOR UNITARIO]]</f>
        <v>0</v>
      </c>
      <c r="Y19" s="31">
        <f>+Tabla7[[#This Row],[META_MARTIRES]]*Tabla7[[#This Row],[VALOR UNITARIO]]</f>
        <v>0</v>
      </c>
      <c r="Z19" s="31">
        <f>+Tabla7[[#This Row],[META_SAN_CRISTOBAL]]*Tabla7[[#This Row],[VALOR UNITARIO]]</f>
        <v>0</v>
      </c>
      <c r="AA19" s="31">
        <f>+Tabla7[[#This Row],[META_RAFAEL_URIBE_URIBE]]*Tabla7[[#This Row],[VALOR UNITARIO]]</f>
        <v>0</v>
      </c>
      <c r="AB19" s="31">
        <f>+Tabla7[[#This Row],[META_ANTONIO_NARIÑO]]*Tabla7[[#This Row],[VALOR UNITARIO]]</f>
        <v>0</v>
      </c>
      <c r="AC19" s="31">
        <f>+Tabla7[[#This Row],[META_SUBRED]]*Tabla7[[#This Row],[VALOR UNITARIO]]</f>
        <v>352679424</v>
      </c>
      <c r="AD19" s="32">
        <f>+Tabla7[[#This Row],[META_DISTRITO]]*Tabla7[[#This Row],[VALOR UNITARIO]]</f>
        <v>0</v>
      </c>
      <c r="AE19" s="30">
        <f>SUM(Tabla7[[#This Row],[$_CANDELARIA]:[$_DISTRITO]])</f>
        <v>352679424</v>
      </c>
      <c r="AF19" s="32">
        <f>+Tabla7[[#This Row],[$_CENTRO_ORIENTE]]-Tabla7[[#This Row],[$_TOTAL]]</f>
        <v>0</v>
      </c>
    </row>
    <row r="20" spans="1:32" ht="90" hidden="1" thickTop="1">
      <c r="A20" s="19" t="s">
        <v>63</v>
      </c>
      <c r="B20" s="20" t="s">
        <v>50</v>
      </c>
      <c r="C20" s="20" t="s">
        <v>69</v>
      </c>
      <c r="D20" s="21">
        <v>12</v>
      </c>
      <c r="E20" s="20" t="s">
        <v>70</v>
      </c>
      <c r="F20" s="20" t="s">
        <v>53</v>
      </c>
      <c r="G20" s="19" t="s">
        <v>54</v>
      </c>
      <c r="H20" s="19" t="s">
        <v>55</v>
      </c>
      <c r="I20" s="19" t="s">
        <v>56</v>
      </c>
      <c r="J20" s="22">
        <v>100029392</v>
      </c>
      <c r="K20" s="5">
        <v>12</v>
      </c>
      <c r="L20" s="22">
        <f>+Tabla7[[#This Row],[VALOR UNITARIO]]*Tabla7[[#This Row],[META_CENTRO_ORIENTE]]</f>
        <v>1200352704</v>
      </c>
      <c r="M20" s="43">
        <v>0</v>
      </c>
      <c r="N20" s="44">
        <v>0</v>
      </c>
      <c r="O20" s="44">
        <v>0</v>
      </c>
      <c r="P20" s="44">
        <v>0</v>
      </c>
      <c r="Q20" s="44">
        <v>0</v>
      </c>
      <c r="R20" s="44">
        <v>0</v>
      </c>
      <c r="S20" s="44">
        <v>12</v>
      </c>
      <c r="T20" s="45">
        <v>0</v>
      </c>
      <c r="U20" s="28">
        <f>+Tabla7[[#This Row],[META_CANDELARIA]]+Tabla7[[#This Row],[META_SANTA_FE]]+Tabla7[[#This Row],[META_MARTIRES]]+Tabla7[[#This Row],[META_SAN_CRISTOBAL]]+Tabla7[[#This Row],[META_RAFAEL_URIBE_URIBE]]+Tabla7[[#This Row],[META_ANTONIO_NARIÑO]]+Tabla7[[#This Row],[META_SUBRED]]+Tabla7[[#This Row],[META_DISTRITO]]</f>
        <v>12</v>
      </c>
      <c r="V20" s="29">
        <f>+Tabla7[[#This Row],[META_CENTRO_ORIENTE]]-Tabla7[[#This Row],[META_TOTAL]]</f>
        <v>0</v>
      </c>
      <c r="W20" s="30">
        <f>+Tabla7[[#This Row],[VALOR UNITARIO]]*Tabla7[[#This Row],[META_CANDELARIA]]</f>
        <v>0</v>
      </c>
      <c r="X20" s="31">
        <f>+Tabla7[[#This Row],[META_SANTA_FE]]*Tabla7[[#This Row],[VALOR UNITARIO]]</f>
        <v>0</v>
      </c>
      <c r="Y20" s="31">
        <f>+Tabla7[[#This Row],[META_MARTIRES]]*Tabla7[[#This Row],[VALOR UNITARIO]]</f>
        <v>0</v>
      </c>
      <c r="Z20" s="31">
        <f>+Tabla7[[#This Row],[META_SAN_CRISTOBAL]]*Tabla7[[#This Row],[VALOR UNITARIO]]</f>
        <v>0</v>
      </c>
      <c r="AA20" s="31">
        <f>+Tabla7[[#This Row],[META_RAFAEL_URIBE_URIBE]]*Tabla7[[#This Row],[VALOR UNITARIO]]</f>
        <v>0</v>
      </c>
      <c r="AB20" s="31">
        <f>+Tabla7[[#This Row],[META_ANTONIO_NARIÑO]]*Tabla7[[#This Row],[VALOR UNITARIO]]</f>
        <v>0</v>
      </c>
      <c r="AC20" s="31">
        <f>+Tabla7[[#This Row],[META_SUBRED]]*Tabla7[[#This Row],[VALOR UNITARIO]]</f>
        <v>1200352704</v>
      </c>
      <c r="AD20" s="32">
        <f>+Tabla7[[#This Row],[META_DISTRITO]]*Tabla7[[#This Row],[VALOR UNITARIO]]</f>
        <v>0</v>
      </c>
      <c r="AE20" s="30">
        <f>SUM(Tabla7[[#This Row],[$_CANDELARIA]:[$_DISTRITO]])</f>
        <v>1200352704</v>
      </c>
      <c r="AF20" s="32">
        <f>+Tabla7[[#This Row],[$_CENTRO_ORIENTE]]-Tabla7[[#This Row],[$_TOTAL]]</f>
        <v>0</v>
      </c>
    </row>
    <row r="21" spans="1:32" ht="90" hidden="1" thickTop="1">
      <c r="A21" s="19" t="s">
        <v>63</v>
      </c>
      <c r="B21" s="20" t="s">
        <v>50</v>
      </c>
      <c r="C21" s="20" t="s">
        <v>69</v>
      </c>
      <c r="D21" s="21">
        <v>13</v>
      </c>
      <c r="E21" s="20" t="s">
        <v>71</v>
      </c>
      <c r="F21" s="20" t="s">
        <v>53</v>
      </c>
      <c r="G21" s="19" t="s">
        <v>54</v>
      </c>
      <c r="H21" s="19" t="s">
        <v>55</v>
      </c>
      <c r="I21" s="19" t="s">
        <v>56</v>
      </c>
      <c r="J21" s="22">
        <v>29833760</v>
      </c>
      <c r="K21" s="5">
        <v>12</v>
      </c>
      <c r="L21" s="22">
        <f>+Tabla7[[#This Row],[VALOR UNITARIO]]*Tabla7[[#This Row],[META_CENTRO_ORIENTE]]</f>
        <v>358005120</v>
      </c>
      <c r="M21" s="43">
        <v>0</v>
      </c>
      <c r="N21" s="44">
        <v>0</v>
      </c>
      <c r="O21" s="44">
        <v>0</v>
      </c>
      <c r="P21" s="44">
        <v>0</v>
      </c>
      <c r="Q21" s="44">
        <v>0</v>
      </c>
      <c r="R21" s="44">
        <v>0</v>
      </c>
      <c r="S21" s="44">
        <v>12</v>
      </c>
      <c r="T21" s="45">
        <v>0</v>
      </c>
      <c r="U21" s="28">
        <f>+Tabla7[[#This Row],[META_CANDELARIA]]+Tabla7[[#This Row],[META_SANTA_FE]]+Tabla7[[#This Row],[META_MARTIRES]]+Tabla7[[#This Row],[META_SAN_CRISTOBAL]]+Tabla7[[#This Row],[META_RAFAEL_URIBE_URIBE]]+Tabla7[[#This Row],[META_ANTONIO_NARIÑO]]+Tabla7[[#This Row],[META_SUBRED]]+Tabla7[[#This Row],[META_DISTRITO]]</f>
        <v>12</v>
      </c>
      <c r="V21" s="29">
        <f>+Tabla7[[#This Row],[META_CENTRO_ORIENTE]]-Tabla7[[#This Row],[META_TOTAL]]</f>
        <v>0</v>
      </c>
      <c r="W21" s="30">
        <f>+Tabla7[[#This Row],[VALOR UNITARIO]]*Tabla7[[#This Row],[META_CANDELARIA]]</f>
        <v>0</v>
      </c>
      <c r="X21" s="31">
        <f>+Tabla7[[#This Row],[META_SANTA_FE]]*Tabla7[[#This Row],[VALOR UNITARIO]]</f>
        <v>0</v>
      </c>
      <c r="Y21" s="31">
        <f>+Tabla7[[#This Row],[META_MARTIRES]]*Tabla7[[#This Row],[VALOR UNITARIO]]</f>
        <v>0</v>
      </c>
      <c r="Z21" s="31">
        <f>+Tabla7[[#This Row],[META_SAN_CRISTOBAL]]*Tabla7[[#This Row],[VALOR UNITARIO]]</f>
        <v>0</v>
      </c>
      <c r="AA21" s="31">
        <f>+Tabla7[[#This Row],[META_RAFAEL_URIBE_URIBE]]*Tabla7[[#This Row],[VALOR UNITARIO]]</f>
        <v>0</v>
      </c>
      <c r="AB21" s="31">
        <f>+Tabla7[[#This Row],[META_ANTONIO_NARIÑO]]*Tabla7[[#This Row],[VALOR UNITARIO]]</f>
        <v>0</v>
      </c>
      <c r="AC21" s="31">
        <f>+Tabla7[[#This Row],[META_SUBRED]]*Tabla7[[#This Row],[VALOR UNITARIO]]</f>
        <v>358005120</v>
      </c>
      <c r="AD21" s="32">
        <f>+Tabla7[[#This Row],[META_DISTRITO]]*Tabla7[[#This Row],[VALOR UNITARIO]]</f>
        <v>0</v>
      </c>
      <c r="AE21" s="30">
        <f>SUM(Tabla7[[#This Row],[$_CANDELARIA]:[$_DISTRITO]])</f>
        <v>358005120</v>
      </c>
      <c r="AF21" s="32">
        <f>+Tabla7[[#This Row],[$_CENTRO_ORIENTE]]-Tabla7[[#This Row],[$_TOTAL]]</f>
        <v>0</v>
      </c>
    </row>
    <row r="22" spans="1:32" ht="90" hidden="1" thickTop="1">
      <c r="A22" s="19" t="s">
        <v>63</v>
      </c>
      <c r="B22" s="20" t="s">
        <v>50</v>
      </c>
      <c r="C22" s="20" t="s">
        <v>69</v>
      </c>
      <c r="D22" s="21">
        <v>14</v>
      </c>
      <c r="E22" s="20" t="s">
        <v>72</v>
      </c>
      <c r="F22" s="20" t="s">
        <v>53</v>
      </c>
      <c r="G22" s="19" t="s">
        <v>54</v>
      </c>
      <c r="H22" s="19" t="s">
        <v>55</v>
      </c>
      <c r="I22" s="19" t="s">
        <v>56</v>
      </c>
      <c r="J22" s="22">
        <v>54021296</v>
      </c>
      <c r="K22" s="5">
        <v>12.000000055533654</v>
      </c>
      <c r="L22" s="22">
        <f>+Tabla7[[#This Row],[VALOR UNITARIO]]*Tabla7[[#This Row],[META_CENTRO_ORIENTE]]</f>
        <v>648255555</v>
      </c>
      <c r="M22" s="43">
        <v>0</v>
      </c>
      <c r="N22" s="44">
        <v>0</v>
      </c>
      <c r="O22" s="44">
        <v>0</v>
      </c>
      <c r="P22" s="44">
        <v>0</v>
      </c>
      <c r="Q22" s="44">
        <v>0</v>
      </c>
      <c r="R22" s="44">
        <v>0</v>
      </c>
      <c r="S22" s="44">
        <v>12</v>
      </c>
      <c r="T22" s="45">
        <v>0</v>
      </c>
      <c r="U22" s="28">
        <f>+Tabla7[[#This Row],[META_CANDELARIA]]+Tabla7[[#This Row],[META_SANTA_FE]]+Tabla7[[#This Row],[META_MARTIRES]]+Tabla7[[#This Row],[META_SAN_CRISTOBAL]]+Tabla7[[#This Row],[META_RAFAEL_URIBE_URIBE]]+Tabla7[[#This Row],[META_ANTONIO_NARIÑO]]+Tabla7[[#This Row],[META_SUBRED]]+Tabla7[[#This Row],[META_DISTRITO]]</f>
        <v>12</v>
      </c>
      <c r="V22" s="29">
        <f>+Tabla7[[#This Row],[META_CENTRO_ORIENTE]]-Tabla7[[#This Row],[META_TOTAL]]</f>
        <v>5.5533654119699349E-8</v>
      </c>
      <c r="W22" s="30">
        <f>+Tabla7[[#This Row],[VALOR UNITARIO]]*Tabla7[[#This Row],[META_CANDELARIA]]</f>
        <v>0</v>
      </c>
      <c r="X22" s="31">
        <f>+Tabla7[[#This Row],[META_SANTA_FE]]*Tabla7[[#This Row],[VALOR UNITARIO]]</f>
        <v>0</v>
      </c>
      <c r="Y22" s="31">
        <f>+Tabla7[[#This Row],[META_MARTIRES]]*Tabla7[[#This Row],[VALOR UNITARIO]]</f>
        <v>0</v>
      </c>
      <c r="Z22" s="31">
        <f>+Tabla7[[#This Row],[META_SAN_CRISTOBAL]]*Tabla7[[#This Row],[VALOR UNITARIO]]</f>
        <v>0</v>
      </c>
      <c r="AA22" s="31">
        <f>+Tabla7[[#This Row],[META_RAFAEL_URIBE_URIBE]]*Tabla7[[#This Row],[VALOR UNITARIO]]</f>
        <v>0</v>
      </c>
      <c r="AB22" s="31">
        <f>+Tabla7[[#This Row],[META_ANTONIO_NARIÑO]]*Tabla7[[#This Row],[VALOR UNITARIO]]</f>
        <v>0</v>
      </c>
      <c r="AC22" s="31">
        <f>+Tabla7[[#This Row],[META_SUBRED]]*Tabla7[[#This Row],[VALOR UNITARIO]]</f>
        <v>648255552</v>
      </c>
      <c r="AD22" s="32">
        <f>+Tabla7[[#This Row],[META_DISTRITO]]*Tabla7[[#This Row],[VALOR UNITARIO]]</f>
        <v>0</v>
      </c>
      <c r="AE22" s="30">
        <f>SUM(Tabla7[[#This Row],[$_CANDELARIA]:[$_DISTRITO]])</f>
        <v>648255552</v>
      </c>
      <c r="AF22" s="32">
        <f>+Tabla7[[#This Row],[$_CENTRO_ORIENTE]]-Tabla7[[#This Row],[$_TOTAL]]</f>
        <v>3</v>
      </c>
    </row>
    <row r="23" spans="1:32" ht="90" hidden="1" thickTop="1">
      <c r="A23" s="19" t="s">
        <v>63</v>
      </c>
      <c r="B23" s="20" t="s">
        <v>50</v>
      </c>
      <c r="C23" s="20" t="s">
        <v>69</v>
      </c>
      <c r="D23" s="21">
        <v>15</v>
      </c>
      <c r="E23" s="20" t="s">
        <v>73</v>
      </c>
      <c r="F23" s="20" t="s">
        <v>53</v>
      </c>
      <c r="G23" s="19" t="s">
        <v>54</v>
      </c>
      <c r="H23" s="19" t="s">
        <v>55</v>
      </c>
      <c r="I23" s="19" t="s">
        <v>74</v>
      </c>
      <c r="J23" s="22">
        <v>5621568</v>
      </c>
      <c r="K23" s="5">
        <v>12</v>
      </c>
      <c r="L23" s="22">
        <f>+Tabla7[[#This Row],[VALOR UNITARIO]]*Tabla7[[#This Row],[META_CENTRO_ORIENTE]]</f>
        <v>67458816</v>
      </c>
      <c r="M23" s="43">
        <v>0</v>
      </c>
      <c r="N23" s="44">
        <v>0</v>
      </c>
      <c r="O23" s="44">
        <v>0</v>
      </c>
      <c r="P23" s="44">
        <v>0</v>
      </c>
      <c r="Q23" s="44">
        <v>0</v>
      </c>
      <c r="R23" s="44">
        <v>0</v>
      </c>
      <c r="S23" s="44">
        <v>12</v>
      </c>
      <c r="T23" s="45">
        <v>0</v>
      </c>
      <c r="U23" s="28">
        <f>+Tabla7[[#This Row],[META_CANDELARIA]]+Tabla7[[#This Row],[META_SANTA_FE]]+Tabla7[[#This Row],[META_MARTIRES]]+Tabla7[[#This Row],[META_SAN_CRISTOBAL]]+Tabla7[[#This Row],[META_RAFAEL_URIBE_URIBE]]+Tabla7[[#This Row],[META_ANTONIO_NARIÑO]]+Tabla7[[#This Row],[META_SUBRED]]+Tabla7[[#This Row],[META_DISTRITO]]</f>
        <v>12</v>
      </c>
      <c r="V23" s="29">
        <f>+Tabla7[[#This Row],[META_CENTRO_ORIENTE]]-Tabla7[[#This Row],[META_TOTAL]]</f>
        <v>0</v>
      </c>
      <c r="W23" s="30">
        <f>+Tabla7[[#This Row],[VALOR UNITARIO]]*Tabla7[[#This Row],[META_CANDELARIA]]</f>
        <v>0</v>
      </c>
      <c r="X23" s="31">
        <f>+Tabla7[[#This Row],[META_SANTA_FE]]*Tabla7[[#This Row],[VALOR UNITARIO]]</f>
        <v>0</v>
      </c>
      <c r="Y23" s="31">
        <f>+Tabla7[[#This Row],[META_MARTIRES]]*Tabla7[[#This Row],[VALOR UNITARIO]]</f>
        <v>0</v>
      </c>
      <c r="Z23" s="31">
        <f>+Tabla7[[#This Row],[META_SAN_CRISTOBAL]]*Tabla7[[#This Row],[VALOR UNITARIO]]</f>
        <v>0</v>
      </c>
      <c r="AA23" s="31">
        <f>+Tabla7[[#This Row],[META_RAFAEL_URIBE_URIBE]]*Tabla7[[#This Row],[VALOR UNITARIO]]</f>
        <v>0</v>
      </c>
      <c r="AB23" s="31">
        <f>+Tabla7[[#This Row],[META_ANTONIO_NARIÑO]]*Tabla7[[#This Row],[VALOR UNITARIO]]</f>
        <v>0</v>
      </c>
      <c r="AC23" s="31">
        <f>+Tabla7[[#This Row],[META_SUBRED]]*Tabla7[[#This Row],[VALOR UNITARIO]]</f>
        <v>67458816</v>
      </c>
      <c r="AD23" s="32">
        <f>+Tabla7[[#This Row],[META_DISTRITO]]*Tabla7[[#This Row],[VALOR UNITARIO]]</f>
        <v>0</v>
      </c>
      <c r="AE23" s="30">
        <f>SUM(Tabla7[[#This Row],[$_CANDELARIA]:[$_DISTRITO]])</f>
        <v>67458816</v>
      </c>
      <c r="AF23" s="32">
        <f>+Tabla7[[#This Row],[$_CENTRO_ORIENTE]]-Tabla7[[#This Row],[$_TOTAL]]</f>
        <v>0</v>
      </c>
    </row>
    <row r="24" spans="1:32" ht="89.25" hidden="1">
      <c r="A24" s="19" t="s">
        <v>63</v>
      </c>
      <c r="B24" s="20" t="s">
        <v>50</v>
      </c>
      <c r="C24" s="20" t="s">
        <v>69</v>
      </c>
      <c r="D24" s="21">
        <v>16</v>
      </c>
      <c r="E24" s="20" t="s">
        <v>75</v>
      </c>
      <c r="F24" s="20" t="s">
        <v>53</v>
      </c>
      <c r="G24" s="19" t="s">
        <v>54</v>
      </c>
      <c r="H24" s="19" t="s">
        <v>76</v>
      </c>
      <c r="I24" s="19" t="s">
        <v>56</v>
      </c>
      <c r="J24" s="22">
        <v>3994272</v>
      </c>
      <c r="K24" s="5">
        <v>12</v>
      </c>
      <c r="L24" s="22">
        <f>+Tabla7[[#This Row],[VALOR UNITARIO]]*Tabla7[[#This Row],[META_CENTRO_ORIENTE]]</f>
        <v>47931264</v>
      </c>
      <c r="M24" s="46">
        <v>0</v>
      </c>
      <c r="N24" s="47">
        <v>0</v>
      </c>
      <c r="O24" s="47">
        <v>0</v>
      </c>
      <c r="P24" s="47">
        <v>12</v>
      </c>
      <c r="Q24" s="47">
        <v>0</v>
      </c>
      <c r="R24" s="47">
        <v>0</v>
      </c>
      <c r="S24" s="47"/>
      <c r="T24" s="48"/>
      <c r="U24" s="28">
        <f>+Tabla7[[#This Row],[META_CANDELARIA]]+Tabla7[[#This Row],[META_SANTA_FE]]+Tabla7[[#This Row],[META_MARTIRES]]+Tabla7[[#This Row],[META_SAN_CRISTOBAL]]+Tabla7[[#This Row],[META_RAFAEL_URIBE_URIBE]]+Tabla7[[#This Row],[META_ANTONIO_NARIÑO]]+Tabla7[[#This Row],[META_SUBRED]]+Tabla7[[#This Row],[META_DISTRITO]]</f>
        <v>12</v>
      </c>
      <c r="V24" s="29">
        <f>+Tabla7[[#This Row],[META_CENTRO_ORIENTE]]-Tabla7[[#This Row],[META_TOTAL]]</f>
        <v>0</v>
      </c>
      <c r="W24" s="30">
        <f>+Tabla7[[#This Row],[VALOR UNITARIO]]*Tabla7[[#This Row],[META_CANDELARIA]]</f>
        <v>0</v>
      </c>
      <c r="X24" s="31">
        <f>+Tabla7[[#This Row],[META_SANTA_FE]]*Tabla7[[#This Row],[VALOR UNITARIO]]</f>
        <v>0</v>
      </c>
      <c r="Y24" s="31">
        <f>+Tabla7[[#This Row],[META_MARTIRES]]*Tabla7[[#This Row],[VALOR UNITARIO]]</f>
        <v>0</v>
      </c>
      <c r="Z24" s="31">
        <f>+Tabla7[[#This Row],[META_SAN_CRISTOBAL]]*Tabla7[[#This Row],[VALOR UNITARIO]]</f>
        <v>47931264</v>
      </c>
      <c r="AA24" s="31">
        <f>+Tabla7[[#This Row],[META_RAFAEL_URIBE_URIBE]]*Tabla7[[#This Row],[VALOR UNITARIO]]</f>
        <v>0</v>
      </c>
      <c r="AB24" s="31">
        <f>+Tabla7[[#This Row],[META_ANTONIO_NARIÑO]]*Tabla7[[#This Row],[VALOR UNITARIO]]</f>
        <v>0</v>
      </c>
      <c r="AC24" s="31">
        <f>+Tabla7[[#This Row],[META_SUBRED]]*Tabla7[[#This Row],[VALOR UNITARIO]]</f>
        <v>0</v>
      </c>
      <c r="AD24" s="32">
        <f>+Tabla7[[#This Row],[META_DISTRITO]]*Tabla7[[#This Row],[VALOR UNITARIO]]</f>
        <v>0</v>
      </c>
      <c r="AE24" s="30">
        <f>SUM(Tabla7[[#This Row],[$_CANDELARIA]:[$_DISTRITO]])</f>
        <v>47931264</v>
      </c>
      <c r="AF24" s="32">
        <f>+Tabla7[[#This Row],[$_CENTRO_ORIENTE]]-Tabla7[[#This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+Tabla7[[#This Row],[VALOR UNITARIO]]*Tabla7[[#This Row],[META_CENTRO_ORIENTE]]</f>
        <v>0</v>
      </c>
      <c r="M25" s="46">
        <f>+Tabla7[[#This Row],[META_CENTRO_ORIENTE]]*4.55/100</f>
        <v>0</v>
      </c>
      <c r="N25" s="47">
        <f>+Tabla7[[#This Row],[META_CENTRO_ORIENTE]]*22.8/100</f>
        <v>0</v>
      </c>
      <c r="O25" s="47">
        <f>+Tabla7[[#This Row],[META_CENTRO_ORIENTE]]*8.3/100</f>
        <v>0</v>
      </c>
      <c r="P25" s="47">
        <f>+Tabla7[[#This Row],[META_CENTRO_ORIENTE]]*22.75/100</f>
        <v>0</v>
      </c>
      <c r="Q25" s="47">
        <f>+Tabla7[[#This Row],[META_CENTRO_ORIENTE]]*27.64/100</f>
        <v>0</v>
      </c>
      <c r="R25" s="47">
        <f>+Tabla7[[#This Row],[META_CENTRO_ORIENTE]]*14/100</f>
        <v>0</v>
      </c>
      <c r="S25" s="47"/>
      <c r="T25" s="48"/>
      <c r="U25" s="28">
        <f>+Tabla7[[#This Row],[META_CANDELARIA]]+Tabla7[[#This Row],[META_SANTA_FE]]+Tabla7[[#This Row],[META_MARTIRES]]+Tabla7[[#This Row],[META_SAN_CRISTOBAL]]+Tabla7[[#This Row],[META_RAFAEL_URIBE_URIBE]]+Tabla7[[#This Row],[META_ANTONIO_NARIÑO]]+Tabla7[[#This Row],[META_SUBRED]]+Tabla7[[#This Row],[META_DISTRITO]]</f>
        <v>0</v>
      </c>
      <c r="V25" s="29">
        <f>+Tabla7[[#This Row],[META_CENTRO_ORIENTE]]-Tabla7[[#This Row],[META_TOTAL]]</f>
        <v>0</v>
      </c>
      <c r="W25" s="30">
        <f>+Tabla7[[#This Row],[VALOR UNITARIO]]*Tabla7[[#This Row],[META_CANDELARIA]]</f>
        <v>0</v>
      </c>
      <c r="X25" s="31">
        <f>+Tabla7[[#This Row],[META_SANTA_FE]]*Tabla7[[#This Row],[VALOR UNITARIO]]</f>
        <v>0</v>
      </c>
      <c r="Y25" s="31">
        <f>+Tabla7[[#This Row],[META_MARTIRES]]*Tabla7[[#This Row],[VALOR UNITARIO]]</f>
        <v>0</v>
      </c>
      <c r="Z25" s="31">
        <f>+Tabla7[[#This Row],[META_SAN_CRISTOBAL]]*Tabla7[[#This Row],[VALOR UNITARIO]]</f>
        <v>0</v>
      </c>
      <c r="AA25" s="31">
        <f>+Tabla7[[#This Row],[META_RAFAEL_URIBE_URIBE]]*Tabla7[[#This Row],[VALOR UNITARIO]]</f>
        <v>0</v>
      </c>
      <c r="AB25" s="31">
        <f>+Tabla7[[#This Row],[META_ANTONIO_NARIÑO]]*Tabla7[[#This Row],[VALOR UNITARIO]]</f>
        <v>0</v>
      </c>
      <c r="AC25" s="31">
        <f>+Tabla7[[#This Row],[META_SUBRED]]*Tabla7[[#This Row],[VALOR UNITARIO]]</f>
        <v>0</v>
      </c>
      <c r="AD25" s="32">
        <f>+Tabla7[[#This Row],[META_DISTRITO]]*Tabla7[[#This Row],[VALOR UNITARIO]]</f>
        <v>0</v>
      </c>
      <c r="AE25" s="30">
        <f>SUM(Tabla7[[#This Row],[$_CANDELARIA]:[$_DISTRITO]])</f>
        <v>0</v>
      </c>
      <c r="AF25" s="32">
        <f>+Tabla7[[#This Row],[$_CENTRO_ORIENTE]]-Tabla7[[#This Row],[$_TOTAL]]</f>
        <v>0</v>
      </c>
    </row>
    <row r="26" spans="1:32" ht="90" hidden="1" thickTop="1">
      <c r="A26" s="19" t="s">
        <v>63</v>
      </c>
      <c r="B26" s="20" t="s">
        <v>50</v>
      </c>
      <c r="C26" s="20" t="s">
        <v>77</v>
      </c>
      <c r="D26" s="21">
        <v>18</v>
      </c>
      <c r="E26" s="20" t="s">
        <v>80</v>
      </c>
      <c r="F26" s="20" t="s">
        <v>53</v>
      </c>
      <c r="G26" s="19" t="s">
        <v>79</v>
      </c>
      <c r="H26" s="19" t="s">
        <v>55</v>
      </c>
      <c r="I26" s="19" t="s">
        <v>74</v>
      </c>
      <c r="J26" s="22">
        <v>32422640</v>
      </c>
      <c r="K26" s="5">
        <v>12</v>
      </c>
      <c r="L26" s="22">
        <f>+Tabla7[[#This Row],[VALOR UNITARIO]]*Tabla7[[#This Row],[META_CENTRO_ORIENTE]]</f>
        <v>389071680</v>
      </c>
      <c r="M26" s="43">
        <v>0</v>
      </c>
      <c r="N26" s="44">
        <v>0</v>
      </c>
      <c r="O26" s="44">
        <v>0</v>
      </c>
      <c r="P26" s="44">
        <v>0</v>
      </c>
      <c r="Q26" s="44">
        <v>0</v>
      </c>
      <c r="R26" s="44">
        <v>0</v>
      </c>
      <c r="S26" s="44">
        <v>12</v>
      </c>
      <c r="T26" s="45">
        <v>0</v>
      </c>
      <c r="U26" s="28">
        <f>+Tabla7[[#This Row],[META_CANDELARIA]]+Tabla7[[#This Row],[META_SANTA_FE]]+Tabla7[[#This Row],[META_MARTIRES]]+Tabla7[[#This Row],[META_SAN_CRISTOBAL]]+Tabla7[[#This Row],[META_RAFAEL_URIBE_URIBE]]+Tabla7[[#This Row],[META_ANTONIO_NARIÑO]]+Tabla7[[#This Row],[META_SUBRED]]+Tabla7[[#This Row],[META_DISTRITO]]</f>
        <v>12</v>
      </c>
      <c r="V26" s="29">
        <f>+Tabla7[[#This Row],[META_CENTRO_ORIENTE]]-Tabla7[[#This Row],[META_TOTAL]]</f>
        <v>0</v>
      </c>
      <c r="W26" s="30">
        <f>+Tabla7[[#This Row],[VALOR UNITARIO]]*Tabla7[[#This Row],[META_CANDELARIA]]</f>
        <v>0</v>
      </c>
      <c r="X26" s="31">
        <f>+Tabla7[[#This Row],[META_SANTA_FE]]*Tabla7[[#This Row],[VALOR UNITARIO]]</f>
        <v>0</v>
      </c>
      <c r="Y26" s="31">
        <f>+Tabla7[[#This Row],[META_MARTIRES]]*Tabla7[[#This Row],[VALOR UNITARIO]]</f>
        <v>0</v>
      </c>
      <c r="Z26" s="31">
        <f>+Tabla7[[#This Row],[META_SAN_CRISTOBAL]]*Tabla7[[#This Row],[VALOR UNITARIO]]</f>
        <v>0</v>
      </c>
      <c r="AA26" s="31">
        <f>+Tabla7[[#This Row],[META_RAFAEL_URIBE_URIBE]]*Tabla7[[#This Row],[VALOR UNITARIO]]</f>
        <v>0</v>
      </c>
      <c r="AB26" s="31">
        <f>+Tabla7[[#This Row],[META_ANTONIO_NARIÑO]]*Tabla7[[#This Row],[VALOR UNITARIO]]</f>
        <v>0</v>
      </c>
      <c r="AC26" s="31">
        <f>+Tabla7[[#This Row],[META_SUBRED]]*Tabla7[[#This Row],[VALOR UNITARIO]]</f>
        <v>389071680</v>
      </c>
      <c r="AD26" s="32">
        <f>+Tabla7[[#This Row],[META_DISTRITO]]*Tabla7[[#This Row],[VALOR UNITARIO]]</f>
        <v>0</v>
      </c>
      <c r="AE26" s="30">
        <f>SUM(Tabla7[[#This Row],[$_CANDELARIA]:[$_DISTRITO]])</f>
        <v>389071680</v>
      </c>
      <c r="AF26" s="32">
        <f>+Tabla7[[#This Row],[$_CENTRO_ORIENTE]]-Tabla7[[#This Row],[$_TOTAL]]</f>
        <v>0</v>
      </c>
    </row>
    <row r="27" spans="1:32" ht="90" hidden="1" thickTop="1">
      <c r="A27" s="19" t="s">
        <v>63</v>
      </c>
      <c r="B27" s="20" t="s">
        <v>50</v>
      </c>
      <c r="C27" s="20" t="s">
        <v>77</v>
      </c>
      <c r="D27" s="21">
        <v>19</v>
      </c>
      <c r="E27" s="20" t="s">
        <v>81</v>
      </c>
      <c r="F27" s="20" t="s">
        <v>53</v>
      </c>
      <c r="G27" s="19" t="s">
        <v>79</v>
      </c>
      <c r="H27" s="19" t="s">
        <v>55</v>
      </c>
      <c r="I27" s="19" t="s">
        <v>56</v>
      </c>
      <c r="J27" s="22">
        <v>20316544</v>
      </c>
      <c r="K27" s="5">
        <v>12</v>
      </c>
      <c r="L27" s="22">
        <f>+Tabla7[[#This Row],[VALOR UNITARIO]]*Tabla7[[#This Row],[META_CENTRO_ORIENTE]]</f>
        <v>243798528</v>
      </c>
      <c r="M27" s="43">
        <v>0</v>
      </c>
      <c r="N27" s="44">
        <v>0</v>
      </c>
      <c r="O27" s="44">
        <v>0</v>
      </c>
      <c r="P27" s="44">
        <v>0</v>
      </c>
      <c r="Q27" s="44">
        <v>0</v>
      </c>
      <c r="R27" s="44">
        <v>0</v>
      </c>
      <c r="S27" s="44">
        <v>12</v>
      </c>
      <c r="T27" s="45">
        <v>0</v>
      </c>
      <c r="U27" s="28">
        <f>+Tabla7[[#This Row],[META_CANDELARIA]]+Tabla7[[#This Row],[META_SANTA_FE]]+Tabla7[[#This Row],[META_MARTIRES]]+Tabla7[[#This Row],[META_SAN_CRISTOBAL]]+Tabla7[[#This Row],[META_RAFAEL_URIBE_URIBE]]+Tabla7[[#This Row],[META_ANTONIO_NARIÑO]]+Tabla7[[#This Row],[META_SUBRED]]+Tabla7[[#This Row],[META_DISTRITO]]</f>
        <v>12</v>
      </c>
      <c r="V27" s="29">
        <f>+Tabla7[[#This Row],[META_CENTRO_ORIENTE]]-Tabla7[[#This Row],[META_TOTAL]]</f>
        <v>0</v>
      </c>
      <c r="W27" s="30">
        <f>+Tabla7[[#This Row],[VALOR UNITARIO]]*Tabla7[[#This Row],[META_CANDELARIA]]</f>
        <v>0</v>
      </c>
      <c r="X27" s="31">
        <f>+Tabla7[[#This Row],[META_SANTA_FE]]*Tabla7[[#This Row],[VALOR UNITARIO]]</f>
        <v>0</v>
      </c>
      <c r="Y27" s="31">
        <f>+Tabla7[[#This Row],[META_MARTIRES]]*Tabla7[[#This Row],[VALOR UNITARIO]]</f>
        <v>0</v>
      </c>
      <c r="Z27" s="31">
        <f>+Tabla7[[#This Row],[META_SAN_CRISTOBAL]]*Tabla7[[#This Row],[VALOR UNITARIO]]</f>
        <v>0</v>
      </c>
      <c r="AA27" s="31">
        <f>+Tabla7[[#This Row],[META_RAFAEL_URIBE_URIBE]]*Tabla7[[#This Row],[VALOR UNITARIO]]</f>
        <v>0</v>
      </c>
      <c r="AB27" s="31">
        <f>+Tabla7[[#This Row],[META_ANTONIO_NARIÑO]]*Tabla7[[#This Row],[VALOR UNITARIO]]</f>
        <v>0</v>
      </c>
      <c r="AC27" s="31">
        <f>+Tabla7[[#This Row],[META_SUBRED]]*Tabla7[[#This Row],[VALOR UNITARIO]]</f>
        <v>243798528</v>
      </c>
      <c r="AD27" s="32">
        <f>+Tabla7[[#This Row],[META_DISTRITO]]*Tabla7[[#This Row],[VALOR UNITARIO]]</f>
        <v>0</v>
      </c>
      <c r="AE27" s="30">
        <f>SUM(Tabla7[[#This Row],[$_CANDELARIA]:[$_DISTRITO]])</f>
        <v>243798528</v>
      </c>
      <c r="AF27" s="32">
        <f>+Tabla7[[#This Row],[$_CENTRO_ORIENTE]]-Tabla7[[#This Row],[$_TOTAL]]</f>
        <v>0</v>
      </c>
    </row>
    <row r="28" spans="1:32" ht="25.5" hidden="1">
      <c r="A28" s="19" t="s">
        <v>82</v>
      </c>
      <c r="B28" s="20" t="s">
        <v>83</v>
      </c>
      <c r="C28" s="20" t="s">
        <v>84</v>
      </c>
      <c r="D28" s="21">
        <v>20</v>
      </c>
      <c r="E28" s="20" t="s">
        <v>85</v>
      </c>
      <c r="F28" s="20" t="s">
        <v>86</v>
      </c>
      <c r="G28" s="19" t="s">
        <v>87</v>
      </c>
      <c r="H28" s="19" t="s">
        <v>59</v>
      </c>
      <c r="I28" s="19" t="s">
        <v>56</v>
      </c>
      <c r="J28" s="22">
        <v>105404</v>
      </c>
      <c r="K28" s="5">
        <v>2496</v>
      </c>
      <c r="L28" s="22">
        <f>+Tabla7[[#This Row],[VALOR UNITARIO]]*Tabla7[[#This Row],[META_CENTRO_ORIENTE]]</f>
        <v>263088384</v>
      </c>
      <c r="M28" s="46">
        <f>+Tabla7[[#This Row],[META_CENTRO_ORIENTE]]*4.55/100</f>
        <v>113.568</v>
      </c>
      <c r="N28" s="47">
        <f>+Tabla7[[#This Row],[META_CENTRO_ORIENTE]]*22.8/100</f>
        <v>569.08800000000008</v>
      </c>
      <c r="O28" s="47">
        <f>+Tabla7[[#This Row],[META_CENTRO_ORIENTE]]*8.3/100</f>
        <v>207.16800000000003</v>
      </c>
      <c r="P28" s="47">
        <f>+Tabla7[[#This Row],[META_CENTRO_ORIENTE]]*22.75/100</f>
        <v>567.84</v>
      </c>
      <c r="Q28" s="47">
        <f>+Tabla7[[#This Row],[META_CENTRO_ORIENTE]]*27.64/100</f>
        <v>689.89440000000002</v>
      </c>
      <c r="R28" s="47">
        <f>+Tabla7[[#This Row],[META_CENTRO_ORIENTE]]*14/100</f>
        <v>349.44</v>
      </c>
      <c r="S28" s="47"/>
      <c r="T28" s="48"/>
      <c r="U28" s="28">
        <f>+Tabla7[[#This Row],[META_CANDELARIA]]+Tabla7[[#This Row],[META_SANTA_FE]]+Tabla7[[#This Row],[META_MARTIRES]]+Tabla7[[#This Row],[META_SAN_CRISTOBAL]]+Tabla7[[#This Row],[META_RAFAEL_URIBE_URIBE]]+Tabla7[[#This Row],[META_ANTONIO_NARIÑO]]+Tabla7[[#This Row],[META_SUBRED]]+Tabla7[[#This Row],[META_DISTRITO]]</f>
        <v>2496.9984000000004</v>
      </c>
      <c r="V28" s="29">
        <f>+Tabla7[[#This Row],[META_CENTRO_ORIENTE]]-Tabla7[[#This Row],[META_TOTAL]]</f>
        <v>-0.99840000000040163</v>
      </c>
      <c r="W28" s="30">
        <f>+Tabla7[[#This Row],[VALOR UNITARIO]]*Tabla7[[#This Row],[META_CANDELARIA]]</f>
        <v>11970521.471999999</v>
      </c>
      <c r="X28" s="31">
        <f>+Tabla7[[#This Row],[META_SANTA_FE]]*Tabla7[[#This Row],[VALOR UNITARIO]]</f>
        <v>59984151.552000009</v>
      </c>
      <c r="Y28" s="31">
        <f>+Tabla7[[#This Row],[META_MARTIRES]]*Tabla7[[#This Row],[VALOR UNITARIO]]</f>
        <v>21836335.872000005</v>
      </c>
      <c r="Z28" s="31">
        <f>+Tabla7[[#This Row],[META_SAN_CRISTOBAL]]*Tabla7[[#This Row],[VALOR UNITARIO]]</f>
        <v>59852607.360000007</v>
      </c>
      <c r="AA28" s="31">
        <f>+Tabla7[[#This Row],[META_RAFAEL_URIBE_URIBE]]*Tabla7[[#This Row],[VALOR UNITARIO]]</f>
        <v>72717629.337600008</v>
      </c>
      <c r="AB28" s="31">
        <f>+Tabla7[[#This Row],[META_ANTONIO_NARIÑO]]*Tabla7[[#This Row],[VALOR UNITARIO]]</f>
        <v>36832373.759999998</v>
      </c>
      <c r="AC28" s="31">
        <f>+Tabla7[[#This Row],[META_SUBRED]]*Tabla7[[#This Row],[VALOR UNITARIO]]</f>
        <v>0</v>
      </c>
      <c r="AD28" s="32">
        <f>+Tabla7[[#This Row],[META_DISTRITO]]*Tabla7[[#This Row],[VALOR UNITARIO]]</f>
        <v>0</v>
      </c>
      <c r="AE28" s="30">
        <f>SUM(Tabla7[[#This Row],[$_CANDELARIA]:[$_DISTRITO]])</f>
        <v>263193619.35360003</v>
      </c>
      <c r="AF28" s="32">
        <f>+Tabla7[[#This Row],[$_CENTRO_ORIENTE]]-Tabla7[[#This Row],[$_TOTAL]]</f>
        <v>-105235.35360002518</v>
      </c>
    </row>
    <row r="29" spans="1:32" ht="25.5" hidden="1">
      <c r="A29" s="19" t="s">
        <v>82</v>
      </c>
      <c r="B29" s="20" t="s">
        <v>83</v>
      </c>
      <c r="C29" s="20" t="s">
        <v>84</v>
      </c>
      <c r="D29" s="21">
        <v>20</v>
      </c>
      <c r="E29" s="20" t="s">
        <v>85</v>
      </c>
      <c r="F29" s="20" t="s">
        <v>89</v>
      </c>
      <c r="G29" s="19" t="s">
        <v>87</v>
      </c>
      <c r="H29" s="19" t="s">
        <v>59</v>
      </c>
      <c r="I29" s="19" t="s">
        <v>56</v>
      </c>
      <c r="J29" s="22">
        <v>105404</v>
      </c>
      <c r="K29" s="5">
        <v>11077</v>
      </c>
      <c r="L29" s="22">
        <f>+Tabla7[[#This Row],[VALOR UNITARIO]]*Tabla7[[#This Row],[META_CENTRO_ORIENTE]]</f>
        <v>1167560108</v>
      </c>
      <c r="M29" s="46">
        <f>+Tabla7[[#This Row],[META_CENTRO_ORIENTE]]*4.55/100</f>
        <v>504.00349999999997</v>
      </c>
      <c r="N29" s="47">
        <f>+Tabla7[[#This Row],[META_CENTRO_ORIENTE]]*22.8/100</f>
        <v>2525.556</v>
      </c>
      <c r="O29" s="47">
        <f>+Tabla7[[#This Row],[META_CENTRO_ORIENTE]]*8.3/100</f>
        <v>919.39100000000008</v>
      </c>
      <c r="P29" s="47">
        <f>+Tabla7[[#This Row],[META_CENTRO_ORIENTE]]*22.75/100</f>
        <v>2520.0174999999999</v>
      </c>
      <c r="Q29" s="47">
        <f>+Tabla7[[#This Row],[META_CENTRO_ORIENTE]]*27.64/100</f>
        <v>3061.6828000000005</v>
      </c>
      <c r="R29" s="47">
        <f>+Tabla7[[#This Row],[META_CENTRO_ORIENTE]]*14/100</f>
        <v>1550.78</v>
      </c>
      <c r="S29" s="47"/>
      <c r="T29" s="48"/>
      <c r="U29" s="28">
        <f>+Tabla7[[#This Row],[META_CANDELARIA]]+Tabla7[[#This Row],[META_SANTA_FE]]+Tabla7[[#This Row],[META_MARTIRES]]+Tabla7[[#This Row],[META_SAN_CRISTOBAL]]+Tabla7[[#This Row],[META_RAFAEL_URIBE_URIBE]]+Tabla7[[#This Row],[META_ANTONIO_NARIÑO]]+Tabla7[[#This Row],[META_SUBRED]]+Tabla7[[#This Row],[META_DISTRITO]]</f>
        <v>11081.4308</v>
      </c>
      <c r="V29" s="29">
        <f>+Tabla7[[#This Row],[META_CENTRO_ORIENTE]]-Tabla7[[#This Row],[META_TOTAL]]</f>
        <v>-4.4308000000000902</v>
      </c>
      <c r="W29" s="30">
        <f>+Tabla7[[#This Row],[VALOR UNITARIO]]*Tabla7[[#This Row],[META_CANDELARIA]]</f>
        <v>53123984.913999997</v>
      </c>
      <c r="X29" s="31">
        <f>+Tabla7[[#This Row],[META_SANTA_FE]]*Tabla7[[#This Row],[VALOR UNITARIO]]</f>
        <v>266203704.62400001</v>
      </c>
      <c r="Y29" s="31">
        <f>+Tabla7[[#This Row],[META_MARTIRES]]*Tabla7[[#This Row],[VALOR UNITARIO]]</f>
        <v>96907488.964000002</v>
      </c>
      <c r="Z29" s="31">
        <f>+Tabla7[[#This Row],[META_SAN_CRISTOBAL]]*Tabla7[[#This Row],[VALOR UNITARIO]]</f>
        <v>265619924.56999999</v>
      </c>
      <c r="AA29" s="31">
        <f>+Tabla7[[#This Row],[META_RAFAEL_URIBE_URIBE]]*Tabla7[[#This Row],[VALOR UNITARIO]]</f>
        <v>322713613.85120004</v>
      </c>
      <c r="AB29" s="31">
        <f>+Tabla7[[#This Row],[META_ANTONIO_NARIÑO]]*Tabla7[[#This Row],[VALOR UNITARIO]]</f>
        <v>163458415.12</v>
      </c>
      <c r="AC29" s="31">
        <f>+Tabla7[[#This Row],[META_SUBRED]]*Tabla7[[#This Row],[VALOR UNITARIO]]</f>
        <v>0</v>
      </c>
      <c r="AD29" s="32">
        <f>+Tabla7[[#This Row],[META_DISTRITO]]*Tabla7[[#This Row],[VALOR UNITARIO]]</f>
        <v>0</v>
      </c>
      <c r="AE29" s="30">
        <f>SUM(Tabla7[[#This Row],[$_CANDELARIA]:[$_DISTRITO]])</f>
        <v>1168027132.0432</v>
      </c>
      <c r="AF29" s="32">
        <f>+Tabla7[[#This Row],[$_CENTRO_ORIENTE]]-Tabla7[[#This Row],[$_TOTAL]]</f>
        <v>-467024.04320001602</v>
      </c>
    </row>
    <row r="30" spans="1:32" ht="25.5" hidden="1">
      <c r="A30" s="19" t="s">
        <v>82</v>
      </c>
      <c r="B30" s="20" t="s">
        <v>83</v>
      </c>
      <c r="C30" s="20" t="s">
        <v>84</v>
      </c>
      <c r="D30" s="21">
        <v>20</v>
      </c>
      <c r="E30" s="20" t="s">
        <v>85</v>
      </c>
      <c r="F30" s="20" t="s">
        <v>90</v>
      </c>
      <c r="G30" s="19" t="s">
        <v>87</v>
      </c>
      <c r="H30" s="19" t="s">
        <v>59</v>
      </c>
      <c r="I30" s="19" t="s">
        <v>56</v>
      </c>
      <c r="J30" s="22">
        <v>105404</v>
      </c>
      <c r="K30" s="5">
        <v>8255.9999810253885</v>
      </c>
      <c r="L30" s="22">
        <f>+Tabla7[[#This Row],[VALOR UNITARIO]]*Tabla7[[#This Row],[META_CENTRO_ORIENTE]]</f>
        <v>870215422</v>
      </c>
      <c r="M30" s="46">
        <f>+Tabla7[[#This Row],[META_CENTRO_ORIENTE]]*4.55/100</f>
        <v>375.64799913665513</v>
      </c>
      <c r="N30" s="47">
        <f>+Tabla7[[#This Row],[META_CENTRO_ORIENTE]]*22.8/100</f>
        <v>1882.3679956737885</v>
      </c>
      <c r="O30" s="47">
        <f>+Tabla7[[#This Row],[META_CENTRO_ORIENTE]]*8.3/100</f>
        <v>685.24799842510731</v>
      </c>
      <c r="P30" s="47">
        <f>+Tabla7[[#This Row],[META_CENTRO_ORIENTE]]*22.75/100</f>
        <v>1878.239995683276</v>
      </c>
      <c r="Q30" s="47">
        <f>+Tabla7[[#This Row],[META_CENTRO_ORIENTE]]*27.64/100</f>
        <v>2281.9583947554174</v>
      </c>
      <c r="R30" s="47">
        <f>+Tabla7[[#This Row],[META_CENTRO_ORIENTE]]*14/100</f>
        <v>1155.8399973435544</v>
      </c>
      <c r="S30" s="47"/>
      <c r="T30" s="48"/>
      <c r="U30" s="28">
        <f>+Tabla7[[#This Row],[META_CANDELARIA]]+Tabla7[[#This Row],[META_SANTA_FE]]+Tabla7[[#This Row],[META_MARTIRES]]+Tabla7[[#This Row],[META_SAN_CRISTOBAL]]+Tabla7[[#This Row],[META_RAFAEL_URIBE_URIBE]]+Tabla7[[#This Row],[META_ANTONIO_NARIÑO]]+Tabla7[[#This Row],[META_SUBRED]]+Tabla7[[#This Row],[META_DISTRITO]]</f>
        <v>8259.3023810177983</v>
      </c>
      <c r="V30" s="29">
        <f>+Tabla7[[#This Row],[META_CENTRO_ORIENTE]]-Tabla7[[#This Row],[META_TOTAL]]</f>
        <v>-3.3023999924098462</v>
      </c>
      <c r="W30" s="30">
        <f>+Tabla7[[#This Row],[VALOR UNITARIO]]*Tabla7[[#This Row],[META_CANDELARIA]]</f>
        <v>39594801.700999998</v>
      </c>
      <c r="X30" s="31">
        <f>+Tabla7[[#This Row],[META_SANTA_FE]]*Tabla7[[#This Row],[VALOR UNITARIO]]</f>
        <v>198409116.21600002</v>
      </c>
      <c r="Y30" s="31">
        <f>+Tabla7[[#This Row],[META_MARTIRES]]*Tabla7[[#This Row],[VALOR UNITARIO]]</f>
        <v>72227880.026000008</v>
      </c>
      <c r="Z30" s="31">
        <f>+Tabla7[[#This Row],[META_SAN_CRISTOBAL]]*Tabla7[[#This Row],[VALOR UNITARIO]]</f>
        <v>197974008.50500003</v>
      </c>
      <c r="AA30" s="31">
        <f>+Tabla7[[#This Row],[META_RAFAEL_URIBE_URIBE]]*Tabla7[[#This Row],[VALOR UNITARIO]]</f>
        <v>240527542.64080003</v>
      </c>
      <c r="AB30" s="31">
        <f>+Tabla7[[#This Row],[META_ANTONIO_NARIÑO]]*Tabla7[[#This Row],[VALOR UNITARIO]]</f>
        <v>121830159.08000001</v>
      </c>
      <c r="AC30" s="31">
        <f>+Tabla7[[#This Row],[META_SUBRED]]*Tabla7[[#This Row],[VALOR UNITARIO]]</f>
        <v>0</v>
      </c>
      <c r="AD30" s="32">
        <f>+Tabla7[[#This Row],[META_DISTRITO]]*Tabla7[[#This Row],[VALOR UNITARIO]]</f>
        <v>0</v>
      </c>
      <c r="AE30" s="30">
        <f>SUM(Tabla7[[#This Row],[$_CANDELARIA]:[$_DISTRITO]])</f>
        <v>870563508.16880012</v>
      </c>
      <c r="AF30" s="32">
        <f>+Tabla7[[#This Row],[$_CENTRO_ORIENTE]]-Tabla7[[#This Row],[$_TOTAL]]</f>
        <v>-348086.16880011559</v>
      </c>
    </row>
    <row r="31" spans="1:32" ht="51" hidden="1">
      <c r="A31" s="19" t="s">
        <v>82</v>
      </c>
      <c r="B31" s="20" t="s">
        <v>83</v>
      </c>
      <c r="C31" s="20" t="s">
        <v>84</v>
      </c>
      <c r="D31" s="21">
        <v>21</v>
      </c>
      <c r="E31" s="20" t="s">
        <v>91</v>
      </c>
      <c r="F31" s="20" t="s">
        <v>86</v>
      </c>
      <c r="G31" s="19" t="s">
        <v>87</v>
      </c>
      <c r="H31" s="19" t="s">
        <v>59</v>
      </c>
      <c r="I31" s="19" t="s">
        <v>56</v>
      </c>
      <c r="J31" s="22">
        <v>55938</v>
      </c>
      <c r="K31" s="5">
        <v>1344.0000178769351</v>
      </c>
      <c r="L31" s="22">
        <f>+Tabla7[[#This Row],[VALOR UNITARIO]]*Tabla7[[#This Row],[META_CENTRO_ORIENTE]]</f>
        <v>75180673</v>
      </c>
      <c r="M31" s="46">
        <f>+Tabla7[[#This Row],[META_CENTRO_ORIENTE]]*4.55/100</f>
        <v>61.152000813400548</v>
      </c>
      <c r="N31" s="47">
        <f>+Tabla7[[#This Row],[META_CENTRO_ORIENTE]]*22.8/100</f>
        <v>306.43200407594122</v>
      </c>
      <c r="O31" s="47">
        <f>+Tabla7[[#This Row],[META_CENTRO_ORIENTE]]*8.3/100</f>
        <v>111.55200148378563</v>
      </c>
      <c r="P31" s="47">
        <f>+Tabla7[[#This Row],[META_CENTRO_ORIENTE]]*22.75/100</f>
        <v>305.76000406700274</v>
      </c>
      <c r="Q31" s="47">
        <f>+Tabla7[[#This Row],[META_CENTRO_ORIENTE]]*27.64/100</f>
        <v>371.48160494118486</v>
      </c>
      <c r="R31" s="47">
        <f>+Tabla7[[#This Row],[META_CENTRO_ORIENTE]]*14/100</f>
        <v>188.16000250277091</v>
      </c>
      <c r="S31" s="47"/>
      <c r="T31" s="48"/>
      <c r="U31" s="28">
        <f>+Tabla7[[#This Row],[META_CANDELARIA]]+Tabla7[[#This Row],[META_SANTA_FE]]+Tabla7[[#This Row],[META_MARTIRES]]+Tabla7[[#This Row],[META_SAN_CRISTOBAL]]+Tabla7[[#This Row],[META_RAFAEL_URIBE_URIBE]]+Tabla7[[#This Row],[META_ANTONIO_NARIÑO]]+Tabla7[[#This Row],[META_SUBRED]]+Tabla7[[#This Row],[META_DISTRITO]]</f>
        <v>1344.5376178840861</v>
      </c>
      <c r="V31" s="29">
        <f>+Tabla7[[#This Row],[META_CENTRO_ORIENTE]]-Tabla7[[#This Row],[META_TOTAL]]</f>
        <v>-0.53760000715101341</v>
      </c>
      <c r="W31" s="30">
        <f>+Tabla7[[#This Row],[VALOR UNITARIO]]*Tabla7[[#This Row],[META_CANDELARIA]]</f>
        <v>3420720.6214999999</v>
      </c>
      <c r="X31" s="31">
        <f>+Tabla7[[#This Row],[META_SANTA_FE]]*Tabla7[[#This Row],[VALOR UNITARIO]]</f>
        <v>17141193.443999998</v>
      </c>
      <c r="Y31" s="31">
        <f>+Tabla7[[#This Row],[META_MARTIRES]]*Tabla7[[#This Row],[VALOR UNITARIO]]</f>
        <v>6239995.8590000002</v>
      </c>
      <c r="Z31" s="31">
        <f>+Tabla7[[#This Row],[META_SAN_CRISTOBAL]]*Tabla7[[#This Row],[VALOR UNITARIO]]</f>
        <v>17103603.107499998</v>
      </c>
      <c r="AA31" s="31">
        <f>+Tabla7[[#This Row],[META_RAFAEL_URIBE_URIBE]]*Tabla7[[#This Row],[VALOR UNITARIO]]</f>
        <v>20779938.017199997</v>
      </c>
      <c r="AB31" s="31">
        <f>+Tabla7[[#This Row],[META_ANTONIO_NARIÑO]]*Tabla7[[#This Row],[VALOR UNITARIO]]</f>
        <v>10525294.219999999</v>
      </c>
      <c r="AC31" s="31">
        <f>+Tabla7[[#This Row],[META_SUBRED]]*Tabla7[[#This Row],[VALOR UNITARIO]]</f>
        <v>0</v>
      </c>
      <c r="AD31" s="32">
        <f>+Tabla7[[#This Row],[META_DISTRITO]]*Tabla7[[#This Row],[VALOR UNITARIO]]</f>
        <v>0</v>
      </c>
      <c r="AE31" s="30">
        <f>SUM(Tabla7[[#This Row],[$_CANDELARIA]:[$_DISTRITO]])</f>
        <v>75210745.269199997</v>
      </c>
      <c r="AF31" s="32">
        <f>+Tabla7[[#This Row],[$_CENTRO_ORIENTE]]-Tabla7[[#This Row],[$_TOTAL]]</f>
        <v>-30072.269199997187</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+Tabla7[[#This Row],[VALOR UNITARIO]]*Tabla7[[#This Row],[META_CENTRO_ORIENTE]]</f>
        <v>0</v>
      </c>
      <c r="M32" s="46">
        <f>+Tabla7[[#This Row],[META_CENTRO_ORIENTE]]*4.55/100</f>
        <v>0</v>
      </c>
      <c r="N32" s="47">
        <f>+Tabla7[[#This Row],[META_CENTRO_ORIENTE]]*22.8/100</f>
        <v>0</v>
      </c>
      <c r="O32" s="47">
        <f>+Tabla7[[#This Row],[META_CENTRO_ORIENTE]]*8.3/100</f>
        <v>0</v>
      </c>
      <c r="P32" s="47">
        <f>+Tabla7[[#This Row],[META_CENTRO_ORIENTE]]*22.75/100</f>
        <v>0</v>
      </c>
      <c r="Q32" s="47">
        <f>+Tabla7[[#This Row],[META_CENTRO_ORIENTE]]*27.64/100</f>
        <v>0</v>
      </c>
      <c r="R32" s="47">
        <f>+Tabla7[[#This Row],[META_CENTRO_ORIENTE]]*14/100</f>
        <v>0</v>
      </c>
      <c r="S32" s="47"/>
      <c r="T32" s="48"/>
      <c r="U32" s="28">
        <f>+Tabla7[[#This Row],[META_CANDELARIA]]+Tabla7[[#This Row],[META_SANTA_FE]]+Tabla7[[#This Row],[META_MARTIRES]]+Tabla7[[#This Row],[META_SAN_CRISTOBAL]]+Tabla7[[#This Row],[META_RAFAEL_URIBE_URIBE]]+Tabla7[[#This Row],[META_ANTONIO_NARIÑO]]+Tabla7[[#This Row],[META_SUBRED]]+Tabla7[[#This Row],[META_DISTRITO]]</f>
        <v>0</v>
      </c>
      <c r="V32" s="29">
        <f>+Tabla7[[#This Row],[META_CENTRO_ORIENTE]]-Tabla7[[#This Row],[META_TOTAL]]</f>
        <v>0</v>
      </c>
      <c r="W32" s="30">
        <f>+Tabla7[[#This Row],[VALOR UNITARIO]]*Tabla7[[#This Row],[META_CANDELARIA]]</f>
        <v>0</v>
      </c>
      <c r="X32" s="31">
        <f>+Tabla7[[#This Row],[META_SANTA_FE]]*Tabla7[[#This Row],[VALOR UNITARIO]]</f>
        <v>0</v>
      </c>
      <c r="Y32" s="31">
        <f>+Tabla7[[#This Row],[META_MARTIRES]]*Tabla7[[#This Row],[VALOR UNITARIO]]</f>
        <v>0</v>
      </c>
      <c r="Z32" s="31">
        <f>+Tabla7[[#This Row],[META_SAN_CRISTOBAL]]*Tabla7[[#This Row],[VALOR UNITARIO]]</f>
        <v>0</v>
      </c>
      <c r="AA32" s="31">
        <f>+Tabla7[[#This Row],[META_RAFAEL_URIBE_URIBE]]*Tabla7[[#This Row],[VALOR UNITARIO]]</f>
        <v>0</v>
      </c>
      <c r="AB32" s="31">
        <f>+Tabla7[[#This Row],[META_ANTONIO_NARIÑO]]*Tabla7[[#This Row],[VALOR UNITARIO]]</f>
        <v>0</v>
      </c>
      <c r="AC32" s="31">
        <f>+Tabla7[[#This Row],[META_SUBRED]]*Tabla7[[#This Row],[VALOR UNITARIO]]</f>
        <v>0</v>
      </c>
      <c r="AD32" s="32">
        <f>+Tabla7[[#This Row],[META_DISTRITO]]*Tabla7[[#This Row],[VALOR UNITARIO]]</f>
        <v>0</v>
      </c>
      <c r="AE32" s="30">
        <f>SUM(Tabla7[[#This Row],[$_CANDELARIA]:[$_DISTRITO]])</f>
        <v>0</v>
      </c>
      <c r="AF32" s="32">
        <f>+Tabla7[[#This Row],[$_CENTRO_ORIENTE]]-Tabla7[[#This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+Tabla7[[#This Row],[VALOR UNITARIO]]*Tabla7[[#This Row],[META_CENTRO_ORIENTE]]</f>
        <v>0</v>
      </c>
      <c r="M33" s="46">
        <f>+Tabla7[[#This Row],[META_CENTRO_ORIENTE]]*4.55/100</f>
        <v>0</v>
      </c>
      <c r="N33" s="47">
        <f>+Tabla7[[#This Row],[META_CENTRO_ORIENTE]]*22.8/100</f>
        <v>0</v>
      </c>
      <c r="O33" s="47">
        <f>+Tabla7[[#This Row],[META_CENTRO_ORIENTE]]*8.3/100</f>
        <v>0</v>
      </c>
      <c r="P33" s="47">
        <f>+Tabla7[[#This Row],[META_CENTRO_ORIENTE]]*22.75/100</f>
        <v>0</v>
      </c>
      <c r="Q33" s="47">
        <f>+Tabla7[[#This Row],[META_CENTRO_ORIENTE]]*27.64/100</f>
        <v>0</v>
      </c>
      <c r="R33" s="47">
        <f>+Tabla7[[#This Row],[META_CENTRO_ORIENTE]]*14/100</f>
        <v>0</v>
      </c>
      <c r="S33" s="47"/>
      <c r="T33" s="48"/>
      <c r="U33" s="28">
        <f>+Tabla7[[#This Row],[META_CANDELARIA]]+Tabla7[[#This Row],[META_SANTA_FE]]+Tabla7[[#This Row],[META_MARTIRES]]+Tabla7[[#This Row],[META_SAN_CRISTOBAL]]+Tabla7[[#This Row],[META_RAFAEL_URIBE_URIBE]]+Tabla7[[#This Row],[META_ANTONIO_NARIÑO]]+Tabla7[[#This Row],[META_SUBRED]]+Tabla7[[#This Row],[META_DISTRITO]]</f>
        <v>0</v>
      </c>
      <c r="V33" s="29">
        <f>+Tabla7[[#This Row],[META_CENTRO_ORIENTE]]-Tabla7[[#This Row],[META_TOTAL]]</f>
        <v>0</v>
      </c>
      <c r="W33" s="30">
        <f>+Tabla7[[#This Row],[VALOR UNITARIO]]*Tabla7[[#This Row],[META_CANDELARIA]]</f>
        <v>0</v>
      </c>
      <c r="X33" s="31">
        <f>+Tabla7[[#This Row],[META_SANTA_FE]]*Tabla7[[#This Row],[VALOR UNITARIO]]</f>
        <v>0</v>
      </c>
      <c r="Y33" s="31">
        <f>+Tabla7[[#This Row],[META_MARTIRES]]*Tabla7[[#This Row],[VALOR UNITARIO]]</f>
        <v>0</v>
      </c>
      <c r="Z33" s="31">
        <f>+Tabla7[[#This Row],[META_SAN_CRISTOBAL]]*Tabla7[[#This Row],[VALOR UNITARIO]]</f>
        <v>0</v>
      </c>
      <c r="AA33" s="31">
        <f>+Tabla7[[#This Row],[META_RAFAEL_URIBE_URIBE]]*Tabla7[[#This Row],[VALOR UNITARIO]]</f>
        <v>0</v>
      </c>
      <c r="AB33" s="31">
        <f>+Tabla7[[#This Row],[META_ANTONIO_NARIÑO]]*Tabla7[[#This Row],[VALOR UNITARIO]]</f>
        <v>0</v>
      </c>
      <c r="AC33" s="31">
        <f>+Tabla7[[#This Row],[META_SUBRED]]*Tabla7[[#This Row],[VALOR UNITARIO]]</f>
        <v>0</v>
      </c>
      <c r="AD33" s="32">
        <f>+Tabla7[[#This Row],[META_DISTRITO]]*Tabla7[[#This Row],[VALOR UNITARIO]]</f>
        <v>0</v>
      </c>
      <c r="AE33" s="30">
        <f>SUM(Tabla7[[#This Row],[$_CANDELARIA]:[$_DISTRITO]])</f>
        <v>0</v>
      </c>
      <c r="AF33" s="32">
        <f>+Tabla7[[#This Row],[$_CENTRO_ORIENTE]]-Tabla7[[#This Row],[$_TOTAL]]</f>
        <v>0</v>
      </c>
    </row>
    <row r="34" spans="1:32" ht="25.5" hidden="1">
      <c r="A34" s="19" t="s">
        <v>82</v>
      </c>
      <c r="B34" s="20" t="s">
        <v>83</v>
      </c>
      <c r="C34" s="20" t="s">
        <v>84</v>
      </c>
      <c r="D34" s="21">
        <v>24</v>
      </c>
      <c r="E34" s="20" t="s">
        <v>95</v>
      </c>
      <c r="F34" s="20" t="s">
        <v>89</v>
      </c>
      <c r="G34" s="19" t="s">
        <v>87</v>
      </c>
      <c r="H34" s="19" t="s">
        <v>59</v>
      </c>
      <c r="I34" s="19" t="s">
        <v>56</v>
      </c>
      <c r="J34" s="22">
        <v>180297</v>
      </c>
      <c r="K34" s="5">
        <v>584</v>
      </c>
      <c r="L34" s="22">
        <f>+Tabla7[[#This Row],[VALOR UNITARIO]]*Tabla7[[#This Row],[META_CENTRO_ORIENTE]]</f>
        <v>105293448</v>
      </c>
      <c r="M34" s="46">
        <f>+Tabla7[[#This Row],[META_CENTRO_ORIENTE]]*4.55/100</f>
        <v>26.571999999999999</v>
      </c>
      <c r="N34" s="47">
        <f>+Tabla7[[#This Row],[META_CENTRO_ORIENTE]]*22.8/100</f>
        <v>133.15200000000002</v>
      </c>
      <c r="O34" s="47">
        <f>+Tabla7[[#This Row],[META_CENTRO_ORIENTE]]*8.3/100</f>
        <v>48.472000000000008</v>
      </c>
      <c r="P34" s="47">
        <f>+Tabla7[[#This Row],[META_CENTRO_ORIENTE]]*22.75/100</f>
        <v>132.86000000000001</v>
      </c>
      <c r="Q34" s="47">
        <f>+Tabla7[[#This Row],[META_CENTRO_ORIENTE]]*27.64/100</f>
        <v>161.41759999999999</v>
      </c>
      <c r="R34" s="47">
        <f>+Tabla7[[#This Row],[META_CENTRO_ORIENTE]]*14/100</f>
        <v>81.760000000000005</v>
      </c>
      <c r="S34" s="47"/>
      <c r="T34" s="48"/>
      <c r="U34" s="28">
        <f>+Tabla7[[#This Row],[META_CANDELARIA]]+Tabla7[[#This Row],[META_SANTA_FE]]+Tabla7[[#This Row],[META_MARTIRES]]+Tabla7[[#This Row],[META_SAN_CRISTOBAL]]+Tabla7[[#This Row],[META_RAFAEL_URIBE_URIBE]]+Tabla7[[#This Row],[META_ANTONIO_NARIÑO]]+Tabla7[[#This Row],[META_SUBRED]]+Tabla7[[#This Row],[META_DISTRITO]]</f>
        <v>584.23360000000002</v>
      </c>
      <c r="V34" s="29">
        <f>+Tabla7[[#This Row],[META_CENTRO_ORIENTE]]-Tabla7[[#This Row],[META_TOTAL]]</f>
        <v>-0.23360000000002401</v>
      </c>
      <c r="W34" s="30">
        <f>+Tabla7[[#This Row],[VALOR UNITARIO]]*Tabla7[[#This Row],[META_CANDELARIA]]</f>
        <v>4790851.8839999996</v>
      </c>
      <c r="X34" s="31">
        <f>+Tabla7[[#This Row],[META_SANTA_FE]]*Tabla7[[#This Row],[VALOR UNITARIO]]</f>
        <v>24006906.144000001</v>
      </c>
      <c r="Y34" s="31">
        <f>+Tabla7[[#This Row],[META_MARTIRES]]*Tabla7[[#This Row],[VALOR UNITARIO]]</f>
        <v>8739356.1840000022</v>
      </c>
      <c r="Z34" s="31">
        <f>+Tabla7[[#This Row],[META_SAN_CRISTOBAL]]*Tabla7[[#This Row],[VALOR UNITARIO]]</f>
        <v>23954259.420000002</v>
      </c>
      <c r="AA34" s="31">
        <f>+Tabla7[[#This Row],[META_RAFAEL_URIBE_URIBE]]*Tabla7[[#This Row],[VALOR UNITARIO]]</f>
        <v>29103109.027199998</v>
      </c>
      <c r="AB34" s="31">
        <f>+Tabla7[[#This Row],[META_ANTONIO_NARIÑO]]*Tabla7[[#This Row],[VALOR UNITARIO]]</f>
        <v>14741082.720000001</v>
      </c>
      <c r="AC34" s="31">
        <f>+Tabla7[[#This Row],[META_SUBRED]]*Tabla7[[#This Row],[VALOR UNITARIO]]</f>
        <v>0</v>
      </c>
      <c r="AD34" s="32">
        <f>+Tabla7[[#This Row],[META_DISTRITO]]*Tabla7[[#This Row],[VALOR UNITARIO]]</f>
        <v>0</v>
      </c>
      <c r="AE34" s="30">
        <f>SUM(Tabla7[[#This Row],[$_CANDELARIA]:[$_DISTRITO]])</f>
        <v>105335565.37920001</v>
      </c>
      <c r="AF34" s="32">
        <f>+Tabla7[[#This Row],[$_CENTRO_ORIENTE]]-Tabla7[[#This Row],[$_TOTAL]]</f>
        <v>-42117.379200011492</v>
      </c>
    </row>
    <row r="35" spans="1:32" ht="38.25" hidden="1">
      <c r="A35" s="19" t="s">
        <v>82</v>
      </c>
      <c r="B35" s="20" t="s">
        <v>83</v>
      </c>
      <c r="C35" s="20" t="s">
        <v>84</v>
      </c>
      <c r="D35" s="21">
        <v>25</v>
      </c>
      <c r="E35" s="20" t="s">
        <v>96</v>
      </c>
      <c r="F35" s="20" t="s">
        <v>97</v>
      </c>
      <c r="G35" s="19" t="s">
        <v>87</v>
      </c>
      <c r="H35" s="19" t="s">
        <v>59</v>
      </c>
      <c r="I35" s="19" t="s">
        <v>56</v>
      </c>
      <c r="J35" s="22">
        <v>210809</v>
      </c>
      <c r="K35" s="5">
        <v>124</v>
      </c>
      <c r="L35" s="22">
        <f>+Tabla7[[#This Row],[VALOR UNITARIO]]*Tabla7[[#This Row],[META_CENTRO_ORIENTE]]</f>
        <v>26140316</v>
      </c>
      <c r="M35" s="46">
        <f>+Tabla7[[#This Row],[META_CENTRO_ORIENTE]]*4.55/100</f>
        <v>5.6419999999999995</v>
      </c>
      <c r="N35" s="47">
        <f>+Tabla7[[#This Row],[META_CENTRO_ORIENTE]]*22.8/100</f>
        <v>28.272000000000002</v>
      </c>
      <c r="O35" s="47">
        <f>+Tabla7[[#This Row],[META_CENTRO_ORIENTE]]*8.3/100</f>
        <v>10.292</v>
      </c>
      <c r="P35" s="47">
        <f>+Tabla7[[#This Row],[META_CENTRO_ORIENTE]]*22.75/100</f>
        <v>28.21</v>
      </c>
      <c r="Q35" s="47">
        <f>+Tabla7[[#This Row],[META_CENTRO_ORIENTE]]*27.64/100</f>
        <v>34.273600000000002</v>
      </c>
      <c r="R35" s="47">
        <f>+Tabla7[[#This Row],[META_CENTRO_ORIENTE]]*14/100</f>
        <v>17.36</v>
      </c>
      <c r="S35" s="47"/>
      <c r="T35" s="48"/>
      <c r="U35" s="28">
        <f>+Tabla7[[#This Row],[META_CANDELARIA]]+Tabla7[[#This Row],[META_SANTA_FE]]+Tabla7[[#This Row],[META_MARTIRES]]+Tabla7[[#This Row],[META_SAN_CRISTOBAL]]+Tabla7[[#This Row],[META_RAFAEL_URIBE_URIBE]]+Tabla7[[#This Row],[META_ANTONIO_NARIÑO]]+Tabla7[[#This Row],[META_SUBRED]]+Tabla7[[#This Row],[META_DISTRITO]]</f>
        <v>124.0496</v>
      </c>
      <c r="V35" s="29">
        <f>+Tabla7[[#This Row],[META_CENTRO_ORIENTE]]-Tabla7[[#This Row],[META_TOTAL]]</f>
        <v>-4.959999999999809E-2</v>
      </c>
      <c r="W35" s="30">
        <f>+Tabla7[[#This Row],[VALOR UNITARIO]]*Tabla7[[#This Row],[META_CANDELARIA]]</f>
        <v>1189384.3779999998</v>
      </c>
      <c r="X35" s="31">
        <f>+Tabla7[[#This Row],[META_SANTA_FE]]*Tabla7[[#This Row],[VALOR UNITARIO]]</f>
        <v>5959992.0480000004</v>
      </c>
      <c r="Y35" s="31">
        <f>+Tabla7[[#This Row],[META_MARTIRES]]*Tabla7[[#This Row],[VALOR UNITARIO]]</f>
        <v>2169646.2280000001</v>
      </c>
      <c r="Z35" s="31">
        <f>+Tabla7[[#This Row],[META_SAN_CRISTOBAL]]*Tabla7[[#This Row],[VALOR UNITARIO]]</f>
        <v>5946921.8900000006</v>
      </c>
      <c r="AA35" s="31">
        <f>+Tabla7[[#This Row],[META_RAFAEL_URIBE_URIBE]]*Tabla7[[#This Row],[VALOR UNITARIO]]</f>
        <v>7225183.3424000004</v>
      </c>
      <c r="AB35" s="31">
        <f>+Tabla7[[#This Row],[META_ANTONIO_NARIÑO]]*Tabla7[[#This Row],[VALOR UNITARIO]]</f>
        <v>3659644.2399999998</v>
      </c>
      <c r="AC35" s="31">
        <f>+Tabla7[[#This Row],[META_SUBRED]]*Tabla7[[#This Row],[VALOR UNITARIO]]</f>
        <v>0</v>
      </c>
      <c r="AD35" s="32">
        <f>+Tabla7[[#This Row],[META_DISTRITO]]*Tabla7[[#This Row],[VALOR UNITARIO]]</f>
        <v>0</v>
      </c>
      <c r="AE35" s="30">
        <f>SUM(Tabla7[[#This Row],[$_CANDELARIA]:[$_DISTRITO]])</f>
        <v>26150772.126399998</v>
      </c>
      <c r="AF35" s="32">
        <f>+Tabla7[[#This Row],[$_CENTRO_ORIENTE]]-Tabla7[[#This Row],[$_TOTAL]]</f>
        <v>-10456.126399997622</v>
      </c>
    </row>
    <row r="36" spans="1:32" ht="38.25" hidden="1">
      <c r="A36" s="19" t="s">
        <v>82</v>
      </c>
      <c r="B36" s="20" t="s">
        <v>83</v>
      </c>
      <c r="C36" s="20" t="s">
        <v>84</v>
      </c>
      <c r="D36" s="21">
        <v>26</v>
      </c>
      <c r="E36" s="20" t="s">
        <v>98</v>
      </c>
      <c r="F36" s="20" t="s">
        <v>86</v>
      </c>
      <c r="G36" s="19" t="s">
        <v>87</v>
      </c>
      <c r="H36" s="19" t="s">
        <v>59</v>
      </c>
      <c r="I36" s="19" t="s">
        <v>56</v>
      </c>
      <c r="J36" s="22">
        <v>140539</v>
      </c>
      <c r="K36" s="5">
        <v>3407.9999928845373</v>
      </c>
      <c r="L36" s="22">
        <f>+Tabla7[[#This Row],[VALOR UNITARIO]]*Tabla7[[#This Row],[META_CENTRO_ORIENTE]]</f>
        <v>478956911</v>
      </c>
      <c r="M36" s="46">
        <f>+Tabla7[[#This Row],[META_CENTRO_ORIENTE]]*4.55/100</f>
        <v>155.06399967624645</v>
      </c>
      <c r="N36" s="47">
        <f>+Tabla7[[#This Row],[META_CENTRO_ORIENTE]]*22.8/100</f>
        <v>777.02399837767462</v>
      </c>
      <c r="O36" s="47">
        <f>+Tabla7[[#This Row],[META_CENTRO_ORIENTE]]*8.3/100</f>
        <v>282.86399940941664</v>
      </c>
      <c r="P36" s="47">
        <f>+Tabla7[[#This Row],[META_CENTRO_ORIENTE]]*22.75/100</f>
        <v>775.31999838123227</v>
      </c>
      <c r="Q36" s="47">
        <f>+Tabla7[[#This Row],[META_CENTRO_ORIENTE]]*27.64/100</f>
        <v>941.9711980332861</v>
      </c>
      <c r="R36" s="47">
        <f>+Tabla7[[#This Row],[META_CENTRO_ORIENTE]]*14/100</f>
        <v>477.11999900383523</v>
      </c>
      <c r="S36" s="47"/>
      <c r="T36" s="48"/>
      <c r="U36" s="28">
        <f>+Tabla7[[#This Row],[META_CANDELARIA]]+Tabla7[[#This Row],[META_SANTA_FE]]+Tabla7[[#This Row],[META_MARTIRES]]+Tabla7[[#This Row],[META_SAN_CRISTOBAL]]+Tabla7[[#This Row],[META_RAFAEL_URIBE_URIBE]]+Tabla7[[#This Row],[META_ANTONIO_NARIÑO]]+Tabla7[[#This Row],[META_SUBRED]]+Tabla7[[#This Row],[META_DISTRITO]]</f>
        <v>3409.3631928816917</v>
      </c>
      <c r="V36" s="29">
        <f>+Tabla7[[#This Row],[META_CENTRO_ORIENTE]]-Tabla7[[#This Row],[META_TOTAL]]</f>
        <v>-1.3631999971544246</v>
      </c>
      <c r="W36" s="30">
        <f>+Tabla7[[#This Row],[VALOR UNITARIO]]*Tabla7[[#This Row],[META_CANDELARIA]]</f>
        <v>21792539.4505</v>
      </c>
      <c r="X36" s="31">
        <f>+Tabla7[[#This Row],[META_SANTA_FE]]*Tabla7[[#This Row],[VALOR UNITARIO]]</f>
        <v>109202175.70800002</v>
      </c>
      <c r="Y36" s="31">
        <f>+Tabla7[[#This Row],[META_MARTIRES]]*Tabla7[[#This Row],[VALOR UNITARIO]]</f>
        <v>39753423.613000005</v>
      </c>
      <c r="Z36" s="31">
        <f>+Tabla7[[#This Row],[META_SAN_CRISTOBAL]]*Tabla7[[#This Row],[VALOR UNITARIO]]</f>
        <v>108962697.2525</v>
      </c>
      <c r="AA36" s="31">
        <f>+Tabla7[[#This Row],[META_RAFAEL_URIBE_URIBE]]*Tabla7[[#This Row],[VALOR UNITARIO]]</f>
        <v>132383690.20039999</v>
      </c>
      <c r="AB36" s="31">
        <f>+Tabla7[[#This Row],[META_ANTONIO_NARIÑO]]*Tabla7[[#This Row],[VALOR UNITARIO]]</f>
        <v>67053967.539999999</v>
      </c>
      <c r="AC36" s="31">
        <f>+Tabla7[[#This Row],[META_SUBRED]]*Tabla7[[#This Row],[VALOR UNITARIO]]</f>
        <v>0</v>
      </c>
      <c r="AD36" s="32">
        <f>+Tabla7[[#This Row],[META_DISTRITO]]*Tabla7[[#This Row],[VALOR UNITARIO]]</f>
        <v>0</v>
      </c>
      <c r="AE36" s="30">
        <f>SUM(Tabla7[[#This Row],[$_CANDELARIA]:[$_DISTRITO]])</f>
        <v>479148493.76440006</v>
      </c>
      <c r="AF36" s="32">
        <f>+Tabla7[[#This Row],[$_CENTRO_ORIENTE]]-Tabla7[[#This Row],[$_TOTAL]]</f>
        <v>-191582.76440006495</v>
      </c>
    </row>
    <row r="37" spans="1:32" ht="51" hidden="1">
      <c r="A37" s="19" t="s">
        <v>82</v>
      </c>
      <c r="B37" s="20" t="s">
        <v>83</v>
      </c>
      <c r="C37" s="20" t="s">
        <v>84</v>
      </c>
      <c r="D37" s="21">
        <v>27</v>
      </c>
      <c r="E37" s="20" t="s">
        <v>99</v>
      </c>
      <c r="F37" s="20" t="s">
        <v>86</v>
      </c>
      <c r="G37" s="19" t="s">
        <v>87</v>
      </c>
      <c r="H37" s="19" t="s">
        <v>59</v>
      </c>
      <c r="I37" s="19" t="s">
        <v>56</v>
      </c>
      <c r="J37" s="22">
        <v>74584</v>
      </c>
      <c r="K37" s="5">
        <v>2352.0000268154026</v>
      </c>
      <c r="L37" s="22">
        <f>+Tabla7[[#This Row],[VALOR UNITARIO]]*Tabla7[[#This Row],[META_CENTRO_ORIENTE]]</f>
        <v>175421570</v>
      </c>
      <c r="M37" s="46">
        <f>+Tabla7[[#This Row],[META_CENTRO_ORIENTE]]*4.55/100</f>
        <v>107.0160012201008</v>
      </c>
      <c r="N37" s="47">
        <f>+Tabla7[[#This Row],[META_CENTRO_ORIENTE]]*22.8/100</f>
        <v>536.25600611391178</v>
      </c>
      <c r="O37" s="47">
        <f>+Tabla7[[#This Row],[META_CENTRO_ORIENTE]]*8.3/100</f>
        <v>195.21600222567841</v>
      </c>
      <c r="P37" s="47">
        <f>+Tabla7[[#This Row],[META_CENTRO_ORIENTE]]*22.75/100</f>
        <v>535.08000610050408</v>
      </c>
      <c r="Q37" s="47">
        <f>+Tabla7[[#This Row],[META_CENTRO_ORIENTE]]*27.64/100</f>
        <v>650.09280741177736</v>
      </c>
      <c r="R37" s="47">
        <f>+Tabla7[[#This Row],[META_CENTRO_ORIENTE]]*14/100</f>
        <v>329.28000375415633</v>
      </c>
      <c r="S37" s="47"/>
      <c r="T37" s="48"/>
      <c r="U37" s="28">
        <f>+Tabla7[[#This Row],[META_CANDELARIA]]+Tabla7[[#This Row],[META_SANTA_FE]]+Tabla7[[#This Row],[META_MARTIRES]]+Tabla7[[#This Row],[META_SAN_CRISTOBAL]]+Tabla7[[#This Row],[META_RAFAEL_URIBE_URIBE]]+Tabla7[[#This Row],[META_ANTONIO_NARIÑO]]+Tabla7[[#This Row],[META_SUBRED]]+Tabla7[[#This Row],[META_DISTRITO]]</f>
        <v>2352.9408268261291</v>
      </c>
      <c r="V37" s="29">
        <f>+Tabla7[[#This Row],[META_CENTRO_ORIENTE]]-Tabla7[[#This Row],[META_TOTAL]]</f>
        <v>-0.94080001072643427</v>
      </c>
      <c r="W37" s="30">
        <f>+Tabla7[[#This Row],[VALOR UNITARIO]]*Tabla7[[#This Row],[META_CANDELARIA]]</f>
        <v>7981681.4349999987</v>
      </c>
      <c r="X37" s="31">
        <f>+Tabla7[[#This Row],[META_SANTA_FE]]*Tabla7[[#This Row],[VALOR UNITARIO]]</f>
        <v>39996117.959999993</v>
      </c>
      <c r="Y37" s="31">
        <f>+Tabla7[[#This Row],[META_MARTIRES]]*Tabla7[[#This Row],[VALOR UNITARIO]]</f>
        <v>14559990.309999999</v>
      </c>
      <c r="Z37" s="31">
        <f>+Tabla7[[#This Row],[META_SAN_CRISTOBAL]]*Tabla7[[#This Row],[VALOR UNITARIO]]</f>
        <v>39908407.174999997</v>
      </c>
      <c r="AA37" s="31">
        <f>+Tabla7[[#This Row],[META_RAFAEL_URIBE_URIBE]]*Tabla7[[#This Row],[VALOR UNITARIO]]</f>
        <v>48486521.947999999</v>
      </c>
      <c r="AB37" s="31">
        <f>+Tabla7[[#This Row],[META_ANTONIO_NARIÑO]]*Tabla7[[#This Row],[VALOR UNITARIO]]</f>
        <v>24559019.799999997</v>
      </c>
      <c r="AC37" s="31">
        <f>+Tabla7[[#This Row],[META_SUBRED]]*Tabla7[[#This Row],[VALOR UNITARIO]]</f>
        <v>0</v>
      </c>
      <c r="AD37" s="32">
        <f>+Tabla7[[#This Row],[META_DISTRITO]]*Tabla7[[#This Row],[VALOR UNITARIO]]</f>
        <v>0</v>
      </c>
      <c r="AE37" s="30">
        <f>SUM(Tabla7[[#This Row],[$_CANDELARIA]:[$_DISTRITO]])</f>
        <v>175491738.62800002</v>
      </c>
      <c r="AF37" s="32">
        <f>+Tabla7[[#This Row],[$_CENTRO_ORIENTE]]-Tabla7[[#This Row],[$_TOTAL]]</f>
        <v>-70168.628000020981</v>
      </c>
    </row>
    <row r="38" spans="1:32" ht="38.25" hidden="1">
      <c r="A38" s="19" t="s">
        <v>82</v>
      </c>
      <c r="B38" s="20" t="s">
        <v>83</v>
      </c>
      <c r="C38" s="20" t="s">
        <v>84</v>
      </c>
      <c r="D38" s="21">
        <v>28</v>
      </c>
      <c r="E38" s="20" t="s">
        <v>100</v>
      </c>
      <c r="F38" s="20" t="s">
        <v>86</v>
      </c>
      <c r="G38" s="19" t="s">
        <v>87</v>
      </c>
      <c r="H38" s="19" t="s">
        <v>59</v>
      </c>
      <c r="I38" s="19" t="s">
        <v>56</v>
      </c>
      <c r="J38" s="22">
        <v>215123</v>
      </c>
      <c r="K38" s="5">
        <v>864</v>
      </c>
      <c r="L38" s="22">
        <f>+Tabla7[[#This Row],[VALOR UNITARIO]]*Tabla7[[#This Row],[META_CENTRO_ORIENTE]]</f>
        <v>185866272</v>
      </c>
      <c r="M38" s="46">
        <f>+Tabla7[[#This Row],[META_CENTRO_ORIENTE]]*4.55/100</f>
        <v>39.311999999999998</v>
      </c>
      <c r="N38" s="47">
        <f>+Tabla7[[#This Row],[META_CENTRO_ORIENTE]]*22.8/100</f>
        <v>196.99200000000002</v>
      </c>
      <c r="O38" s="47">
        <f>+Tabla7[[#This Row],[META_CENTRO_ORIENTE]]*8.3/100</f>
        <v>71.712000000000003</v>
      </c>
      <c r="P38" s="47">
        <f>+Tabla7[[#This Row],[META_CENTRO_ORIENTE]]*22.75/100</f>
        <v>196.56</v>
      </c>
      <c r="Q38" s="47">
        <f>+Tabla7[[#This Row],[META_CENTRO_ORIENTE]]*27.64/100</f>
        <v>238.80959999999999</v>
      </c>
      <c r="R38" s="47">
        <f>+Tabla7[[#This Row],[META_CENTRO_ORIENTE]]*14/100</f>
        <v>120.96</v>
      </c>
      <c r="S38" s="47"/>
      <c r="T38" s="48"/>
      <c r="U38" s="28">
        <f>+Tabla7[[#This Row],[META_CANDELARIA]]+Tabla7[[#This Row],[META_SANTA_FE]]+Tabla7[[#This Row],[META_MARTIRES]]+Tabla7[[#This Row],[META_SAN_CRISTOBAL]]+Tabla7[[#This Row],[META_RAFAEL_URIBE_URIBE]]+Tabla7[[#This Row],[META_ANTONIO_NARIÑO]]+Tabla7[[#This Row],[META_SUBRED]]+Tabla7[[#This Row],[META_DISTRITO]]</f>
        <v>864.3456000000001</v>
      </c>
      <c r="V38" s="29">
        <f>+Tabla7[[#This Row],[META_CENTRO_ORIENTE]]-Tabla7[[#This Row],[META_TOTAL]]</f>
        <v>-0.34560000000010405</v>
      </c>
      <c r="W38" s="30">
        <f>+Tabla7[[#This Row],[VALOR UNITARIO]]*Tabla7[[#This Row],[META_CANDELARIA]]</f>
        <v>8456915.3760000002</v>
      </c>
      <c r="X38" s="31">
        <f>+Tabla7[[#This Row],[META_SANTA_FE]]*Tabla7[[#This Row],[VALOR UNITARIO]]</f>
        <v>42377510.016000003</v>
      </c>
      <c r="Y38" s="31">
        <f>+Tabla7[[#This Row],[META_MARTIRES]]*Tabla7[[#This Row],[VALOR UNITARIO]]</f>
        <v>15426900.576000001</v>
      </c>
      <c r="Z38" s="31">
        <f>+Tabla7[[#This Row],[META_SAN_CRISTOBAL]]*Tabla7[[#This Row],[VALOR UNITARIO]]</f>
        <v>42284576.880000003</v>
      </c>
      <c r="AA38" s="31">
        <f>+Tabla7[[#This Row],[META_RAFAEL_URIBE_URIBE]]*Tabla7[[#This Row],[VALOR UNITARIO]]</f>
        <v>51373437.580799997</v>
      </c>
      <c r="AB38" s="31">
        <f>+Tabla7[[#This Row],[META_ANTONIO_NARIÑO]]*Tabla7[[#This Row],[VALOR UNITARIO]]</f>
        <v>26021278.079999998</v>
      </c>
      <c r="AC38" s="31">
        <f>+Tabla7[[#This Row],[META_SUBRED]]*Tabla7[[#This Row],[VALOR UNITARIO]]</f>
        <v>0</v>
      </c>
      <c r="AD38" s="32">
        <f>+Tabla7[[#This Row],[META_DISTRITO]]*Tabla7[[#This Row],[VALOR UNITARIO]]</f>
        <v>0</v>
      </c>
      <c r="AE38" s="30">
        <f>SUM(Tabla7[[#This Row],[$_CANDELARIA]:[$_DISTRITO]])</f>
        <v>185940618.50880003</v>
      </c>
      <c r="AF38" s="32">
        <f>+Tabla7[[#This Row],[$_CENTRO_ORIENTE]]-Tabla7[[#This Row],[$_TOTAL]]</f>
        <v>-74346.508800029755</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+Tabla7[[#This Row],[VALOR UNITARIO]]*Tabla7[[#This Row],[META_CENTRO_ORIENTE]]</f>
        <v>0</v>
      </c>
      <c r="M39" s="46">
        <f>+Tabla7[[#This Row],[META_CENTRO_ORIENTE]]*4.55/100</f>
        <v>0</v>
      </c>
      <c r="N39" s="47">
        <f>+Tabla7[[#This Row],[META_CENTRO_ORIENTE]]*22.8/100</f>
        <v>0</v>
      </c>
      <c r="O39" s="47">
        <f>+Tabla7[[#This Row],[META_CENTRO_ORIENTE]]*8.3/100</f>
        <v>0</v>
      </c>
      <c r="P39" s="47">
        <f>+Tabla7[[#This Row],[META_CENTRO_ORIENTE]]*22.75/100</f>
        <v>0</v>
      </c>
      <c r="Q39" s="47">
        <f>+Tabla7[[#This Row],[META_CENTRO_ORIENTE]]*27.64/100</f>
        <v>0</v>
      </c>
      <c r="R39" s="47">
        <f>+Tabla7[[#This Row],[META_CENTRO_ORIENTE]]*14/100</f>
        <v>0</v>
      </c>
      <c r="S39" s="47"/>
      <c r="T39" s="48"/>
      <c r="U39" s="28">
        <f>+Tabla7[[#This Row],[META_CANDELARIA]]+Tabla7[[#This Row],[META_SANTA_FE]]+Tabla7[[#This Row],[META_MARTIRES]]+Tabla7[[#This Row],[META_SAN_CRISTOBAL]]+Tabla7[[#This Row],[META_RAFAEL_URIBE_URIBE]]+Tabla7[[#This Row],[META_ANTONIO_NARIÑO]]+Tabla7[[#This Row],[META_SUBRED]]+Tabla7[[#This Row],[META_DISTRITO]]</f>
        <v>0</v>
      </c>
      <c r="V39" s="29">
        <f>+Tabla7[[#This Row],[META_CENTRO_ORIENTE]]-Tabla7[[#This Row],[META_TOTAL]]</f>
        <v>0</v>
      </c>
      <c r="W39" s="30">
        <f>+Tabla7[[#This Row],[VALOR UNITARIO]]*Tabla7[[#This Row],[META_CANDELARIA]]</f>
        <v>0</v>
      </c>
      <c r="X39" s="31">
        <f>+Tabla7[[#This Row],[META_SANTA_FE]]*Tabla7[[#This Row],[VALOR UNITARIO]]</f>
        <v>0</v>
      </c>
      <c r="Y39" s="31">
        <f>+Tabla7[[#This Row],[META_MARTIRES]]*Tabla7[[#This Row],[VALOR UNITARIO]]</f>
        <v>0</v>
      </c>
      <c r="Z39" s="31">
        <f>+Tabla7[[#This Row],[META_SAN_CRISTOBAL]]*Tabla7[[#This Row],[VALOR UNITARIO]]</f>
        <v>0</v>
      </c>
      <c r="AA39" s="31">
        <f>+Tabla7[[#This Row],[META_RAFAEL_URIBE_URIBE]]*Tabla7[[#This Row],[VALOR UNITARIO]]</f>
        <v>0</v>
      </c>
      <c r="AB39" s="31">
        <f>+Tabla7[[#This Row],[META_ANTONIO_NARIÑO]]*Tabla7[[#This Row],[VALOR UNITARIO]]</f>
        <v>0</v>
      </c>
      <c r="AC39" s="31">
        <f>+Tabla7[[#This Row],[META_SUBRED]]*Tabla7[[#This Row],[VALOR UNITARIO]]</f>
        <v>0</v>
      </c>
      <c r="AD39" s="32">
        <f>+Tabla7[[#This Row],[META_DISTRITO]]*Tabla7[[#This Row],[VALOR UNITARIO]]</f>
        <v>0</v>
      </c>
      <c r="AE39" s="30">
        <f>SUM(Tabla7[[#This Row],[$_CANDELARIA]:[$_DISTRITO]])</f>
        <v>0</v>
      </c>
      <c r="AF39" s="32">
        <f>+Tabla7[[#This Row],[$_CENTRO_ORIENTE]]-Tabla7[[#This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+Tabla7[[#This Row],[VALOR UNITARIO]]*Tabla7[[#This Row],[META_CENTRO_ORIENTE]]</f>
        <v>0</v>
      </c>
      <c r="M40" s="46">
        <f>+Tabla7[[#This Row],[META_CENTRO_ORIENTE]]*4.55/100</f>
        <v>0</v>
      </c>
      <c r="N40" s="47">
        <f>+Tabla7[[#This Row],[META_CENTRO_ORIENTE]]*22.8/100</f>
        <v>0</v>
      </c>
      <c r="O40" s="47">
        <f>+Tabla7[[#This Row],[META_CENTRO_ORIENTE]]*8.3/100</f>
        <v>0</v>
      </c>
      <c r="P40" s="47">
        <f>+Tabla7[[#This Row],[META_CENTRO_ORIENTE]]*22.75/100</f>
        <v>0</v>
      </c>
      <c r="Q40" s="47">
        <f>+Tabla7[[#This Row],[META_CENTRO_ORIENTE]]*27.64/100</f>
        <v>0</v>
      </c>
      <c r="R40" s="47">
        <f>+Tabla7[[#This Row],[META_CENTRO_ORIENTE]]*14/100</f>
        <v>0</v>
      </c>
      <c r="S40" s="47"/>
      <c r="T40" s="48"/>
      <c r="U40" s="28">
        <f>+Tabla7[[#This Row],[META_CANDELARIA]]+Tabla7[[#This Row],[META_SANTA_FE]]+Tabla7[[#This Row],[META_MARTIRES]]+Tabla7[[#This Row],[META_SAN_CRISTOBAL]]+Tabla7[[#This Row],[META_RAFAEL_URIBE_URIBE]]+Tabla7[[#This Row],[META_ANTONIO_NARIÑO]]+Tabla7[[#This Row],[META_SUBRED]]+Tabla7[[#This Row],[META_DISTRITO]]</f>
        <v>0</v>
      </c>
      <c r="V40" s="29">
        <f>+Tabla7[[#This Row],[META_CENTRO_ORIENTE]]-Tabla7[[#This Row],[META_TOTAL]]</f>
        <v>0</v>
      </c>
      <c r="W40" s="30">
        <f>+Tabla7[[#This Row],[VALOR UNITARIO]]*Tabla7[[#This Row],[META_CANDELARIA]]</f>
        <v>0</v>
      </c>
      <c r="X40" s="31">
        <f>+Tabla7[[#This Row],[META_SANTA_FE]]*Tabla7[[#This Row],[VALOR UNITARIO]]</f>
        <v>0</v>
      </c>
      <c r="Y40" s="31">
        <f>+Tabla7[[#This Row],[META_MARTIRES]]*Tabla7[[#This Row],[VALOR UNITARIO]]</f>
        <v>0</v>
      </c>
      <c r="Z40" s="31">
        <f>+Tabla7[[#This Row],[META_SAN_CRISTOBAL]]*Tabla7[[#This Row],[VALOR UNITARIO]]</f>
        <v>0</v>
      </c>
      <c r="AA40" s="31">
        <f>+Tabla7[[#This Row],[META_RAFAEL_URIBE_URIBE]]*Tabla7[[#This Row],[VALOR UNITARIO]]</f>
        <v>0</v>
      </c>
      <c r="AB40" s="31">
        <f>+Tabla7[[#This Row],[META_ANTONIO_NARIÑO]]*Tabla7[[#This Row],[VALOR UNITARIO]]</f>
        <v>0</v>
      </c>
      <c r="AC40" s="31">
        <f>+Tabla7[[#This Row],[META_SUBRED]]*Tabla7[[#This Row],[VALOR UNITARIO]]</f>
        <v>0</v>
      </c>
      <c r="AD40" s="32">
        <f>+Tabla7[[#This Row],[META_DISTRITO]]*Tabla7[[#This Row],[VALOR UNITARIO]]</f>
        <v>0</v>
      </c>
      <c r="AE40" s="30">
        <f>SUM(Tabla7[[#This Row],[$_CANDELARIA]:[$_DISTRITO]])</f>
        <v>0</v>
      </c>
      <c r="AF40" s="32">
        <f>+Tabla7[[#This Row],[$_CENTRO_ORIENTE]]-Tabla7[[#This Row],[$_TOTAL]]</f>
        <v>0</v>
      </c>
    </row>
    <row r="41" spans="1:32" ht="25.5">
      <c r="A41" s="19" t="s">
        <v>82</v>
      </c>
      <c r="B41" s="20" t="s">
        <v>83</v>
      </c>
      <c r="C41" s="20" t="s">
        <v>84</v>
      </c>
      <c r="D41" s="21">
        <v>31</v>
      </c>
      <c r="E41" s="20" t="s">
        <v>105</v>
      </c>
      <c r="F41" s="20" t="s">
        <v>86</v>
      </c>
      <c r="G41" s="19" t="s">
        <v>87</v>
      </c>
      <c r="H41" s="19" t="s">
        <v>59</v>
      </c>
      <c r="I41" s="19" t="s">
        <v>74</v>
      </c>
      <c r="J41" s="22">
        <v>215123</v>
      </c>
      <c r="K41" s="5">
        <v>95.99999535149658</v>
      </c>
      <c r="L41" s="22">
        <f>+Tabla7[[#This Row],[VALOR UNITARIO]]*Tabla7[[#This Row],[META_CENTRO_ORIENTE]]</f>
        <v>20651807</v>
      </c>
      <c r="M41" s="46">
        <f>+Tabla7[[#This Row],[META_CENTRO_ORIENTE]]*4.55/100</f>
        <v>4.3679997884930941</v>
      </c>
      <c r="N41" s="47">
        <f>+Tabla7[[#This Row],[META_CENTRO_ORIENTE]]*22.8/100</f>
        <v>21.88799894014122</v>
      </c>
      <c r="O41" s="47">
        <f>+Tabla7[[#This Row],[META_CENTRO_ORIENTE]]*8.3/100</f>
        <v>7.9679996141742162</v>
      </c>
      <c r="P41" s="47">
        <f>+Tabla7[[#This Row],[META_CENTRO_ORIENTE]]*22.75/100</f>
        <v>21.839998942465471</v>
      </c>
      <c r="Q41" s="47">
        <f>+Tabla7[[#This Row],[META_CENTRO_ORIENTE]]*27.64/100</f>
        <v>26.534398715153657</v>
      </c>
      <c r="R41" s="47">
        <f>+Tabla7[[#This Row],[META_CENTRO_ORIENTE]]*14/100</f>
        <v>13.43999934920952</v>
      </c>
      <c r="S41" s="47"/>
      <c r="T41" s="48"/>
      <c r="U41" s="28">
        <f>+Tabla7[[#This Row],[META_CANDELARIA]]+Tabla7[[#This Row],[META_SANTA_FE]]+Tabla7[[#This Row],[META_MARTIRES]]+Tabla7[[#This Row],[META_SAN_CRISTOBAL]]+Tabla7[[#This Row],[META_RAFAEL_URIBE_URIBE]]+Tabla7[[#This Row],[META_ANTONIO_NARIÑO]]+Tabla7[[#This Row],[META_SUBRED]]+Tabla7[[#This Row],[META_DISTRITO]]</f>
        <v>96.03839534963717</v>
      </c>
      <c r="V41" s="29">
        <f>+Tabla7[[#This Row],[META_CENTRO_ORIENTE]]-Tabla7[[#This Row],[META_TOTAL]]</f>
        <v>-3.8399998140590696E-2</v>
      </c>
      <c r="W41" s="30">
        <f>+Tabla7[[#This Row],[VALOR UNITARIO]]*Tabla7[[#This Row],[META_CANDELARIA]]</f>
        <v>939657.21849999984</v>
      </c>
      <c r="X41" s="31">
        <f>+Tabla7[[#This Row],[META_SANTA_FE]]*Tabla7[[#This Row],[VALOR UNITARIO]]</f>
        <v>4708611.9959999993</v>
      </c>
      <c r="Y41" s="31">
        <f>+Tabla7[[#This Row],[META_MARTIRES]]*Tabla7[[#This Row],[VALOR UNITARIO]]</f>
        <v>1714099.9809999999</v>
      </c>
      <c r="Z41" s="31">
        <f>+Tabla7[[#This Row],[META_SAN_CRISTOBAL]]*Tabla7[[#This Row],[VALOR UNITARIO]]</f>
        <v>4698286.0924999993</v>
      </c>
      <c r="AA41" s="31">
        <f>+Tabla7[[#This Row],[META_RAFAEL_URIBE_URIBE]]*Tabla7[[#This Row],[VALOR UNITARIO]]</f>
        <v>5708159.4548000004</v>
      </c>
      <c r="AB41" s="31">
        <f>+Tabla7[[#This Row],[META_ANTONIO_NARIÑO]]*Tabla7[[#This Row],[VALOR UNITARIO]]</f>
        <v>2891252.9799999995</v>
      </c>
      <c r="AC41" s="31">
        <f>+Tabla7[[#This Row],[META_SUBRED]]*Tabla7[[#This Row],[VALOR UNITARIO]]</f>
        <v>0</v>
      </c>
      <c r="AD41" s="32">
        <f>+Tabla7[[#This Row],[META_DISTRITO]]*Tabla7[[#This Row],[VALOR UNITARIO]]</f>
        <v>0</v>
      </c>
      <c r="AE41" s="30">
        <f>SUM(Tabla7[[#This Row],[$_CANDELARIA]:[$_DISTRITO]])</f>
        <v>20660067.722799998</v>
      </c>
      <c r="AF41" s="32">
        <f>+Tabla7[[#This Row],[$_CENTRO_ORIENTE]]-Tabla7[[#This Row],[$_TOTAL]]</f>
        <v>-8260.7227999977767</v>
      </c>
    </row>
    <row r="42" spans="1:32" ht="25.5">
      <c r="A42" s="19" t="s">
        <v>82</v>
      </c>
      <c r="B42" s="20" t="s">
        <v>83</v>
      </c>
      <c r="C42" s="20" t="s">
        <v>84</v>
      </c>
      <c r="D42" s="21">
        <v>31</v>
      </c>
      <c r="E42" s="20" t="s">
        <v>105</v>
      </c>
      <c r="F42" s="20" t="s">
        <v>89</v>
      </c>
      <c r="G42" s="19" t="s">
        <v>87</v>
      </c>
      <c r="H42" s="19" t="s">
        <v>59</v>
      </c>
      <c r="I42" s="19" t="s">
        <v>74</v>
      </c>
      <c r="J42" s="22">
        <v>215123</v>
      </c>
      <c r="K42" s="5">
        <v>48</v>
      </c>
      <c r="L42" s="22">
        <f>+Tabla7[[#This Row],[VALOR UNITARIO]]*Tabla7[[#This Row],[META_CENTRO_ORIENTE]]</f>
        <v>10325904</v>
      </c>
      <c r="M42" s="46">
        <f>+Tabla7[[#This Row],[META_CENTRO_ORIENTE]]*4.55/100</f>
        <v>2.1839999999999997</v>
      </c>
      <c r="N42" s="47">
        <f>+Tabla7[[#This Row],[META_CENTRO_ORIENTE]]*22.8/100</f>
        <v>10.944000000000001</v>
      </c>
      <c r="O42" s="47">
        <f>+Tabla7[[#This Row],[META_CENTRO_ORIENTE]]*8.3/100</f>
        <v>3.9840000000000004</v>
      </c>
      <c r="P42" s="47">
        <f>+Tabla7[[#This Row],[META_CENTRO_ORIENTE]]*22.75/100</f>
        <v>10.92</v>
      </c>
      <c r="Q42" s="47">
        <f>+Tabla7[[#This Row],[META_CENTRO_ORIENTE]]*27.64/100</f>
        <v>13.267200000000001</v>
      </c>
      <c r="R42" s="47">
        <f>+Tabla7[[#This Row],[META_CENTRO_ORIENTE]]*14/100</f>
        <v>6.72</v>
      </c>
      <c r="S42" s="47"/>
      <c r="T42" s="48"/>
      <c r="U42" s="28">
        <f>+Tabla7[[#This Row],[META_CANDELARIA]]+Tabla7[[#This Row],[META_SANTA_FE]]+Tabla7[[#This Row],[META_MARTIRES]]+Tabla7[[#This Row],[META_SAN_CRISTOBAL]]+Tabla7[[#This Row],[META_RAFAEL_URIBE_URIBE]]+Tabla7[[#This Row],[META_ANTONIO_NARIÑO]]+Tabla7[[#This Row],[META_SUBRED]]+Tabla7[[#This Row],[META_DISTRITO]]</f>
        <v>48.019200000000005</v>
      </c>
      <c r="V42" s="29">
        <f>+Tabla7[[#This Row],[META_CENTRO_ORIENTE]]-Tabla7[[#This Row],[META_TOTAL]]</f>
        <v>-1.9200000000004991E-2</v>
      </c>
      <c r="W42" s="30">
        <f>+Tabla7[[#This Row],[VALOR UNITARIO]]*Tabla7[[#This Row],[META_CANDELARIA]]</f>
        <v>469828.63199999993</v>
      </c>
      <c r="X42" s="31">
        <f>+Tabla7[[#This Row],[META_SANTA_FE]]*Tabla7[[#This Row],[VALOR UNITARIO]]</f>
        <v>2354306.1120000002</v>
      </c>
      <c r="Y42" s="31">
        <f>+Tabla7[[#This Row],[META_MARTIRES]]*Tabla7[[#This Row],[VALOR UNITARIO]]</f>
        <v>857050.03200000012</v>
      </c>
      <c r="Z42" s="31">
        <f>+Tabla7[[#This Row],[META_SAN_CRISTOBAL]]*Tabla7[[#This Row],[VALOR UNITARIO]]</f>
        <v>2349143.16</v>
      </c>
      <c r="AA42" s="31">
        <f>+Tabla7[[#This Row],[META_RAFAEL_URIBE_URIBE]]*Tabla7[[#This Row],[VALOR UNITARIO]]</f>
        <v>2854079.8656000001</v>
      </c>
      <c r="AB42" s="31">
        <f>+Tabla7[[#This Row],[META_ANTONIO_NARIÑO]]*Tabla7[[#This Row],[VALOR UNITARIO]]</f>
        <v>1445626.56</v>
      </c>
      <c r="AC42" s="31">
        <f>+Tabla7[[#This Row],[META_SUBRED]]*Tabla7[[#This Row],[VALOR UNITARIO]]</f>
        <v>0</v>
      </c>
      <c r="AD42" s="32">
        <f>+Tabla7[[#This Row],[META_DISTRITO]]*Tabla7[[#This Row],[VALOR UNITARIO]]</f>
        <v>0</v>
      </c>
      <c r="AE42" s="30">
        <f>SUM(Tabla7[[#This Row],[$_CANDELARIA]:[$_DISTRITO]])</f>
        <v>10330034.361600002</v>
      </c>
      <c r="AF42" s="32">
        <f>+Tabla7[[#This Row],[$_CENTRO_ORIENTE]]-Tabla7[[#This Row],[$_TOTAL]]</f>
        <v>-4130.3616000022739</v>
      </c>
    </row>
    <row r="43" spans="1:32" ht="25.5">
      <c r="A43" s="19" t="s">
        <v>82</v>
      </c>
      <c r="B43" s="20" t="s">
        <v>83</v>
      </c>
      <c r="C43" s="20" t="s">
        <v>84</v>
      </c>
      <c r="D43" s="21">
        <v>31</v>
      </c>
      <c r="E43" s="20" t="s">
        <v>105</v>
      </c>
      <c r="F43" s="20" t="s">
        <v>97</v>
      </c>
      <c r="G43" s="19" t="s">
        <v>87</v>
      </c>
      <c r="H43" s="19" t="s">
        <v>59</v>
      </c>
      <c r="I43" s="19" t="s">
        <v>74</v>
      </c>
      <c r="J43" s="22">
        <v>215123</v>
      </c>
      <c r="K43" s="5">
        <v>48</v>
      </c>
      <c r="L43" s="22">
        <f>+Tabla7[[#This Row],[VALOR UNITARIO]]*Tabla7[[#This Row],[META_CENTRO_ORIENTE]]</f>
        <v>10325904</v>
      </c>
      <c r="M43" s="46">
        <f>+Tabla7[[#This Row],[META_CENTRO_ORIENTE]]*4.55/100</f>
        <v>2.1839999999999997</v>
      </c>
      <c r="N43" s="47">
        <f>+Tabla7[[#This Row],[META_CENTRO_ORIENTE]]*22.8/100</f>
        <v>10.944000000000001</v>
      </c>
      <c r="O43" s="47">
        <f>+Tabla7[[#This Row],[META_CENTRO_ORIENTE]]*8.3/100</f>
        <v>3.9840000000000004</v>
      </c>
      <c r="P43" s="47">
        <f>+Tabla7[[#This Row],[META_CENTRO_ORIENTE]]*22.75/100</f>
        <v>10.92</v>
      </c>
      <c r="Q43" s="47">
        <f>+Tabla7[[#This Row],[META_CENTRO_ORIENTE]]*27.64/100</f>
        <v>13.267200000000001</v>
      </c>
      <c r="R43" s="47">
        <f>+Tabla7[[#This Row],[META_CENTRO_ORIENTE]]*14/100</f>
        <v>6.72</v>
      </c>
      <c r="S43" s="47"/>
      <c r="T43" s="48"/>
      <c r="U43" s="28">
        <f>+Tabla7[[#This Row],[META_CANDELARIA]]+Tabla7[[#This Row],[META_SANTA_FE]]+Tabla7[[#This Row],[META_MARTIRES]]+Tabla7[[#This Row],[META_SAN_CRISTOBAL]]+Tabla7[[#This Row],[META_RAFAEL_URIBE_URIBE]]+Tabla7[[#This Row],[META_ANTONIO_NARIÑO]]+Tabla7[[#This Row],[META_SUBRED]]+Tabla7[[#This Row],[META_DISTRITO]]</f>
        <v>48.019200000000005</v>
      </c>
      <c r="V43" s="29">
        <f>+Tabla7[[#This Row],[META_CENTRO_ORIENTE]]-Tabla7[[#This Row],[META_TOTAL]]</f>
        <v>-1.9200000000004991E-2</v>
      </c>
      <c r="W43" s="30">
        <f>+Tabla7[[#This Row],[VALOR UNITARIO]]*Tabla7[[#This Row],[META_CANDELARIA]]</f>
        <v>469828.63199999993</v>
      </c>
      <c r="X43" s="31">
        <f>+Tabla7[[#This Row],[META_SANTA_FE]]*Tabla7[[#This Row],[VALOR UNITARIO]]</f>
        <v>2354306.1120000002</v>
      </c>
      <c r="Y43" s="31">
        <f>+Tabla7[[#This Row],[META_MARTIRES]]*Tabla7[[#This Row],[VALOR UNITARIO]]</f>
        <v>857050.03200000012</v>
      </c>
      <c r="Z43" s="31">
        <f>+Tabla7[[#This Row],[META_SAN_CRISTOBAL]]*Tabla7[[#This Row],[VALOR UNITARIO]]</f>
        <v>2349143.16</v>
      </c>
      <c r="AA43" s="31">
        <f>+Tabla7[[#This Row],[META_RAFAEL_URIBE_URIBE]]*Tabla7[[#This Row],[VALOR UNITARIO]]</f>
        <v>2854079.8656000001</v>
      </c>
      <c r="AB43" s="31">
        <f>+Tabla7[[#This Row],[META_ANTONIO_NARIÑO]]*Tabla7[[#This Row],[VALOR UNITARIO]]</f>
        <v>1445626.56</v>
      </c>
      <c r="AC43" s="31">
        <f>+Tabla7[[#This Row],[META_SUBRED]]*Tabla7[[#This Row],[VALOR UNITARIO]]</f>
        <v>0</v>
      </c>
      <c r="AD43" s="32">
        <f>+Tabla7[[#This Row],[META_DISTRITO]]*Tabla7[[#This Row],[VALOR UNITARIO]]</f>
        <v>0</v>
      </c>
      <c r="AE43" s="30">
        <f>SUM(Tabla7[[#This Row],[$_CANDELARIA]:[$_DISTRITO]])</f>
        <v>10330034.361600002</v>
      </c>
      <c r="AF43" s="32">
        <f>+Tabla7[[#This Row],[$_CENTRO_ORIENTE]]-Tabla7[[#This Row],[$_TOTAL]]</f>
        <v>-4130.3616000022739</v>
      </c>
    </row>
    <row r="44" spans="1:32" ht="25.5">
      <c r="A44" s="19" t="s">
        <v>82</v>
      </c>
      <c r="B44" s="20" t="s">
        <v>83</v>
      </c>
      <c r="C44" s="20" t="s">
        <v>84</v>
      </c>
      <c r="D44" s="21">
        <v>31</v>
      </c>
      <c r="E44" s="20" t="s">
        <v>105</v>
      </c>
      <c r="F44" s="20" t="s">
        <v>90</v>
      </c>
      <c r="G44" s="19" t="s">
        <v>87</v>
      </c>
      <c r="H44" s="19" t="s">
        <v>59</v>
      </c>
      <c r="I44" s="19" t="s">
        <v>74</v>
      </c>
      <c r="J44" s="22">
        <v>215123</v>
      </c>
      <c r="K44" s="5">
        <v>48</v>
      </c>
      <c r="L44" s="22">
        <f>+Tabla7[[#This Row],[VALOR UNITARIO]]*Tabla7[[#This Row],[META_CENTRO_ORIENTE]]</f>
        <v>10325904</v>
      </c>
      <c r="M44" s="46">
        <f>+Tabla7[[#This Row],[META_CENTRO_ORIENTE]]*4.55/100</f>
        <v>2.1839999999999997</v>
      </c>
      <c r="N44" s="47">
        <f>+Tabla7[[#This Row],[META_CENTRO_ORIENTE]]*22.8/100</f>
        <v>10.944000000000001</v>
      </c>
      <c r="O44" s="47">
        <f>+Tabla7[[#This Row],[META_CENTRO_ORIENTE]]*8.3/100</f>
        <v>3.9840000000000004</v>
      </c>
      <c r="P44" s="47">
        <f>+Tabla7[[#This Row],[META_CENTRO_ORIENTE]]*22.75/100</f>
        <v>10.92</v>
      </c>
      <c r="Q44" s="47">
        <f>+Tabla7[[#This Row],[META_CENTRO_ORIENTE]]*27.64/100</f>
        <v>13.267200000000001</v>
      </c>
      <c r="R44" s="47">
        <f>+Tabla7[[#This Row],[META_CENTRO_ORIENTE]]*14/100</f>
        <v>6.72</v>
      </c>
      <c r="S44" s="47"/>
      <c r="T44" s="48"/>
      <c r="U44" s="28">
        <f>+Tabla7[[#This Row],[META_CANDELARIA]]+Tabla7[[#This Row],[META_SANTA_FE]]+Tabla7[[#This Row],[META_MARTIRES]]+Tabla7[[#This Row],[META_SAN_CRISTOBAL]]+Tabla7[[#This Row],[META_RAFAEL_URIBE_URIBE]]+Tabla7[[#This Row],[META_ANTONIO_NARIÑO]]+Tabla7[[#This Row],[META_SUBRED]]+Tabla7[[#This Row],[META_DISTRITO]]</f>
        <v>48.019200000000005</v>
      </c>
      <c r="V44" s="29">
        <f>+Tabla7[[#This Row],[META_CENTRO_ORIENTE]]-Tabla7[[#This Row],[META_TOTAL]]</f>
        <v>-1.9200000000004991E-2</v>
      </c>
      <c r="W44" s="30">
        <f>+Tabla7[[#This Row],[VALOR UNITARIO]]*Tabla7[[#This Row],[META_CANDELARIA]]</f>
        <v>469828.63199999993</v>
      </c>
      <c r="X44" s="31">
        <f>+Tabla7[[#This Row],[META_SANTA_FE]]*Tabla7[[#This Row],[VALOR UNITARIO]]</f>
        <v>2354306.1120000002</v>
      </c>
      <c r="Y44" s="31">
        <f>+Tabla7[[#This Row],[META_MARTIRES]]*Tabla7[[#This Row],[VALOR UNITARIO]]</f>
        <v>857050.03200000012</v>
      </c>
      <c r="Z44" s="31">
        <f>+Tabla7[[#This Row],[META_SAN_CRISTOBAL]]*Tabla7[[#This Row],[VALOR UNITARIO]]</f>
        <v>2349143.16</v>
      </c>
      <c r="AA44" s="31">
        <f>+Tabla7[[#This Row],[META_RAFAEL_URIBE_URIBE]]*Tabla7[[#This Row],[VALOR UNITARIO]]</f>
        <v>2854079.8656000001</v>
      </c>
      <c r="AB44" s="31">
        <f>+Tabla7[[#This Row],[META_ANTONIO_NARIÑO]]*Tabla7[[#This Row],[VALOR UNITARIO]]</f>
        <v>1445626.56</v>
      </c>
      <c r="AC44" s="31">
        <f>+Tabla7[[#This Row],[META_SUBRED]]*Tabla7[[#This Row],[VALOR UNITARIO]]</f>
        <v>0</v>
      </c>
      <c r="AD44" s="32">
        <f>+Tabla7[[#This Row],[META_DISTRITO]]*Tabla7[[#This Row],[VALOR UNITARIO]]</f>
        <v>0</v>
      </c>
      <c r="AE44" s="30">
        <f>SUM(Tabla7[[#This Row],[$_CANDELARIA]:[$_DISTRITO]])</f>
        <v>10330034.361600002</v>
      </c>
      <c r="AF44" s="32">
        <f>+Tabla7[[#This Row],[$_CENTRO_ORIENTE]]-Tabla7[[#This Row],[$_TOTAL]]</f>
        <v>-4130.3616000022739</v>
      </c>
    </row>
    <row r="45" spans="1:32" ht="38.25" hidden="1">
      <c r="A45" s="19" t="s">
        <v>82</v>
      </c>
      <c r="B45" s="20" t="s">
        <v>83</v>
      </c>
      <c r="C45" s="20" t="s">
        <v>84</v>
      </c>
      <c r="D45" s="21">
        <v>32</v>
      </c>
      <c r="E45" s="20" t="s">
        <v>107</v>
      </c>
      <c r="F45" s="20" t="s">
        <v>89</v>
      </c>
      <c r="G45" s="19" t="s">
        <v>87</v>
      </c>
      <c r="H45" s="19" t="s">
        <v>59</v>
      </c>
      <c r="I45" s="19" t="s">
        <v>74</v>
      </c>
      <c r="J45" s="22">
        <v>281078</v>
      </c>
      <c r="K45" s="5">
        <v>1100.0000035577314</v>
      </c>
      <c r="L45" s="22">
        <f>+Tabla7[[#This Row],[VALOR UNITARIO]]*Tabla7[[#This Row],[META_CENTRO_ORIENTE]]</f>
        <v>309185801</v>
      </c>
      <c r="M45" s="46">
        <f>+Tabla7[[#This Row],[META_CENTRO_ORIENTE]]*4.55/100</f>
        <v>50.050000161876781</v>
      </c>
      <c r="N45" s="47">
        <f>+Tabla7[[#This Row],[META_CENTRO_ORIENTE]]*22.8/100</f>
        <v>250.80000081116276</v>
      </c>
      <c r="O45" s="47">
        <f>+Tabla7[[#This Row],[META_CENTRO_ORIENTE]]*8.3/100</f>
        <v>91.300000295291696</v>
      </c>
      <c r="P45" s="47">
        <f>+Tabla7[[#This Row],[META_CENTRO_ORIENTE]]*22.75/100</f>
        <v>250.25000080938389</v>
      </c>
      <c r="Q45" s="47">
        <f>+Tabla7[[#This Row],[META_CENTRO_ORIENTE]]*27.64/100</f>
        <v>304.04000098335695</v>
      </c>
      <c r="R45" s="47">
        <f>+Tabla7[[#This Row],[META_CENTRO_ORIENTE]]*14/100</f>
        <v>154.00000049808239</v>
      </c>
      <c r="S45" s="47"/>
      <c r="T45" s="48"/>
      <c r="U45" s="28">
        <f>+Tabla7[[#This Row],[META_CANDELARIA]]+Tabla7[[#This Row],[META_SANTA_FE]]+Tabla7[[#This Row],[META_MARTIRES]]+Tabla7[[#This Row],[META_SAN_CRISTOBAL]]+Tabla7[[#This Row],[META_RAFAEL_URIBE_URIBE]]+Tabla7[[#This Row],[META_ANTONIO_NARIÑO]]+Tabla7[[#This Row],[META_SUBRED]]+Tabla7[[#This Row],[META_DISTRITO]]</f>
        <v>1100.4400035591543</v>
      </c>
      <c r="V45" s="29">
        <f>+Tabla7[[#This Row],[META_CENTRO_ORIENTE]]-Tabla7[[#This Row],[META_TOTAL]]</f>
        <v>-0.44000000142295903</v>
      </c>
      <c r="W45" s="30">
        <f>+Tabla7[[#This Row],[VALOR UNITARIO]]*Tabla7[[#This Row],[META_CANDELARIA]]</f>
        <v>14067953.945500001</v>
      </c>
      <c r="X45" s="31">
        <f>+Tabla7[[#This Row],[META_SANTA_FE]]*Tabla7[[#This Row],[VALOR UNITARIO]]</f>
        <v>70494362.628000006</v>
      </c>
      <c r="Y45" s="31">
        <f>+Tabla7[[#This Row],[META_MARTIRES]]*Tabla7[[#This Row],[VALOR UNITARIO]]</f>
        <v>25662421.482999999</v>
      </c>
      <c r="Z45" s="31">
        <f>+Tabla7[[#This Row],[META_SAN_CRISTOBAL]]*Tabla7[[#This Row],[VALOR UNITARIO]]</f>
        <v>70339769.727500007</v>
      </c>
      <c r="AA45" s="31">
        <f>+Tabla7[[#This Row],[META_RAFAEL_URIBE_URIBE]]*Tabla7[[#This Row],[VALOR UNITARIO]]</f>
        <v>85458955.396400005</v>
      </c>
      <c r="AB45" s="31">
        <f>+Tabla7[[#This Row],[META_ANTONIO_NARIÑO]]*Tabla7[[#This Row],[VALOR UNITARIO]]</f>
        <v>43286012.140000001</v>
      </c>
      <c r="AC45" s="31">
        <f>+Tabla7[[#This Row],[META_SUBRED]]*Tabla7[[#This Row],[VALOR UNITARIO]]</f>
        <v>0</v>
      </c>
      <c r="AD45" s="32">
        <f>+Tabla7[[#This Row],[META_DISTRITO]]*Tabla7[[#This Row],[VALOR UNITARIO]]</f>
        <v>0</v>
      </c>
      <c r="AE45" s="30">
        <f>SUM(Tabla7[[#This Row],[$_CANDELARIA]:[$_DISTRITO]])</f>
        <v>309309475.3204</v>
      </c>
      <c r="AF45" s="32">
        <f>+Tabla7[[#This Row],[$_CENTRO_ORIENTE]]-Tabla7[[#This Row],[$_TOTAL]]</f>
        <v>-123674.32039999962</v>
      </c>
    </row>
    <row r="46" spans="1:32" ht="51" hidden="1">
      <c r="A46" s="19" t="s">
        <v>82</v>
      </c>
      <c r="B46" s="20" t="s">
        <v>83</v>
      </c>
      <c r="C46" s="20" t="s">
        <v>84</v>
      </c>
      <c r="D46" s="21">
        <v>33</v>
      </c>
      <c r="E46" s="20" t="s">
        <v>108</v>
      </c>
      <c r="F46" s="20" t="s">
        <v>97</v>
      </c>
      <c r="G46" s="19" t="s">
        <v>109</v>
      </c>
      <c r="H46" s="19" t="s">
        <v>59</v>
      </c>
      <c r="I46" s="19" t="s">
        <v>56</v>
      </c>
      <c r="J46" s="22">
        <v>1094110</v>
      </c>
      <c r="K46" s="5">
        <v>36</v>
      </c>
      <c r="L46" s="22">
        <f>+Tabla7[[#This Row],[VALOR UNITARIO]]*Tabla7[[#This Row],[META_CENTRO_ORIENTE]]</f>
        <v>39387960</v>
      </c>
      <c r="M46" s="46">
        <f>+Tabla7[[#This Row],[META_CENTRO_ORIENTE]]*4.55/100</f>
        <v>1.6379999999999999</v>
      </c>
      <c r="N46" s="47">
        <f>+Tabla7[[#This Row],[META_CENTRO_ORIENTE]]*22.8/100</f>
        <v>8.2080000000000002</v>
      </c>
      <c r="O46" s="47">
        <f>+Tabla7[[#This Row],[META_CENTRO_ORIENTE]]*8.3/100</f>
        <v>2.988</v>
      </c>
      <c r="P46" s="47">
        <f>+Tabla7[[#This Row],[META_CENTRO_ORIENTE]]*22.75/100</f>
        <v>8.19</v>
      </c>
      <c r="Q46" s="47">
        <f>+Tabla7[[#This Row],[META_CENTRO_ORIENTE]]*27.64/100</f>
        <v>9.9504000000000001</v>
      </c>
      <c r="R46" s="47">
        <f>+Tabla7[[#This Row],[META_CENTRO_ORIENTE]]*14/100</f>
        <v>5.04</v>
      </c>
      <c r="S46" s="47"/>
      <c r="T46" s="48"/>
      <c r="U46" s="28">
        <f>+Tabla7[[#This Row],[META_CANDELARIA]]+Tabla7[[#This Row],[META_SANTA_FE]]+Tabla7[[#This Row],[META_MARTIRES]]+Tabla7[[#This Row],[META_SAN_CRISTOBAL]]+Tabla7[[#This Row],[META_RAFAEL_URIBE_URIBE]]+Tabla7[[#This Row],[META_ANTONIO_NARIÑO]]+Tabla7[[#This Row],[META_SUBRED]]+Tabla7[[#This Row],[META_DISTRITO]]</f>
        <v>36.014400000000002</v>
      </c>
      <c r="V46" s="29">
        <f>+Tabla7[[#This Row],[META_CENTRO_ORIENTE]]-Tabla7[[#This Row],[META_TOTAL]]</f>
        <v>-1.4400000000001967E-2</v>
      </c>
      <c r="W46" s="30">
        <f>+Tabla7[[#This Row],[VALOR UNITARIO]]*Tabla7[[#This Row],[META_CANDELARIA]]</f>
        <v>1792152.18</v>
      </c>
      <c r="X46" s="31">
        <f>+Tabla7[[#This Row],[META_SANTA_FE]]*Tabla7[[#This Row],[VALOR UNITARIO]]</f>
        <v>8980454.8800000008</v>
      </c>
      <c r="Y46" s="31">
        <f>+Tabla7[[#This Row],[META_MARTIRES]]*Tabla7[[#This Row],[VALOR UNITARIO]]</f>
        <v>3269200.68</v>
      </c>
      <c r="Z46" s="31">
        <f>+Tabla7[[#This Row],[META_SAN_CRISTOBAL]]*Tabla7[[#This Row],[VALOR UNITARIO]]</f>
        <v>8960760.9000000004</v>
      </c>
      <c r="AA46" s="31">
        <f>+Tabla7[[#This Row],[META_RAFAEL_URIBE_URIBE]]*Tabla7[[#This Row],[VALOR UNITARIO]]</f>
        <v>10886832.143999999</v>
      </c>
      <c r="AB46" s="31">
        <f>+Tabla7[[#This Row],[META_ANTONIO_NARIÑO]]*Tabla7[[#This Row],[VALOR UNITARIO]]</f>
        <v>5514314.4000000004</v>
      </c>
      <c r="AC46" s="31">
        <f>+Tabla7[[#This Row],[META_SUBRED]]*Tabla7[[#This Row],[VALOR UNITARIO]]</f>
        <v>0</v>
      </c>
      <c r="AD46" s="32">
        <f>+Tabla7[[#This Row],[META_DISTRITO]]*Tabla7[[#This Row],[VALOR UNITARIO]]</f>
        <v>0</v>
      </c>
      <c r="AE46" s="30">
        <f>SUM(Tabla7[[#This Row],[$_CANDELARIA]:[$_DISTRITO]])</f>
        <v>39403715.184</v>
      </c>
      <c r="AF46" s="32">
        <f>+Tabla7[[#This Row],[$_CENTRO_ORIENTE]]-Tabla7[[#This Row],[$_TOTAL]]</f>
        <v>-15755.184000000358</v>
      </c>
    </row>
    <row r="47" spans="1:32" ht="51" hidden="1">
      <c r="A47" s="19" t="s">
        <v>82</v>
      </c>
      <c r="B47" s="20" t="s">
        <v>83</v>
      </c>
      <c r="C47" s="20" t="s">
        <v>110</v>
      </c>
      <c r="D47" s="21">
        <v>34</v>
      </c>
      <c r="E47" s="20" t="s">
        <v>111</v>
      </c>
      <c r="F47" s="20" t="s">
        <v>86</v>
      </c>
      <c r="G47" s="19" t="s">
        <v>87</v>
      </c>
      <c r="H47" s="19" t="s">
        <v>59</v>
      </c>
      <c r="I47" s="19" t="s">
        <v>56</v>
      </c>
      <c r="J47" s="22">
        <v>161342</v>
      </c>
      <c r="K47" s="5">
        <v>288</v>
      </c>
      <c r="L47" s="22">
        <f>+Tabla7[[#This Row],[VALOR UNITARIO]]*Tabla7[[#This Row],[META_CENTRO_ORIENTE]]</f>
        <v>46466496</v>
      </c>
      <c r="M47" s="46">
        <f>+Tabla7[[#This Row],[META_CENTRO_ORIENTE]]*4.55/100</f>
        <v>13.103999999999999</v>
      </c>
      <c r="N47" s="47">
        <f>+Tabla7[[#This Row],[META_CENTRO_ORIENTE]]*22.8/100</f>
        <v>65.664000000000001</v>
      </c>
      <c r="O47" s="47">
        <f>+Tabla7[[#This Row],[META_CENTRO_ORIENTE]]*8.3/100</f>
        <v>23.904</v>
      </c>
      <c r="P47" s="47">
        <f>+Tabla7[[#This Row],[META_CENTRO_ORIENTE]]*22.75/100</f>
        <v>65.52</v>
      </c>
      <c r="Q47" s="47">
        <f>+Tabla7[[#This Row],[META_CENTRO_ORIENTE]]*27.64/100</f>
        <v>79.603200000000001</v>
      </c>
      <c r="R47" s="47">
        <f>+Tabla7[[#This Row],[META_CENTRO_ORIENTE]]*14/100</f>
        <v>40.32</v>
      </c>
      <c r="S47" s="47"/>
      <c r="T47" s="48"/>
      <c r="U47" s="28">
        <f>+Tabla7[[#This Row],[META_CANDELARIA]]+Tabla7[[#This Row],[META_SANTA_FE]]+Tabla7[[#This Row],[META_MARTIRES]]+Tabla7[[#This Row],[META_SAN_CRISTOBAL]]+Tabla7[[#This Row],[META_RAFAEL_URIBE_URIBE]]+Tabla7[[#This Row],[META_ANTONIO_NARIÑO]]+Tabla7[[#This Row],[META_SUBRED]]+Tabla7[[#This Row],[META_DISTRITO]]</f>
        <v>288.11520000000002</v>
      </c>
      <c r="V47" s="29">
        <f>+Tabla7[[#This Row],[META_CENTRO_ORIENTE]]-Tabla7[[#This Row],[META_TOTAL]]</f>
        <v>-0.11520000000001573</v>
      </c>
      <c r="W47" s="30">
        <f>+Tabla7[[#This Row],[VALOR UNITARIO]]*Tabla7[[#This Row],[META_CANDELARIA]]</f>
        <v>2114225.568</v>
      </c>
      <c r="X47" s="31">
        <f>+Tabla7[[#This Row],[META_SANTA_FE]]*Tabla7[[#This Row],[VALOR UNITARIO]]</f>
        <v>10594361.088</v>
      </c>
      <c r="Y47" s="31">
        <f>+Tabla7[[#This Row],[META_MARTIRES]]*Tabla7[[#This Row],[VALOR UNITARIO]]</f>
        <v>3856719.1680000001</v>
      </c>
      <c r="Z47" s="31">
        <f>+Tabla7[[#This Row],[META_SAN_CRISTOBAL]]*Tabla7[[#This Row],[VALOR UNITARIO]]</f>
        <v>10571127.84</v>
      </c>
      <c r="AA47" s="31">
        <f>+Tabla7[[#This Row],[META_RAFAEL_URIBE_URIBE]]*Tabla7[[#This Row],[VALOR UNITARIO]]</f>
        <v>12843339.4944</v>
      </c>
      <c r="AB47" s="31">
        <f>+Tabla7[[#This Row],[META_ANTONIO_NARIÑO]]*Tabla7[[#This Row],[VALOR UNITARIO]]</f>
        <v>6505309.4400000004</v>
      </c>
      <c r="AC47" s="31">
        <f>+Tabla7[[#This Row],[META_SUBRED]]*Tabla7[[#This Row],[VALOR UNITARIO]]</f>
        <v>0</v>
      </c>
      <c r="AD47" s="32">
        <f>+Tabla7[[#This Row],[META_DISTRITO]]*Tabla7[[#This Row],[VALOR UNITARIO]]</f>
        <v>0</v>
      </c>
      <c r="AE47" s="30">
        <f>SUM(Tabla7[[#This Row],[$_CANDELARIA]:[$_DISTRITO]])</f>
        <v>46485082.598399997</v>
      </c>
      <c r="AF47" s="32">
        <f>+Tabla7[[#This Row],[$_CENTRO_ORIENTE]]-Tabla7[[#This Row],[$_TOTAL]]</f>
        <v>-18586.598399996758</v>
      </c>
    </row>
    <row r="48" spans="1:32" ht="25.5" hidden="1">
      <c r="A48" s="19" t="s">
        <v>82</v>
      </c>
      <c r="B48" s="20" t="s">
        <v>83</v>
      </c>
      <c r="C48" s="20" t="s">
        <v>84</v>
      </c>
      <c r="D48" s="21">
        <v>35</v>
      </c>
      <c r="E48" s="20" t="s">
        <v>113</v>
      </c>
      <c r="F48" s="20" t="s">
        <v>86</v>
      </c>
      <c r="G48" s="19" t="s">
        <v>87</v>
      </c>
      <c r="H48" s="19" t="s">
        <v>59</v>
      </c>
      <c r="I48" s="19" t="s">
        <v>56</v>
      </c>
      <c r="J48" s="22">
        <v>215123</v>
      </c>
      <c r="K48" s="5">
        <v>360</v>
      </c>
      <c r="L48" s="22">
        <f>+Tabla7[[#This Row],[VALOR UNITARIO]]*Tabla7[[#This Row],[META_CENTRO_ORIENTE]]</f>
        <v>77444280</v>
      </c>
      <c r="M48" s="46">
        <f>+Tabla7[[#This Row],[META_CENTRO_ORIENTE]]*4.55/100</f>
        <v>16.38</v>
      </c>
      <c r="N48" s="47">
        <f>+Tabla7[[#This Row],[META_CENTRO_ORIENTE]]*22.8/100</f>
        <v>82.08</v>
      </c>
      <c r="O48" s="47">
        <f>+Tabla7[[#This Row],[META_CENTRO_ORIENTE]]*8.3/100</f>
        <v>29.880000000000006</v>
      </c>
      <c r="P48" s="47">
        <f>+Tabla7[[#This Row],[META_CENTRO_ORIENTE]]*22.75/100</f>
        <v>81.900000000000006</v>
      </c>
      <c r="Q48" s="47">
        <f>+Tabla7[[#This Row],[META_CENTRO_ORIENTE]]*27.64/100</f>
        <v>99.503999999999991</v>
      </c>
      <c r="R48" s="47">
        <f>+Tabla7[[#This Row],[META_CENTRO_ORIENTE]]*14/100</f>
        <v>50.4</v>
      </c>
      <c r="S48" s="47"/>
      <c r="T48" s="48"/>
      <c r="U48" s="28">
        <f>+Tabla7[[#This Row],[META_CANDELARIA]]+Tabla7[[#This Row],[META_SANTA_FE]]+Tabla7[[#This Row],[META_MARTIRES]]+Tabla7[[#This Row],[META_SAN_CRISTOBAL]]+Tabla7[[#This Row],[META_RAFAEL_URIBE_URIBE]]+Tabla7[[#This Row],[META_ANTONIO_NARIÑO]]+Tabla7[[#This Row],[META_SUBRED]]+Tabla7[[#This Row],[META_DISTRITO]]</f>
        <v>360.14400000000001</v>
      </c>
      <c r="V48" s="29">
        <f>+Tabla7[[#This Row],[META_CENTRO_ORIENTE]]-Tabla7[[#This Row],[META_TOTAL]]</f>
        <v>-0.14400000000000546</v>
      </c>
      <c r="W48" s="30">
        <f>+Tabla7[[#This Row],[VALOR UNITARIO]]*Tabla7[[#This Row],[META_CANDELARIA]]</f>
        <v>3523714.7399999998</v>
      </c>
      <c r="X48" s="31">
        <f>+Tabla7[[#This Row],[META_SANTA_FE]]*Tabla7[[#This Row],[VALOR UNITARIO]]</f>
        <v>17657295.84</v>
      </c>
      <c r="Y48" s="31">
        <f>+Tabla7[[#This Row],[META_MARTIRES]]*Tabla7[[#This Row],[VALOR UNITARIO]]</f>
        <v>6427875.2400000012</v>
      </c>
      <c r="Z48" s="31">
        <f>+Tabla7[[#This Row],[META_SAN_CRISTOBAL]]*Tabla7[[#This Row],[VALOR UNITARIO]]</f>
        <v>17618573.700000003</v>
      </c>
      <c r="AA48" s="31">
        <f>+Tabla7[[#This Row],[META_RAFAEL_URIBE_URIBE]]*Tabla7[[#This Row],[VALOR UNITARIO]]</f>
        <v>21405598.991999999</v>
      </c>
      <c r="AB48" s="31">
        <f>+Tabla7[[#This Row],[META_ANTONIO_NARIÑO]]*Tabla7[[#This Row],[VALOR UNITARIO]]</f>
        <v>10842199.199999999</v>
      </c>
      <c r="AC48" s="31">
        <f>+Tabla7[[#This Row],[META_SUBRED]]*Tabla7[[#This Row],[VALOR UNITARIO]]</f>
        <v>0</v>
      </c>
      <c r="AD48" s="32">
        <f>+Tabla7[[#This Row],[META_DISTRITO]]*Tabla7[[#This Row],[VALOR UNITARIO]]</f>
        <v>0</v>
      </c>
      <c r="AE48" s="30">
        <f>SUM(Tabla7[[#This Row],[$_CANDELARIA]:[$_DISTRITO]])</f>
        <v>77475257.711999997</v>
      </c>
      <c r="AF48" s="32">
        <f>+Tabla7[[#This Row],[$_CENTRO_ORIENTE]]-Tabla7[[#This Row],[$_TOTAL]]</f>
        <v>-30977.711999997497</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+Tabla7[[#This Row],[VALOR UNITARIO]]*Tabla7[[#This Row],[META_CENTRO_ORIENTE]]</f>
        <v>0</v>
      </c>
      <c r="M49" s="46">
        <f>+Tabla7[[#This Row],[META_CENTRO_ORIENTE]]*4.55/100</f>
        <v>0</v>
      </c>
      <c r="N49" s="47">
        <f>+Tabla7[[#This Row],[META_CENTRO_ORIENTE]]*22.8/100</f>
        <v>0</v>
      </c>
      <c r="O49" s="47">
        <f>+Tabla7[[#This Row],[META_CENTRO_ORIENTE]]*8.3/100</f>
        <v>0</v>
      </c>
      <c r="P49" s="47">
        <f>+Tabla7[[#This Row],[META_CENTRO_ORIENTE]]*22.75/100</f>
        <v>0</v>
      </c>
      <c r="Q49" s="47">
        <f>+Tabla7[[#This Row],[META_CENTRO_ORIENTE]]*27.64/100</f>
        <v>0</v>
      </c>
      <c r="R49" s="47">
        <f>+Tabla7[[#This Row],[META_CENTRO_ORIENTE]]*14/100</f>
        <v>0</v>
      </c>
      <c r="S49" s="47"/>
      <c r="T49" s="48"/>
      <c r="U49" s="28">
        <f>+Tabla7[[#This Row],[META_CANDELARIA]]+Tabla7[[#This Row],[META_SANTA_FE]]+Tabla7[[#This Row],[META_MARTIRES]]+Tabla7[[#This Row],[META_SAN_CRISTOBAL]]+Tabla7[[#This Row],[META_RAFAEL_URIBE_URIBE]]+Tabla7[[#This Row],[META_ANTONIO_NARIÑO]]+Tabla7[[#This Row],[META_SUBRED]]+Tabla7[[#This Row],[META_DISTRITO]]</f>
        <v>0</v>
      </c>
      <c r="V49" s="29">
        <f>+Tabla7[[#This Row],[META_CENTRO_ORIENTE]]-Tabla7[[#This Row],[META_TOTAL]]</f>
        <v>0</v>
      </c>
      <c r="W49" s="30">
        <f>+Tabla7[[#This Row],[VALOR UNITARIO]]*Tabla7[[#This Row],[META_CANDELARIA]]</f>
        <v>0</v>
      </c>
      <c r="X49" s="31">
        <f>+Tabla7[[#This Row],[META_SANTA_FE]]*Tabla7[[#This Row],[VALOR UNITARIO]]</f>
        <v>0</v>
      </c>
      <c r="Y49" s="31">
        <f>+Tabla7[[#This Row],[META_MARTIRES]]*Tabla7[[#This Row],[VALOR UNITARIO]]</f>
        <v>0</v>
      </c>
      <c r="Z49" s="31">
        <f>+Tabla7[[#This Row],[META_SAN_CRISTOBAL]]*Tabla7[[#This Row],[VALOR UNITARIO]]</f>
        <v>0</v>
      </c>
      <c r="AA49" s="31">
        <f>+Tabla7[[#This Row],[META_RAFAEL_URIBE_URIBE]]*Tabla7[[#This Row],[VALOR UNITARIO]]</f>
        <v>0</v>
      </c>
      <c r="AB49" s="31">
        <f>+Tabla7[[#This Row],[META_ANTONIO_NARIÑO]]*Tabla7[[#This Row],[VALOR UNITARIO]]</f>
        <v>0</v>
      </c>
      <c r="AC49" s="31">
        <f>+Tabla7[[#This Row],[META_SUBRED]]*Tabla7[[#This Row],[VALOR UNITARIO]]</f>
        <v>0</v>
      </c>
      <c r="AD49" s="32">
        <f>+Tabla7[[#This Row],[META_DISTRITO]]*Tabla7[[#This Row],[VALOR UNITARIO]]</f>
        <v>0</v>
      </c>
      <c r="AE49" s="30">
        <f>SUM(Tabla7[[#This Row],[$_CANDELARIA]:[$_DISTRITO]])</f>
        <v>0</v>
      </c>
      <c r="AF49" s="32">
        <f>+Tabla7[[#This Row],[$_CENTRO_ORIENTE]]-Tabla7[[#This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+Tabla7[[#This Row],[VALOR UNITARIO]]*Tabla7[[#This Row],[META_CENTRO_ORIENTE]]</f>
        <v>0</v>
      </c>
      <c r="M50" s="46">
        <f>+Tabla7[[#This Row],[META_CENTRO_ORIENTE]]*4.55/100</f>
        <v>0</v>
      </c>
      <c r="N50" s="47">
        <f>+Tabla7[[#This Row],[META_CENTRO_ORIENTE]]*22.8/100</f>
        <v>0</v>
      </c>
      <c r="O50" s="47">
        <f>+Tabla7[[#This Row],[META_CENTRO_ORIENTE]]*8.3/100</f>
        <v>0</v>
      </c>
      <c r="P50" s="47">
        <f>+Tabla7[[#This Row],[META_CENTRO_ORIENTE]]*22.75/100</f>
        <v>0</v>
      </c>
      <c r="Q50" s="47">
        <f>+Tabla7[[#This Row],[META_CENTRO_ORIENTE]]*27.64/100</f>
        <v>0</v>
      </c>
      <c r="R50" s="47">
        <f>+Tabla7[[#This Row],[META_CENTRO_ORIENTE]]*14/100</f>
        <v>0</v>
      </c>
      <c r="S50" s="47"/>
      <c r="T50" s="48"/>
      <c r="U50" s="28">
        <f>+Tabla7[[#This Row],[META_CANDELARIA]]+Tabla7[[#This Row],[META_SANTA_FE]]+Tabla7[[#This Row],[META_MARTIRES]]+Tabla7[[#This Row],[META_SAN_CRISTOBAL]]+Tabla7[[#This Row],[META_RAFAEL_URIBE_URIBE]]+Tabla7[[#This Row],[META_ANTONIO_NARIÑO]]+Tabla7[[#This Row],[META_SUBRED]]+Tabla7[[#This Row],[META_DISTRITO]]</f>
        <v>0</v>
      </c>
      <c r="V50" s="29">
        <f>+Tabla7[[#This Row],[META_CENTRO_ORIENTE]]-Tabla7[[#This Row],[META_TOTAL]]</f>
        <v>0</v>
      </c>
      <c r="W50" s="30">
        <f>+Tabla7[[#This Row],[VALOR UNITARIO]]*Tabla7[[#This Row],[META_CANDELARIA]]</f>
        <v>0</v>
      </c>
      <c r="X50" s="31">
        <f>+Tabla7[[#This Row],[META_SANTA_FE]]*Tabla7[[#This Row],[VALOR UNITARIO]]</f>
        <v>0</v>
      </c>
      <c r="Y50" s="31">
        <f>+Tabla7[[#This Row],[META_MARTIRES]]*Tabla7[[#This Row],[VALOR UNITARIO]]</f>
        <v>0</v>
      </c>
      <c r="Z50" s="31">
        <f>+Tabla7[[#This Row],[META_SAN_CRISTOBAL]]*Tabla7[[#This Row],[VALOR UNITARIO]]</f>
        <v>0</v>
      </c>
      <c r="AA50" s="31">
        <f>+Tabla7[[#This Row],[META_RAFAEL_URIBE_URIBE]]*Tabla7[[#This Row],[VALOR UNITARIO]]</f>
        <v>0</v>
      </c>
      <c r="AB50" s="31">
        <f>+Tabla7[[#This Row],[META_ANTONIO_NARIÑO]]*Tabla7[[#This Row],[VALOR UNITARIO]]</f>
        <v>0</v>
      </c>
      <c r="AC50" s="31">
        <f>+Tabla7[[#This Row],[META_SUBRED]]*Tabla7[[#This Row],[VALOR UNITARIO]]</f>
        <v>0</v>
      </c>
      <c r="AD50" s="32">
        <f>+Tabla7[[#This Row],[META_DISTRITO]]*Tabla7[[#This Row],[VALOR UNITARIO]]</f>
        <v>0</v>
      </c>
      <c r="AE50" s="30">
        <f>SUM(Tabla7[[#This Row],[$_CANDELARIA]:[$_DISTRITO]])</f>
        <v>0</v>
      </c>
      <c r="AF50" s="32">
        <f>+Tabla7[[#This Row],[$_CENTRO_ORIENTE]]-Tabla7[[#This Row],[$_TOTAL]]</f>
        <v>0</v>
      </c>
    </row>
    <row r="51" spans="1:32" ht="38.25" hidden="1">
      <c r="A51" s="19" t="s">
        <v>82</v>
      </c>
      <c r="B51" s="20" t="s">
        <v>83</v>
      </c>
      <c r="C51" s="20" t="s">
        <v>84</v>
      </c>
      <c r="D51" s="21">
        <v>38</v>
      </c>
      <c r="E51" s="20" t="s">
        <v>116</v>
      </c>
      <c r="F51" s="20" t="s">
        <v>86</v>
      </c>
      <c r="G51" s="19" t="s">
        <v>87</v>
      </c>
      <c r="H51" s="19" t="s">
        <v>59</v>
      </c>
      <c r="I51" s="19" t="s">
        <v>56</v>
      </c>
      <c r="J51" s="22">
        <v>355662</v>
      </c>
      <c r="K51" s="5">
        <v>240</v>
      </c>
      <c r="L51" s="22">
        <f>+Tabla7[[#This Row],[VALOR UNITARIO]]*Tabla7[[#This Row],[META_CENTRO_ORIENTE]]</f>
        <v>85358880</v>
      </c>
      <c r="M51" s="46">
        <f>+Tabla7[[#This Row],[META_CENTRO_ORIENTE]]*4.55/100</f>
        <v>10.92</v>
      </c>
      <c r="N51" s="47">
        <f>+Tabla7[[#This Row],[META_CENTRO_ORIENTE]]*22.8/100</f>
        <v>54.72</v>
      </c>
      <c r="O51" s="47">
        <f>+Tabla7[[#This Row],[META_CENTRO_ORIENTE]]*8.3/100</f>
        <v>19.920000000000002</v>
      </c>
      <c r="P51" s="47">
        <f>+Tabla7[[#This Row],[META_CENTRO_ORIENTE]]*22.75/100</f>
        <v>54.6</v>
      </c>
      <c r="Q51" s="47">
        <f>+Tabla7[[#This Row],[META_CENTRO_ORIENTE]]*27.64/100</f>
        <v>66.335999999999999</v>
      </c>
      <c r="R51" s="47">
        <f>+Tabla7[[#This Row],[META_CENTRO_ORIENTE]]*14/100</f>
        <v>33.6</v>
      </c>
      <c r="S51" s="47"/>
      <c r="T51" s="48"/>
      <c r="U51" s="28">
        <f>+Tabla7[[#This Row],[META_CANDELARIA]]+Tabla7[[#This Row],[META_SANTA_FE]]+Tabla7[[#This Row],[META_MARTIRES]]+Tabla7[[#This Row],[META_SAN_CRISTOBAL]]+Tabla7[[#This Row],[META_RAFAEL_URIBE_URIBE]]+Tabla7[[#This Row],[META_ANTONIO_NARIÑO]]+Tabla7[[#This Row],[META_SUBRED]]+Tabla7[[#This Row],[META_DISTRITO]]</f>
        <v>240.09599999999998</v>
      </c>
      <c r="V51" s="29">
        <f>+Tabla7[[#This Row],[META_CENTRO_ORIENTE]]-Tabla7[[#This Row],[META_TOTAL]]</f>
        <v>-9.5999999999975216E-2</v>
      </c>
      <c r="W51" s="30">
        <f>+Tabla7[[#This Row],[VALOR UNITARIO]]*Tabla7[[#This Row],[META_CANDELARIA]]</f>
        <v>3883829.04</v>
      </c>
      <c r="X51" s="31">
        <f>+Tabla7[[#This Row],[META_SANTA_FE]]*Tabla7[[#This Row],[VALOR UNITARIO]]</f>
        <v>19461824.640000001</v>
      </c>
      <c r="Y51" s="31">
        <f>+Tabla7[[#This Row],[META_MARTIRES]]*Tabla7[[#This Row],[VALOR UNITARIO]]</f>
        <v>7084787.040000001</v>
      </c>
      <c r="Z51" s="31">
        <f>+Tabla7[[#This Row],[META_SAN_CRISTOBAL]]*Tabla7[[#This Row],[VALOR UNITARIO]]</f>
        <v>19419145.199999999</v>
      </c>
      <c r="AA51" s="31">
        <f>+Tabla7[[#This Row],[META_RAFAEL_URIBE_URIBE]]*Tabla7[[#This Row],[VALOR UNITARIO]]</f>
        <v>23593194.432</v>
      </c>
      <c r="AB51" s="31">
        <f>+Tabla7[[#This Row],[META_ANTONIO_NARIÑO]]*Tabla7[[#This Row],[VALOR UNITARIO]]</f>
        <v>11950243.200000001</v>
      </c>
      <c r="AC51" s="31">
        <f>+Tabla7[[#This Row],[META_SUBRED]]*Tabla7[[#This Row],[VALOR UNITARIO]]</f>
        <v>0</v>
      </c>
      <c r="AD51" s="32">
        <f>+Tabla7[[#This Row],[META_DISTRITO]]*Tabla7[[#This Row],[VALOR UNITARIO]]</f>
        <v>0</v>
      </c>
      <c r="AE51" s="30">
        <f>SUM(Tabla7[[#This Row],[$_CANDELARIA]:[$_DISTRITO]])</f>
        <v>85393023.552000001</v>
      </c>
      <c r="AF51" s="32">
        <f>+Tabla7[[#This Row],[$_CENTRO_ORIENTE]]-Tabla7[[#This Row],[$_TOTAL]]</f>
        <v>-34143.552000001073</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+Tabla7[[#This Row],[VALOR UNITARIO]]*Tabla7[[#This Row],[META_CENTRO_ORIENTE]]</f>
        <v>0</v>
      </c>
      <c r="M52" s="46">
        <f>+Tabla7[[#This Row],[META_CENTRO_ORIENTE]]*4.55/100</f>
        <v>0</v>
      </c>
      <c r="N52" s="47">
        <f>+Tabla7[[#This Row],[META_CENTRO_ORIENTE]]*22.8/100</f>
        <v>0</v>
      </c>
      <c r="O52" s="47">
        <f>+Tabla7[[#This Row],[META_CENTRO_ORIENTE]]*8.3/100</f>
        <v>0</v>
      </c>
      <c r="P52" s="47">
        <f>+Tabla7[[#This Row],[META_CENTRO_ORIENTE]]*22.75/100</f>
        <v>0</v>
      </c>
      <c r="Q52" s="47">
        <f>+Tabla7[[#This Row],[META_CENTRO_ORIENTE]]*27.64/100</f>
        <v>0</v>
      </c>
      <c r="R52" s="47">
        <f>+Tabla7[[#This Row],[META_CENTRO_ORIENTE]]*14/100</f>
        <v>0</v>
      </c>
      <c r="S52" s="47"/>
      <c r="T52" s="48"/>
      <c r="U52" s="28">
        <f>+Tabla7[[#This Row],[META_CANDELARIA]]+Tabla7[[#This Row],[META_SANTA_FE]]+Tabla7[[#This Row],[META_MARTIRES]]+Tabla7[[#This Row],[META_SAN_CRISTOBAL]]+Tabla7[[#This Row],[META_RAFAEL_URIBE_URIBE]]+Tabla7[[#This Row],[META_ANTONIO_NARIÑO]]+Tabla7[[#This Row],[META_SUBRED]]+Tabla7[[#This Row],[META_DISTRITO]]</f>
        <v>0</v>
      </c>
      <c r="V52" s="29">
        <f>+Tabla7[[#This Row],[META_CENTRO_ORIENTE]]-Tabla7[[#This Row],[META_TOTAL]]</f>
        <v>0</v>
      </c>
      <c r="W52" s="30">
        <f>+Tabla7[[#This Row],[VALOR UNITARIO]]*Tabla7[[#This Row],[META_CANDELARIA]]</f>
        <v>0</v>
      </c>
      <c r="X52" s="31">
        <f>+Tabla7[[#This Row],[META_SANTA_FE]]*Tabla7[[#This Row],[VALOR UNITARIO]]</f>
        <v>0</v>
      </c>
      <c r="Y52" s="31">
        <f>+Tabla7[[#This Row],[META_MARTIRES]]*Tabla7[[#This Row],[VALOR UNITARIO]]</f>
        <v>0</v>
      </c>
      <c r="Z52" s="31">
        <f>+Tabla7[[#This Row],[META_SAN_CRISTOBAL]]*Tabla7[[#This Row],[VALOR UNITARIO]]</f>
        <v>0</v>
      </c>
      <c r="AA52" s="31">
        <f>+Tabla7[[#This Row],[META_RAFAEL_URIBE_URIBE]]*Tabla7[[#This Row],[VALOR UNITARIO]]</f>
        <v>0</v>
      </c>
      <c r="AB52" s="31">
        <f>+Tabla7[[#This Row],[META_ANTONIO_NARIÑO]]*Tabla7[[#This Row],[VALOR UNITARIO]]</f>
        <v>0</v>
      </c>
      <c r="AC52" s="31">
        <f>+Tabla7[[#This Row],[META_SUBRED]]*Tabla7[[#This Row],[VALOR UNITARIO]]</f>
        <v>0</v>
      </c>
      <c r="AD52" s="32">
        <f>+Tabla7[[#This Row],[META_DISTRITO]]*Tabla7[[#This Row],[VALOR UNITARIO]]</f>
        <v>0</v>
      </c>
      <c r="AE52" s="30">
        <f>SUM(Tabla7[[#This Row],[$_CANDELARIA]:[$_DISTRITO]])</f>
        <v>0</v>
      </c>
      <c r="AF52" s="32">
        <f>+Tabla7[[#This Row],[$_CENTRO_ORIENTE]]-Tabla7[[#This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+Tabla7[[#This Row],[VALOR UNITARIO]]*Tabla7[[#This Row],[META_CENTRO_ORIENTE]]</f>
        <v>0</v>
      </c>
      <c r="M53" s="46">
        <f>+Tabla7[[#This Row],[META_CENTRO_ORIENTE]]*4.55/100</f>
        <v>0</v>
      </c>
      <c r="N53" s="47">
        <f>+Tabla7[[#This Row],[META_CENTRO_ORIENTE]]*22.8/100</f>
        <v>0</v>
      </c>
      <c r="O53" s="47">
        <f>+Tabla7[[#This Row],[META_CENTRO_ORIENTE]]*8.3/100</f>
        <v>0</v>
      </c>
      <c r="P53" s="47">
        <f>+Tabla7[[#This Row],[META_CENTRO_ORIENTE]]*22.75/100</f>
        <v>0</v>
      </c>
      <c r="Q53" s="47">
        <f>+Tabla7[[#This Row],[META_CENTRO_ORIENTE]]*27.64/100</f>
        <v>0</v>
      </c>
      <c r="R53" s="47">
        <f>+Tabla7[[#This Row],[META_CENTRO_ORIENTE]]*14/100</f>
        <v>0</v>
      </c>
      <c r="S53" s="47"/>
      <c r="T53" s="48"/>
      <c r="U53" s="28">
        <f>+Tabla7[[#This Row],[META_CANDELARIA]]+Tabla7[[#This Row],[META_SANTA_FE]]+Tabla7[[#This Row],[META_MARTIRES]]+Tabla7[[#This Row],[META_SAN_CRISTOBAL]]+Tabla7[[#This Row],[META_RAFAEL_URIBE_URIBE]]+Tabla7[[#This Row],[META_ANTONIO_NARIÑO]]+Tabla7[[#This Row],[META_SUBRED]]+Tabla7[[#This Row],[META_DISTRITO]]</f>
        <v>0</v>
      </c>
      <c r="V53" s="29">
        <f>+Tabla7[[#This Row],[META_CENTRO_ORIENTE]]-Tabla7[[#This Row],[META_TOTAL]]</f>
        <v>0</v>
      </c>
      <c r="W53" s="30">
        <f>+Tabla7[[#This Row],[VALOR UNITARIO]]*Tabla7[[#This Row],[META_CANDELARIA]]</f>
        <v>0</v>
      </c>
      <c r="X53" s="31">
        <f>+Tabla7[[#This Row],[META_SANTA_FE]]*Tabla7[[#This Row],[VALOR UNITARIO]]</f>
        <v>0</v>
      </c>
      <c r="Y53" s="31">
        <f>+Tabla7[[#This Row],[META_MARTIRES]]*Tabla7[[#This Row],[VALOR UNITARIO]]</f>
        <v>0</v>
      </c>
      <c r="Z53" s="31">
        <f>+Tabla7[[#This Row],[META_SAN_CRISTOBAL]]*Tabla7[[#This Row],[VALOR UNITARIO]]</f>
        <v>0</v>
      </c>
      <c r="AA53" s="31">
        <f>+Tabla7[[#This Row],[META_RAFAEL_URIBE_URIBE]]*Tabla7[[#This Row],[VALOR UNITARIO]]</f>
        <v>0</v>
      </c>
      <c r="AB53" s="31">
        <f>+Tabla7[[#This Row],[META_ANTONIO_NARIÑO]]*Tabla7[[#This Row],[VALOR UNITARIO]]</f>
        <v>0</v>
      </c>
      <c r="AC53" s="31">
        <f>+Tabla7[[#This Row],[META_SUBRED]]*Tabla7[[#This Row],[VALOR UNITARIO]]</f>
        <v>0</v>
      </c>
      <c r="AD53" s="32">
        <f>+Tabla7[[#This Row],[META_DISTRITO]]*Tabla7[[#This Row],[VALOR UNITARIO]]</f>
        <v>0</v>
      </c>
      <c r="AE53" s="30">
        <f>SUM(Tabla7[[#This Row],[$_CANDELARIA]:[$_DISTRITO]])</f>
        <v>0</v>
      </c>
      <c r="AF53" s="32">
        <f>+Tabla7[[#This Row],[$_CENTRO_ORIENTE]]-Tabla7[[#This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959.99999839055454</v>
      </c>
      <c r="L54" s="22">
        <f>+Tabla7[[#This Row],[VALOR UNITARIO]]*Tabla7[[#This Row],[META_CENTRO_ORIENTE]]</f>
        <v>596478719</v>
      </c>
      <c r="M54" s="46">
        <f>+Tabla7[[#This Row],[META_CENTRO_ORIENTE]]*4.55/100</f>
        <v>43.679999926770236</v>
      </c>
      <c r="N54" s="47">
        <f>+Tabla7[[#This Row],[META_CENTRO_ORIENTE]]*22.8/100</f>
        <v>218.87999963304642</v>
      </c>
      <c r="O54" s="47">
        <f>+Tabla7[[#This Row],[META_CENTRO_ORIENTE]]*8.3/100</f>
        <v>79.67999986641604</v>
      </c>
      <c r="P54" s="47">
        <f>+Tabla7[[#This Row],[META_CENTRO_ORIENTE]]*22.75/100</f>
        <v>218.39999963385114</v>
      </c>
      <c r="Q54" s="47">
        <f>+Tabla7[[#This Row],[META_CENTRO_ORIENTE]]*27.64/100</f>
        <v>265.34399955514925</v>
      </c>
      <c r="R54" s="47">
        <f>+Tabla7[[#This Row],[META_CENTRO_ORIENTE]]*14/100</f>
        <v>134.39999977467764</v>
      </c>
      <c r="S54" s="47"/>
      <c r="T54" s="48"/>
      <c r="U54" s="28">
        <f>+Tabla7[[#This Row],[META_CANDELARIA]]+Tabla7[[#This Row],[META_SANTA_FE]]+Tabla7[[#This Row],[META_MARTIRES]]+Tabla7[[#This Row],[META_SAN_CRISTOBAL]]+Tabla7[[#This Row],[META_RAFAEL_URIBE_URIBE]]+Tabla7[[#This Row],[META_ANTONIO_NARIÑO]]+Tabla7[[#This Row],[META_SUBRED]]+Tabla7[[#This Row],[META_DISTRITO]]</f>
        <v>960.38399838991074</v>
      </c>
      <c r="V54" s="29">
        <f>+Tabla7[[#This Row],[META_CENTRO_ORIENTE]]-Tabla7[[#This Row],[META_TOTAL]]</f>
        <v>-0.38399999935620599</v>
      </c>
      <c r="W54" s="30">
        <f>+Tabla7[[#This Row],[VALOR UNITARIO]]*Tabla7[[#This Row],[META_CANDELARIA]]</f>
        <v>27139781.714500003</v>
      </c>
      <c r="X54" s="31">
        <f>+Tabla7[[#This Row],[META_SANTA_FE]]*Tabla7[[#This Row],[VALOR UNITARIO]]</f>
        <v>135997147.93200001</v>
      </c>
      <c r="Y54" s="31">
        <f>+Tabla7[[#This Row],[META_MARTIRES]]*Tabla7[[#This Row],[VALOR UNITARIO]]</f>
        <v>49507733.677000009</v>
      </c>
      <c r="Z54" s="31">
        <f>+Tabla7[[#This Row],[META_SAN_CRISTOBAL]]*Tabla7[[#This Row],[VALOR UNITARIO]]</f>
        <v>135698908.57249999</v>
      </c>
      <c r="AA54" s="31">
        <f>+Tabla7[[#This Row],[META_RAFAEL_URIBE_URIBE]]*Tabla7[[#This Row],[VALOR UNITARIO]]</f>
        <v>164866717.9316</v>
      </c>
      <c r="AB54" s="31">
        <f>+Tabla7[[#This Row],[META_ANTONIO_NARIÑO]]*Tabla7[[#This Row],[VALOR UNITARIO]]</f>
        <v>83507020.660000011</v>
      </c>
      <c r="AC54" s="31">
        <f>+Tabla7[[#This Row],[META_SUBRED]]*Tabla7[[#This Row],[VALOR UNITARIO]]</f>
        <v>0</v>
      </c>
      <c r="AD54" s="32">
        <f>+Tabla7[[#This Row],[META_DISTRITO]]*Tabla7[[#This Row],[VALOR UNITARIO]]</f>
        <v>0</v>
      </c>
      <c r="AE54" s="30">
        <f>SUM(Tabla7[[#This Row],[$_CANDELARIA]:[$_DISTRITO]])</f>
        <v>596717310.48759997</v>
      </c>
      <c r="AF54" s="32">
        <f>+Tabla7[[#This Row],[$_CENTRO_ORIENTE]]-Tabla7[[#This Row],[$_TOTAL]]</f>
        <v>-238591.48759996891</v>
      </c>
    </row>
    <row r="55" spans="1:32" ht="38.25" hidden="1">
      <c r="A55" s="19" t="s">
        <v>82</v>
      </c>
      <c r="B55" s="20" t="s">
        <v>83</v>
      </c>
      <c r="C55" s="20" t="s">
        <v>84</v>
      </c>
      <c r="D55" s="21">
        <v>42</v>
      </c>
      <c r="E55" s="20" t="s">
        <v>123</v>
      </c>
      <c r="F55" s="20" t="s">
        <v>86</v>
      </c>
      <c r="G55" s="19" t="s">
        <v>122</v>
      </c>
      <c r="H55" s="19" t="s">
        <v>59</v>
      </c>
      <c r="I55" s="19" t="s">
        <v>56</v>
      </c>
      <c r="J55" s="22">
        <v>340253</v>
      </c>
      <c r="K55" s="5">
        <v>960</v>
      </c>
      <c r="L55" s="22">
        <f>+Tabla7[[#This Row],[VALOR UNITARIO]]*Tabla7[[#This Row],[META_CENTRO_ORIENTE]]</f>
        <v>326642880</v>
      </c>
      <c r="M55" s="46">
        <f>+Tabla7[[#This Row],[META_CENTRO_ORIENTE]]*4.55/100</f>
        <v>43.68</v>
      </c>
      <c r="N55" s="47">
        <f>+Tabla7[[#This Row],[META_CENTRO_ORIENTE]]*22.8/100</f>
        <v>218.88</v>
      </c>
      <c r="O55" s="47">
        <f>+Tabla7[[#This Row],[META_CENTRO_ORIENTE]]*8.3/100</f>
        <v>79.680000000000007</v>
      </c>
      <c r="P55" s="47">
        <f>+Tabla7[[#This Row],[META_CENTRO_ORIENTE]]*22.75/100</f>
        <v>218.4</v>
      </c>
      <c r="Q55" s="47">
        <f>+Tabla7[[#This Row],[META_CENTRO_ORIENTE]]*27.64/100</f>
        <v>265.34399999999999</v>
      </c>
      <c r="R55" s="47">
        <f>+Tabla7[[#This Row],[META_CENTRO_ORIENTE]]*14/100</f>
        <v>134.4</v>
      </c>
      <c r="S55" s="47"/>
      <c r="T55" s="48"/>
      <c r="U55" s="28">
        <f>+Tabla7[[#This Row],[META_CANDELARIA]]+Tabla7[[#This Row],[META_SANTA_FE]]+Tabla7[[#This Row],[META_MARTIRES]]+Tabla7[[#This Row],[META_SAN_CRISTOBAL]]+Tabla7[[#This Row],[META_RAFAEL_URIBE_URIBE]]+Tabla7[[#This Row],[META_ANTONIO_NARIÑO]]+Tabla7[[#This Row],[META_SUBRED]]+Tabla7[[#This Row],[META_DISTRITO]]</f>
        <v>960.3839999999999</v>
      </c>
      <c r="V55" s="29">
        <f>+Tabla7[[#This Row],[META_CENTRO_ORIENTE]]-Tabla7[[#This Row],[META_TOTAL]]</f>
        <v>-0.38399999999990087</v>
      </c>
      <c r="W55" s="30">
        <f>+Tabla7[[#This Row],[VALOR UNITARIO]]*Tabla7[[#This Row],[META_CANDELARIA]]</f>
        <v>14862251.039999999</v>
      </c>
      <c r="X55" s="31">
        <f>+Tabla7[[#This Row],[META_SANTA_FE]]*Tabla7[[#This Row],[VALOR UNITARIO]]</f>
        <v>74474576.640000001</v>
      </c>
      <c r="Y55" s="31">
        <f>+Tabla7[[#This Row],[META_MARTIRES]]*Tabla7[[#This Row],[VALOR UNITARIO]]</f>
        <v>27111359.040000003</v>
      </c>
      <c r="Z55" s="31">
        <f>+Tabla7[[#This Row],[META_SAN_CRISTOBAL]]*Tabla7[[#This Row],[VALOR UNITARIO]]</f>
        <v>74311255.200000003</v>
      </c>
      <c r="AA55" s="31">
        <f>+Tabla7[[#This Row],[META_RAFAEL_URIBE_URIBE]]*Tabla7[[#This Row],[VALOR UNITARIO]]</f>
        <v>90284092.032000005</v>
      </c>
      <c r="AB55" s="31">
        <f>+Tabla7[[#This Row],[META_ANTONIO_NARIÑO]]*Tabla7[[#This Row],[VALOR UNITARIO]]</f>
        <v>45730003.200000003</v>
      </c>
      <c r="AC55" s="31">
        <f>+Tabla7[[#This Row],[META_SUBRED]]*Tabla7[[#This Row],[VALOR UNITARIO]]</f>
        <v>0</v>
      </c>
      <c r="AD55" s="32">
        <f>+Tabla7[[#This Row],[META_DISTRITO]]*Tabla7[[#This Row],[VALOR UNITARIO]]</f>
        <v>0</v>
      </c>
      <c r="AE55" s="30">
        <f>SUM(Tabla7[[#This Row],[$_CANDELARIA]:[$_DISTRITO]])</f>
        <v>326773537.15200001</v>
      </c>
      <c r="AF55" s="32">
        <f>+Tabla7[[#This Row],[$_CENTRO_ORIENTE]]-Tabla7[[#This Row],[$_TOTAL]]</f>
        <v>-130657.15200001001</v>
      </c>
    </row>
    <row r="56" spans="1:32" ht="51" hidden="1">
      <c r="A56" s="19" t="s">
        <v>82</v>
      </c>
      <c r="B56" s="20" t="s">
        <v>83</v>
      </c>
      <c r="C56" s="20" t="s">
        <v>120</v>
      </c>
      <c r="D56" s="21">
        <v>43</v>
      </c>
      <c r="E56" s="20" t="s">
        <v>124</v>
      </c>
      <c r="F56" s="20" t="s">
        <v>86</v>
      </c>
      <c r="G56" s="19" t="s">
        <v>122</v>
      </c>
      <c r="H56" s="19" t="s">
        <v>59</v>
      </c>
      <c r="I56" s="19" t="s">
        <v>56</v>
      </c>
      <c r="J56" s="22">
        <v>548596</v>
      </c>
      <c r="K56" s="5">
        <v>240</v>
      </c>
      <c r="L56" s="22">
        <f>+Tabla7[[#This Row],[VALOR UNITARIO]]*Tabla7[[#This Row],[META_CENTRO_ORIENTE]]</f>
        <v>131663040</v>
      </c>
      <c r="M56" s="46">
        <f>+Tabla7[[#This Row],[META_CENTRO_ORIENTE]]*4.55/100</f>
        <v>10.92</v>
      </c>
      <c r="N56" s="47">
        <f>+Tabla7[[#This Row],[META_CENTRO_ORIENTE]]*22.8/100</f>
        <v>54.72</v>
      </c>
      <c r="O56" s="47">
        <f>+Tabla7[[#This Row],[META_CENTRO_ORIENTE]]*8.3/100</f>
        <v>19.920000000000002</v>
      </c>
      <c r="P56" s="47">
        <f>+Tabla7[[#This Row],[META_CENTRO_ORIENTE]]*22.75/100</f>
        <v>54.6</v>
      </c>
      <c r="Q56" s="47">
        <f>+Tabla7[[#This Row],[META_CENTRO_ORIENTE]]*27.64/100</f>
        <v>66.335999999999999</v>
      </c>
      <c r="R56" s="47">
        <f>+Tabla7[[#This Row],[META_CENTRO_ORIENTE]]*14/100</f>
        <v>33.6</v>
      </c>
      <c r="S56" s="47"/>
      <c r="T56" s="48"/>
      <c r="U56" s="28">
        <f>+Tabla7[[#This Row],[META_CANDELARIA]]+Tabla7[[#This Row],[META_SANTA_FE]]+Tabla7[[#This Row],[META_MARTIRES]]+Tabla7[[#This Row],[META_SAN_CRISTOBAL]]+Tabla7[[#This Row],[META_RAFAEL_URIBE_URIBE]]+Tabla7[[#This Row],[META_ANTONIO_NARIÑO]]+Tabla7[[#This Row],[META_SUBRED]]+Tabla7[[#This Row],[META_DISTRITO]]</f>
        <v>240.09599999999998</v>
      </c>
      <c r="V56" s="29">
        <f>+Tabla7[[#This Row],[META_CENTRO_ORIENTE]]-Tabla7[[#This Row],[META_TOTAL]]</f>
        <v>-9.5999999999975216E-2</v>
      </c>
      <c r="W56" s="30">
        <f>+Tabla7[[#This Row],[VALOR UNITARIO]]*Tabla7[[#This Row],[META_CANDELARIA]]</f>
        <v>5990668.3200000003</v>
      </c>
      <c r="X56" s="31">
        <f>+Tabla7[[#This Row],[META_SANTA_FE]]*Tabla7[[#This Row],[VALOR UNITARIO]]</f>
        <v>30019173.120000001</v>
      </c>
      <c r="Y56" s="31">
        <f>+Tabla7[[#This Row],[META_MARTIRES]]*Tabla7[[#This Row],[VALOR UNITARIO]]</f>
        <v>10928032.32</v>
      </c>
      <c r="Z56" s="31">
        <f>+Tabla7[[#This Row],[META_SAN_CRISTOBAL]]*Tabla7[[#This Row],[VALOR UNITARIO]]</f>
        <v>29953341.600000001</v>
      </c>
      <c r="AA56" s="31">
        <f>+Tabla7[[#This Row],[META_RAFAEL_URIBE_URIBE]]*Tabla7[[#This Row],[VALOR UNITARIO]]</f>
        <v>36391664.255999997</v>
      </c>
      <c r="AB56" s="31">
        <f>+Tabla7[[#This Row],[META_ANTONIO_NARIÑO]]*Tabla7[[#This Row],[VALOR UNITARIO]]</f>
        <v>18432825.600000001</v>
      </c>
      <c r="AC56" s="31">
        <f>+Tabla7[[#This Row],[META_SUBRED]]*Tabla7[[#This Row],[VALOR UNITARIO]]</f>
        <v>0</v>
      </c>
      <c r="AD56" s="32">
        <f>+Tabla7[[#This Row],[META_DISTRITO]]*Tabla7[[#This Row],[VALOR UNITARIO]]</f>
        <v>0</v>
      </c>
      <c r="AE56" s="30">
        <f>SUM(Tabla7[[#This Row],[$_CANDELARIA]:[$_DISTRITO]])</f>
        <v>131715705.21599999</v>
      </c>
      <c r="AF56" s="32">
        <f>+Tabla7[[#This Row],[$_CENTRO_ORIENTE]]-Tabla7[[#This Row],[$_TOTAL]]</f>
        <v>-52665.215999990702</v>
      </c>
    </row>
    <row r="57" spans="1:32" ht="25.5" hidden="1">
      <c r="A57" s="19" t="s">
        <v>82</v>
      </c>
      <c r="B57" s="20" t="s">
        <v>83</v>
      </c>
      <c r="C57" s="20" t="s">
        <v>84</v>
      </c>
      <c r="D57" s="21">
        <v>44</v>
      </c>
      <c r="E57" s="20" t="s">
        <v>125</v>
      </c>
      <c r="F57" s="20" t="s">
        <v>86</v>
      </c>
      <c r="G57" s="19" t="s">
        <v>122</v>
      </c>
      <c r="H57" s="19" t="s">
        <v>59</v>
      </c>
      <c r="I57" s="19" t="s">
        <v>56</v>
      </c>
      <c r="J57" s="22">
        <v>711326</v>
      </c>
      <c r="K57" s="5">
        <v>240</v>
      </c>
      <c r="L57" s="22">
        <f>+Tabla7[[#This Row],[VALOR UNITARIO]]*Tabla7[[#This Row],[META_CENTRO_ORIENTE]]</f>
        <v>170718240</v>
      </c>
      <c r="M57" s="46">
        <f>+Tabla7[[#This Row],[META_CENTRO_ORIENTE]]*4.55/100</f>
        <v>10.92</v>
      </c>
      <c r="N57" s="47">
        <f>+Tabla7[[#This Row],[META_CENTRO_ORIENTE]]*22.8/100</f>
        <v>54.72</v>
      </c>
      <c r="O57" s="47">
        <f>+Tabla7[[#This Row],[META_CENTRO_ORIENTE]]*8.3/100</f>
        <v>19.920000000000002</v>
      </c>
      <c r="P57" s="47">
        <f>+Tabla7[[#This Row],[META_CENTRO_ORIENTE]]*22.75/100</f>
        <v>54.6</v>
      </c>
      <c r="Q57" s="47">
        <f>+Tabla7[[#This Row],[META_CENTRO_ORIENTE]]*27.64/100</f>
        <v>66.335999999999999</v>
      </c>
      <c r="R57" s="47">
        <f>+Tabla7[[#This Row],[META_CENTRO_ORIENTE]]*14/100</f>
        <v>33.6</v>
      </c>
      <c r="S57" s="47"/>
      <c r="T57" s="48"/>
      <c r="U57" s="28">
        <f>+Tabla7[[#This Row],[META_CANDELARIA]]+Tabla7[[#This Row],[META_SANTA_FE]]+Tabla7[[#This Row],[META_MARTIRES]]+Tabla7[[#This Row],[META_SAN_CRISTOBAL]]+Tabla7[[#This Row],[META_RAFAEL_URIBE_URIBE]]+Tabla7[[#This Row],[META_ANTONIO_NARIÑO]]+Tabla7[[#This Row],[META_SUBRED]]+Tabla7[[#This Row],[META_DISTRITO]]</f>
        <v>240.09599999999998</v>
      </c>
      <c r="V57" s="29">
        <f>+Tabla7[[#This Row],[META_CENTRO_ORIENTE]]-Tabla7[[#This Row],[META_TOTAL]]</f>
        <v>-9.5999999999975216E-2</v>
      </c>
      <c r="W57" s="30">
        <f>+Tabla7[[#This Row],[VALOR UNITARIO]]*Tabla7[[#This Row],[META_CANDELARIA]]</f>
        <v>7767679.9199999999</v>
      </c>
      <c r="X57" s="31">
        <f>+Tabla7[[#This Row],[META_SANTA_FE]]*Tabla7[[#This Row],[VALOR UNITARIO]]</f>
        <v>38923758.719999999</v>
      </c>
      <c r="Y57" s="31">
        <f>+Tabla7[[#This Row],[META_MARTIRES]]*Tabla7[[#This Row],[VALOR UNITARIO]]</f>
        <v>14169613.920000002</v>
      </c>
      <c r="Z57" s="31">
        <f>+Tabla7[[#This Row],[META_SAN_CRISTOBAL]]*Tabla7[[#This Row],[VALOR UNITARIO]]</f>
        <v>38838399.600000001</v>
      </c>
      <c r="AA57" s="31">
        <f>+Tabla7[[#This Row],[META_RAFAEL_URIBE_URIBE]]*Tabla7[[#This Row],[VALOR UNITARIO]]</f>
        <v>47186521.535999998</v>
      </c>
      <c r="AB57" s="31">
        <f>+Tabla7[[#This Row],[META_ANTONIO_NARIÑO]]*Tabla7[[#This Row],[VALOR UNITARIO]]</f>
        <v>23900553.600000001</v>
      </c>
      <c r="AC57" s="31">
        <f>+Tabla7[[#This Row],[META_SUBRED]]*Tabla7[[#This Row],[VALOR UNITARIO]]</f>
        <v>0</v>
      </c>
      <c r="AD57" s="32">
        <f>+Tabla7[[#This Row],[META_DISTRITO]]*Tabla7[[#This Row],[VALOR UNITARIO]]</f>
        <v>0</v>
      </c>
      <c r="AE57" s="30">
        <f>SUM(Tabla7[[#This Row],[$_CANDELARIA]:[$_DISTRITO]])</f>
        <v>170786527.29599997</v>
      </c>
      <c r="AF57" s="32">
        <f>+Tabla7[[#This Row],[$_CENTRO_ORIENTE]]-Tabla7[[#This Row],[$_TOTAL]]</f>
        <v>-68287.295999974012</v>
      </c>
    </row>
    <row r="58" spans="1:32" ht="63.75" hidden="1">
      <c r="A58" s="19" t="s">
        <v>82</v>
      </c>
      <c r="B58" s="20" t="s">
        <v>83</v>
      </c>
      <c r="C58" s="20" t="s">
        <v>120</v>
      </c>
      <c r="D58" s="21">
        <v>45</v>
      </c>
      <c r="E58" s="20" t="s">
        <v>127</v>
      </c>
      <c r="F58" s="20" t="s">
        <v>86</v>
      </c>
      <c r="G58" s="19" t="s">
        <v>122</v>
      </c>
      <c r="H58" s="19" t="s">
        <v>59</v>
      </c>
      <c r="I58" s="19" t="s">
        <v>56</v>
      </c>
      <c r="J58" s="22">
        <v>281078</v>
      </c>
      <c r="K58" s="5">
        <v>240</v>
      </c>
      <c r="L58" s="22">
        <f>+Tabla7[[#This Row],[VALOR UNITARIO]]*Tabla7[[#This Row],[META_CENTRO_ORIENTE]]</f>
        <v>67458720</v>
      </c>
      <c r="M58" s="46">
        <f>+Tabla7[[#This Row],[META_CENTRO_ORIENTE]]*4.55/100</f>
        <v>10.92</v>
      </c>
      <c r="N58" s="47">
        <f>+Tabla7[[#This Row],[META_CENTRO_ORIENTE]]*22.8/100</f>
        <v>54.72</v>
      </c>
      <c r="O58" s="47">
        <f>+Tabla7[[#This Row],[META_CENTRO_ORIENTE]]*8.3/100</f>
        <v>19.920000000000002</v>
      </c>
      <c r="P58" s="47">
        <f>+Tabla7[[#This Row],[META_CENTRO_ORIENTE]]*22.75/100</f>
        <v>54.6</v>
      </c>
      <c r="Q58" s="47">
        <f>+Tabla7[[#This Row],[META_CENTRO_ORIENTE]]*27.64/100</f>
        <v>66.335999999999999</v>
      </c>
      <c r="R58" s="47">
        <f>+Tabla7[[#This Row],[META_CENTRO_ORIENTE]]*14/100</f>
        <v>33.6</v>
      </c>
      <c r="S58" s="47"/>
      <c r="T58" s="48"/>
      <c r="U58" s="28">
        <f>+Tabla7[[#This Row],[META_CANDELARIA]]+Tabla7[[#This Row],[META_SANTA_FE]]+Tabla7[[#This Row],[META_MARTIRES]]+Tabla7[[#This Row],[META_SAN_CRISTOBAL]]+Tabla7[[#This Row],[META_RAFAEL_URIBE_URIBE]]+Tabla7[[#This Row],[META_ANTONIO_NARIÑO]]+Tabla7[[#This Row],[META_SUBRED]]+Tabla7[[#This Row],[META_DISTRITO]]</f>
        <v>240.09599999999998</v>
      </c>
      <c r="V58" s="29">
        <f>+Tabla7[[#This Row],[META_CENTRO_ORIENTE]]-Tabla7[[#This Row],[META_TOTAL]]</f>
        <v>-9.5999999999975216E-2</v>
      </c>
      <c r="W58" s="30">
        <f>+Tabla7[[#This Row],[VALOR UNITARIO]]*Tabla7[[#This Row],[META_CANDELARIA]]</f>
        <v>3069371.76</v>
      </c>
      <c r="X58" s="31">
        <f>+Tabla7[[#This Row],[META_SANTA_FE]]*Tabla7[[#This Row],[VALOR UNITARIO]]</f>
        <v>15380588.16</v>
      </c>
      <c r="Y58" s="31">
        <f>+Tabla7[[#This Row],[META_MARTIRES]]*Tabla7[[#This Row],[VALOR UNITARIO]]</f>
        <v>5599073.7600000007</v>
      </c>
      <c r="Z58" s="31">
        <f>+Tabla7[[#This Row],[META_SAN_CRISTOBAL]]*Tabla7[[#This Row],[VALOR UNITARIO]]</f>
        <v>15346858.800000001</v>
      </c>
      <c r="AA58" s="31">
        <f>+Tabla7[[#This Row],[META_RAFAEL_URIBE_URIBE]]*Tabla7[[#This Row],[VALOR UNITARIO]]</f>
        <v>18645590.208000001</v>
      </c>
      <c r="AB58" s="31">
        <f>+Tabla7[[#This Row],[META_ANTONIO_NARIÑO]]*Tabla7[[#This Row],[VALOR UNITARIO]]</f>
        <v>9444220.8000000007</v>
      </c>
      <c r="AC58" s="31">
        <f>+Tabla7[[#This Row],[META_SUBRED]]*Tabla7[[#This Row],[VALOR UNITARIO]]</f>
        <v>0</v>
      </c>
      <c r="AD58" s="32">
        <f>+Tabla7[[#This Row],[META_DISTRITO]]*Tabla7[[#This Row],[VALOR UNITARIO]]</f>
        <v>0</v>
      </c>
      <c r="AE58" s="30">
        <f>SUM(Tabla7[[#This Row],[$_CANDELARIA]:[$_DISTRITO]])</f>
        <v>67485703.488000005</v>
      </c>
      <c r="AF58" s="32">
        <f>+Tabla7[[#This Row],[$_CENTRO_ORIENTE]]-Tabla7[[#This Row],[$_TOTAL]]</f>
        <v>-26983.488000005484</v>
      </c>
    </row>
    <row r="59" spans="1:32" ht="25.5" hidden="1">
      <c r="A59" s="19" t="s">
        <v>82</v>
      </c>
      <c r="B59" s="20" t="s">
        <v>83</v>
      </c>
      <c r="C59" s="20" t="s">
        <v>84</v>
      </c>
      <c r="D59" s="21">
        <v>46</v>
      </c>
      <c r="E59" s="20" t="s">
        <v>128</v>
      </c>
      <c r="F59" s="20" t="s">
        <v>89</v>
      </c>
      <c r="G59" s="19" t="s">
        <v>122</v>
      </c>
      <c r="H59" s="19" t="s">
        <v>59</v>
      </c>
      <c r="I59" s="19" t="s">
        <v>56</v>
      </c>
      <c r="J59" s="22">
        <v>2366976</v>
      </c>
      <c r="K59" s="5">
        <v>239.99999957752001</v>
      </c>
      <c r="L59" s="22">
        <f>+Tabla7[[#This Row],[VALOR UNITARIO]]*Tabla7[[#This Row],[META_CENTRO_ORIENTE]]</f>
        <v>568074239</v>
      </c>
      <c r="M59" s="46">
        <f>+Tabla7[[#This Row],[META_CENTRO_ORIENTE]]*4.55/100</f>
        <v>10.919999980777161</v>
      </c>
      <c r="N59" s="47">
        <f>+Tabla7[[#This Row],[META_CENTRO_ORIENTE]]*22.8/100</f>
        <v>54.719999903674562</v>
      </c>
      <c r="O59" s="47">
        <f>+Tabla7[[#This Row],[META_CENTRO_ORIENTE]]*8.3/100</f>
        <v>19.919999964934163</v>
      </c>
      <c r="P59" s="47">
        <f>+Tabla7[[#This Row],[META_CENTRO_ORIENTE]]*22.75/100</f>
        <v>54.599999903885802</v>
      </c>
      <c r="Q59" s="47">
        <f>+Tabla7[[#This Row],[META_CENTRO_ORIENTE]]*27.64/100</f>
        <v>66.335999883226535</v>
      </c>
      <c r="R59" s="47">
        <f>+Tabla7[[#This Row],[META_CENTRO_ORIENTE]]*14/100</f>
        <v>33.599999940852804</v>
      </c>
      <c r="S59" s="47"/>
      <c r="T59" s="48"/>
      <c r="U59" s="28">
        <f>+Tabla7[[#This Row],[META_CANDELARIA]]+Tabla7[[#This Row],[META_SANTA_FE]]+Tabla7[[#This Row],[META_MARTIRES]]+Tabla7[[#This Row],[META_SAN_CRISTOBAL]]+Tabla7[[#This Row],[META_RAFAEL_URIBE_URIBE]]+Tabla7[[#This Row],[META_ANTONIO_NARIÑO]]+Tabla7[[#This Row],[META_SUBRED]]+Tabla7[[#This Row],[META_DISTRITO]]</f>
        <v>240.09599957735099</v>
      </c>
      <c r="V59" s="29">
        <f>+Tabla7[[#This Row],[META_CENTRO_ORIENTE]]-Tabla7[[#This Row],[META_TOTAL]]</f>
        <v>-9.5999999830979732E-2</v>
      </c>
      <c r="W59" s="30">
        <f>+Tabla7[[#This Row],[VALOR UNITARIO]]*Tabla7[[#This Row],[META_CANDELARIA]]</f>
        <v>25847377.874500003</v>
      </c>
      <c r="X59" s="31">
        <f>+Tabla7[[#This Row],[META_SANTA_FE]]*Tabla7[[#This Row],[VALOR UNITARIO]]</f>
        <v>129520926.492</v>
      </c>
      <c r="Y59" s="31">
        <f>+Tabla7[[#This Row],[META_MARTIRES]]*Tabla7[[#This Row],[VALOR UNITARIO]]</f>
        <v>47150161.837000005</v>
      </c>
      <c r="Z59" s="31">
        <f>+Tabla7[[#This Row],[META_SAN_CRISTOBAL]]*Tabla7[[#This Row],[VALOR UNITARIO]]</f>
        <v>129236889.3725</v>
      </c>
      <c r="AA59" s="31">
        <f>+Tabla7[[#This Row],[META_RAFAEL_URIBE_URIBE]]*Tabla7[[#This Row],[VALOR UNITARIO]]</f>
        <v>157015719.65960002</v>
      </c>
      <c r="AB59" s="31">
        <f>+Tabla7[[#This Row],[META_ANTONIO_NARIÑO]]*Tabla7[[#This Row],[VALOR UNITARIO]]</f>
        <v>79530393.460000008</v>
      </c>
      <c r="AC59" s="31">
        <f>+Tabla7[[#This Row],[META_SUBRED]]*Tabla7[[#This Row],[VALOR UNITARIO]]</f>
        <v>0</v>
      </c>
      <c r="AD59" s="32">
        <f>+Tabla7[[#This Row],[META_DISTRITO]]*Tabla7[[#This Row],[VALOR UNITARIO]]</f>
        <v>0</v>
      </c>
      <c r="AE59" s="30">
        <f>SUM(Tabla7[[#This Row],[$_CANDELARIA]:[$_DISTRITO]])</f>
        <v>568301468.69560003</v>
      </c>
      <c r="AF59" s="32">
        <f>+Tabla7[[#This Row],[$_CENTRO_ORIENTE]]-Tabla7[[#This Row],[$_TOTAL]]</f>
        <v>-227229.69560003281</v>
      </c>
    </row>
    <row r="60" spans="1:32" ht="38.25" hidden="1">
      <c r="A60" s="19" t="s">
        <v>82</v>
      </c>
      <c r="B60" s="20" t="s">
        <v>83</v>
      </c>
      <c r="C60" s="20" t="s">
        <v>84</v>
      </c>
      <c r="D60" s="21">
        <v>47</v>
      </c>
      <c r="E60" s="20" t="s">
        <v>129</v>
      </c>
      <c r="F60" s="20" t="s">
        <v>97</v>
      </c>
      <c r="G60" s="19" t="s">
        <v>122</v>
      </c>
      <c r="H60" s="19" t="s">
        <v>59</v>
      </c>
      <c r="I60" s="19" t="s">
        <v>74</v>
      </c>
      <c r="J60" s="22">
        <v>110336</v>
      </c>
      <c r="K60" s="5">
        <v>36</v>
      </c>
      <c r="L60" s="22">
        <f>+Tabla7[[#This Row],[VALOR UNITARIO]]*Tabla7[[#This Row],[META_CENTRO_ORIENTE]]</f>
        <v>3972096</v>
      </c>
      <c r="M60" s="46">
        <f>+Tabla7[[#This Row],[META_CENTRO_ORIENTE]]*4.55/100</f>
        <v>1.6379999999999999</v>
      </c>
      <c r="N60" s="47">
        <f>+Tabla7[[#This Row],[META_CENTRO_ORIENTE]]*22.8/100</f>
        <v>8.2080000000000002</v>
      </c>
      <c r="O60" s="47">
        <f>+Tabla7[[#This Row],[META_CENTRO_ORIENTE]]*8.3/100</f>
        <v>2.988</v>
      </c>
      <c r="P60" s="47">
        <f>+Tabla7[[#This Row],[META_CENTRO_ORIENTE]]*22.75/100</f>
        <v>8.19</v>
      </c>
      <c r="Q60" s="47">
        <f>+Tabla7[[#This Row],[META_CENTRO_ORIENTE]]*27.64/100</f>
        <v>9.9504000000000001</v>
      </c>
      <c r="R60" s="47">
        <f>+Tabla7[[#This Row],[META_CENTRO_ORIENTE]]*14/100</f>
        <v>5.04</v>
      </c>
      <c r="S60" s="47"/>
      <c r="T60" s="48"/>
      <c r="U60" s="28">
        <f>+Tabla7[[#This Row],[META_CANDELARIA]]+Tabla7[[#This Row],[META_SANTA_FE]]+Tabla7[[#This Row],[META_MARTIRES]]+Tabla7[[#This Row],[META_SAN_CRISTOBAL]]+Tabla7[[#This Row],[META_RAFAEL_URIBE_URIBE]]+Tabla7[[#This Row],[META_ANTONIO_NARIÑO]]+Tabla7[[#This Row],[META_SUBRED]]+Tabla7[[#This Row],[META_DISTRITO]]</f>
        <v>36.014400000000002</v>
      </c>
      <c r="V60" s="29">
        <f>+Tabla7[[#This Row],[META_CENTRO_ORIENTE]]-Tabla7[[#This Row],[META_TOTAL]]</f>
        <v>-1.4400000000001967E-2</v>
      </c>
      <c r="W60" s="30">
        <f>+Tabla7[[#This Row],[VALOR UNITARIO]]*Tabla7[[#This Row],[META_CANDELARIA]]</f>
        <v>180730.36799999999</v>
      </c>
      <c r="X60" s="31">
        <f>+Tabla7[[#This Row],[META_SANTA_FE]]*Tabla7[[#This Row],[VALOR UNITARIO]]</f>
        <v>905637.88800000004</v>
      </c>
      <c r="Y60" s="31">
        <f>+Tabla7[[#This Row],[META_MARTIRES]]*Tabla7[[#This Row],[VALOR UNITARIO]]</f>
        <v>329683.96799999999</v>
      </c>
      <c r="Z60" s="31">
        <f>+Tabla7[[#This Row],[META_SAN_CRISTOBAL]]*Tabla7[[#This Row],[VALOR UNITARIO]]</f>
        <v>903651.83999999997</v>
      </c>
      <c r="AA60" s="31">
        <f>+Tabla7[[#This Row],[META_RAFAEL_URIBE_URIBE]]*Tabla7[[#This Row],[VALOR UNITARIO]]</f>
        <v>1097887.3344000001</v>
      </c>
      <c r="AB60" s="31">
        <f>+Tabla7[[#This Row],[META_ANTONIO_NARIÑO]]*Tabla7[[#This Row],[VALOR UNITARIO]]</f>
        <v>556093.44000000006</v>
      </c>
      <c r="AC60" s="31">
        <f>+Tabla7[[#This Row],[META_SUBRED]]*Tabla7[[#This Row],[VALOR UNITARIO]]</f>
        <v>0</v>
      </c>
      <c r="AD60" s="32">
        <f>+Tabla7[[#This Row],[META_DISTRITO]]*Tabla7[[#This Row],[VALOR UNITARIO]]</f>
        <v>0</v>
      </c>
      <c r="AE60" s="30">
        <f>SUM(Tabla7[[#This Row],[$_CANDELARIA]:[$_DISTRITO]])</f>
        <v>3973684.8383999998</v>
      </c>
      <c r="AF60" s="32">
        <f>+Tabla7[[#This Row],[$_CENTRO_ORIENTE]]-Tabla7[[#This Row],[$_TOTAL]]</f>
        <v>-1588.838399999775</v>
      </c>
    </row>
    <row r="61" spans="1:32" ht="51">
      <c r="A61" s="19" t="s">
        <v>82</v>
      </c>
      <c r="B61" s="20" t="s">
        <v>83</v>
      </c>
      <c r="C61" s="20" t="s">
        <v>84</v>
      </c>
      <c r="D61" s="21">
        <v>48</v>
      </c>
      <c r="E61" s="20" t="s">
        <v>130</v>
      </c>
      <c r="F61" s="20" t="s">
        <v>86</v>
      </c>
      <c r="G61" s="19" t="s">
        <v>122</v>
      </c>
      <c r="H61" s="19" t="s">
        <v>59</v>
      </c>
      <c r="I61" s="19" t="s">
        <v>56</v>
      </c>
      <c r="J61" s="22">
        <v>430247</v>
      </c>
      <c r="K61" s="5">
        <v>120</v>
      </c>
      <c r="L61" s="22">
        <f>+Tabla7[[#This Row],[VALOR UNITARIO]]*Tabla7[[#This Row],[META_CENTRO_ORIENTE]]</f>
        <v>51629640</v>
      </c>
      <c r="M61" s="46">
        <f>+Tabla7[[#This Row],[META_CENTRO_ORIENTE]]*4.55/100</f>
        <v>5.46</v>
      </c>
      <c r="N61" s="47">
        <f>+Tabla7[[#This Row],[META_CENTRO_ORIENTE]]*22.8/100</f>
        <v>27.36</v>
      </c>
      <c r="O61" s="47">
        <f>+Tabla7[[#This Row],[META_CENTRO_ORIENTE]]*8.3/100</f>
        <v>9.9600000000000009</v>
      </c>
      <c r="P61" s="47">
        <f>+Tabla7[[#This Row],[META_CENTRO_ORIENTE]]*22.75/100</f>
        <v>27.3</v>
      </c>
      <c r="Q61" s="47">
        <f>+Tabla7[[#This Row],[META_CENTRO_ORIENTE]]*27.64/100</f>
        <v>33.167999999999999</v>
      </c>
      <c r="R61" s="47">
        <f>+Tabla7[[#This Row],[META_CENTRO_ORIENTE]]*14/100</f>
        <v>16.8</v>
      </c>
      <c r="S61" s="47"/>
      <c r="T61" s="48"/>
      <c r="U61" s="28">
        <f>+Tabla7[[#This Row],[META_CANDELARIA]]+Tabla7[[#This Row],[META_SANTA_FE]]+Tabla7[[#This Row],[META_MARTIRES]]+Tabla7[[#This Row],[META_SAN_CRISTOBAL]]+Tabla7[[#This Row],[META_RAFAEL_URIBE_URIBE]]+Tabla7[[#This Row],[META_ANTONIO_NARIÑO]]+Tabla7[[#This Row],[META_SUBRED]]+Tabla7[[#This Row],[META_DISTRITO]]</f>
        <v>120.04799999999999</v>
      </c>
      <c r="V61" s="29">
        <f>+Tabla7[[#This Row],[META_CENTRO_ORIENTE]]-Tabla7[[#This Row],[META_TOTAL]]</f>
        <v>-4.7999999999987608E-2</v>
      </c>
      <c r="W61" s="30">
        <f>+Tabla7[[#This Row],[VALOR UNITARIO]]*Tabla7[[#This Row],[META_CANDELARIA]]</f>
        <v>2349148.62</v>
      </c>
      <c r="X61" s="31">
        <f>+Tabla7[[#This Row],[META_SANTA_FE]]*Tabla7[[#This Row],[VALOR UNITARIO]]</f>
        <v>11771557.92</v>
      </c>
      <c r="Y61" s="31">
        <f>+Tabla7[[#This Row],[META_MARTIRES]]*Tabla7[[#This Row],[VALOR UNITARIO]]</f>
        <v>4285260.12</v>
      </c>
      <c r="Z61" s="31">
        <f>+Tabla7[[#This Row],[META_SAN_CRISTOBAL]]*Tabla7[[#This Row],[VALOR UNITARIO]]</f>
        <v>11745743.1</v>
      </c>
      <c r="AA61" s="31">
        <f>+Tabla7[[#This Row],[META_RAFAEL_URIBE_URIBE]]*Tabla7[[#This Row],[VALOR UNITARIO]]</f>
        <v>14270432.495999999</v>
      </c>
      <c r="AB61" s="31">
        <f>+Tabla7[[#This Row],[META_ANTONIO_NARIÑO]]*Tabla7[[#This Row],[VALOR UNITARIO]]</f>
        <v>7228149.6000000006</v>
      </c>
      <c r="AC61" s="31">
        <f>+Tabla7[[#This Row],[META_SUBRED]]*Tabla7[[#This Row],[VALOR UNITARIO]]</f>
        <v>0</v>
      </c>
      <c r="AD61" s="32">
        <f>+Tabla7[[#This Row],[META_DISTRITO]]*Tabla7[[#This Row],[VALOR UNITARIO]]</f>
        <v>0</v>
      </c>
      <c r="AE61" s="30">
        <f>SUM(Tabla7[[#This Row],[$_CANDELARIA]:[$_DISTRITO]])</f>
        <v>51650291.855999999</v>
      </c>
      <c r="AF61" s="32">
        <f>+Tabla7[[#This Row],[$_CENTRO_ORIENTE]]-Tabla7[[#This Row],[$_TOTAL]]</f>
        <v>-20651.855999998748</v>
      </c>
    </row>
    <row r="62" spans="1:32" ht="38.25" hidden="1">
      <c r="A62" s="19" t="s">
        <v>82</v>
      </c>
      <c r="B62" s="20" t="s">
        <v>83</v>
      </c>
      <c r="C62" s="20" t="s">
        <v>84</v>
      </c>
      <c r="D62" s="21">
        <v>49</v>
      </c>
      <c r="E62" s="20" t="s">
        <v>131</v>
      </c>
      <c r="F62" s="20" t="s">
        <v>86</v>
      </c>
      <c r="G62" s="19" t="s">
        <v>122</v>
      </c>
      <c r="H62" s="19" t="s">
        <v>59</v>
      </c>
      <c r="I62" s="19" t="s">
        <v>56</v>
      </c>
      <c r="J62" s="22">
        <v>711326</v>
      </c>
      <c r="K62" s="5">
        <v>680</v>
      </c>
      <c r="L62" s="22">
        <f>+Tabla7[[#This Row],[VALOR UNITARIO]]*Tabla7[[#This Row],[META_CENTRO_ORIENTE]]</f>
        <v>483701680</v>
      </c>
      <c r="M62" s="46">
        <f>+Tabla7[[#This Row],[META_CENTRO_ORIENTE]]*4.55/100</f>
        <v>30.94</v>
      </c>
      <c r="N62" s="47">
        <f>+Tabla7[[#This Row],[META_CENTRO_ORIENTE]]*22.8/100</f>
        <v>155.04</v>
      </c>
      <c r="O62" s="47">
        <f>+Tabla7[[#This Row],[META_CENTRO_ORIENTE]]*8.3/100</f>
        <v>56.440000000000012</v>
      </c>
      <c r="P62" s="47">
        <f>+Tabla7[[#This Row],[META_CENTRO_ORIENTE]]*22.75/100</f>
        <v>154.69999999999999</v>
      </c>
      <c r="Q62" s="47">
        <f>+Tabla7[[#This Row],[META_CENTRO_ORIENTE]]*27.64/100</f>
        <v>187.952</v>
      </c>
      <c r="R62" s="47">
        <f>+Tabla7[[#This Row],[META_CENTRO_ORIENTE]]*14/100</f>
        <v>95.2</v>
      </c>
      <c r="S62" s="47"/>
      <c r="T62" s="48"/>
      <c r="U62" s="28">
        <f>+Tabla7[[#This Row],[META_CANDELARIA]]+Tabla7[[#This Row],[META_SANTA_FE]]+Tabla7[[#This Row],[META_MARTIRES]]+Tabla7[[#This Row],[META_SAN_CRISTOBAL]]+Tabla7[[#This Row],[META_RAFAEL_URIBE_URIBE]]+Tabla7[[#This Row],[META_ANTONIO_NARIÑO]]+Tabla7[[#This Row],[META_SUBRED]]+Tabla7[[#This Row],[META_DISTRITO]]</f>
        <v>680.27200000000005</v>
      </c>
      <c r="V62" s="29">
        <f>+Tabla7[[#This Row],[META_CENTRO_ORIENTE]]-Tabla7[[#This Row],[META_TOTAL]]</f>
        <v>-0.2720000000000482</v>
      </c>
      <c r="W62" s="30">
        <f>+Tabla7[[#This Row],[VALOR UNITARIO]]*Tabla7[[#This Row],[META_CANDELARIA]]</f>
        <v>22008426.440000001</v>
      </c>
      <c r="X62" s="31">
        <f>+Tabla7[[#This Row],[META_SANTA_FE]]*Tabla7[[#This Row],[VALOR UNITARIO]]</f>
        <v>110283983.03999999</v>
      </c>
      <c r="Y62" s="31">
        <f>+Tabla7[[#This Row],[META_MARTIRES]]*Tabla7[[#This Row],[VALOR UNITARIO]]</f>
        <v>40147239.440000005</v>
      </c>
      <c r="Z62" s="31">
        <f>+Tabla7[[#This Row],[META_SAN_CRISTOBAL]]*Tabla7[[#This Row],[VALOR UNITARIO]]</f>
        <v>110042132.19999999</v>
      </c>
      <c r="AA62" s="31">
        <f>+Tabla7[[#This Row],[META_RAFAEL_URIBE_URIBE]]*Tabla7[[#This Row],[VALOR UNITARIO]]</f>
        <v>133695144.352</v>
      </c>
      <c r="AB62" s="31">
        <f>+Tabla7[[#This Row],[META_ANTONIO_NARIÑO]]*Tabla7[[#This Row],[VALOR UNITARIO]]</f>
        <v>67718235.200000003</v>
      </c>
      <c r="AC62" s="31">
        <f>+Tabla7[[#This Row],[META_SUBRED]]*Tabla7[[#This Row],[VALOR UNITARIO]]</f>
        <v>0</v>
      </c>
      <c r="AD62" s="32">
        <f>+Tabla7[[#This Row],[META_DISTRITO]]*Tabla7[[#This Row],[VALOR UNITARIO]]</f>
        <v>0</v>
      </c>
      <c r="AE62" s="30">
        <f>SUM(Tabla7[[#This Row],[$_CANDELARIA]:[$_DISTRITO]])</f>
        <v>483895160.67199999</v>
      </c>
      <c r="AF62" s="32">
        <f>+Tabla7[[#This Row],[$_CENTRO_ORIENTE]]-Tabla7[[#This Row],[$_TOTAL]]</f>
        <v>-193480.67199999094</v>
      </c>
    </row>
    <row r="63" spans="1:32" ht="38.25" hidden="1">
      <c r="A63" s="19" t="s">
        <v>82</v>
      </c>
      <c r="B63" s="20" t="s">
        <v>83</v>
      </c>
      <c r="C63" s="20" t="s">
        <v>84</v>
      </c>
      <c r="D63" s="21">
        <v>50</v>
      </c>
      <c r="E63" s="20" t="s">
        <v>133</v>
      </c>
      <c r="F63" s="20" t="s">
        <v>86</v>
      </c>
      <c r="G63" s="19" t="s">
        <v>87</v>
      </c>
      <c r="H63" s="19" t="s">
        <v>59</v>
      </c>
      <c r="I63" s="19" t="s">
        <v>56</v>
      </c>
      <c r="J63" s="22">
        <v>266747</v>
      </c>
      <c r="K63" s="5">
        <v>324</v>
      </c>
      <c r="L63" s="22">
        <f>+Tabla7[[#This Row],[VALOR UNITARIO]]*Tabla7[[#This Row],[META_CENTRO_ORIENTE]]</f>
        <v>86426028</v>
      </c>
      <c r="M63" s="46">
        <f>+Tabla7[[#This Row],[META_CENTRO_ORIENTE]]*4.55/100</f>
        <v>14.742000000000001</v>
      </c>
      <c r="N63" s="47">
        <f>+Tabla7[[#This Row],[META_CENTRO_ORIENTE]]*22.8/100</f>
        <v>73.872</v>
      </c>
      <c r="O63" s="47">
        <f>+Tabla7[[#This Row],[META_CENTRO_ORIENTE]]*8.3/100</f>
        <v>26.892000000000003</v>
      </c>
      <c r="P63" s="47">
        <f>+Tabla7[[#This Row],[META_CENTRO_ORIENTE]]*22.75/100</f>
        <v>73.709999999999994</v>
      </c>
      <c r="Q63" s="47">
        <f>+Tabla7[[#This Row],[META_CENTRO_ORIENTE]]*27.64/100</f>
        <v>89.553600000000003</v>
      </c>
      <c r="R63" s="47">
        <f>+Tabla7[[#This Row],[META_CENTRO_ORIENTE]]*14/100</f>
        <v>45.36</v>
      </c>
      <c r="S63" s="47"/>
      <c r="T63" s="48"/>
      <c r="U63" s="28">
        <f>+Tabla7[[#This Row],[META_CANDELARIA]]+Tabla7[[#This Row],[META_SANTA_FE]]+Tabla7[[#This Row],[META_MARTIRES]]+Tabla7[[#This Row],[META_SAN_CRISTOBAL]]+Tabla7[[#This Row],[META_RAFAEL_URIBE_URIBE]]+Tabla7[[#This Row],[META_ANTONIO_NARIÑO]]+Tabla7[[#This Row],[META_SUBRED]]+Tabla7[[#This Row],[META_DISTRITO]]</f>
        <v>324.12960000000004</v>
      </c>
      <c r="V63" s="29">
        <f>+Tabla7[[#This Row],[META_CENTRO_ORIENTE]]-Tabla7[[#This Row],[META_TOTAL]]</f>
        <v>-0.12960000000003902</v>
      </c>
      <c r="W63" s="30">
        <f>+Tabla7[[#This Row],[VALOR UNITARIO]]*Tabla7[[#This Row],[META_CANDELARIA]]</f>
        <v>3932384.2740000002</v>
      </c>
      <c r="X63" s="31">
        <f>+Tabla7[[#This Row],[META_SANTA_FE]]*Tabla7[[#This Row],[VALOR UNITARIO]]</f>
        <v>19705134.384</v>
      </c>
      <c r="Y63" s="31">
        <f>+Tabla7[[#This Row],[META_MARTIRES]]*Tabla7[[#This Row],[VALOR UNITARIO]]</f>
        <v>7173360.324000001</v>
      </c>
      <c r="Z63" s="31">
        <f>+Tabla7[[#This Row],[META_SAN_CRISTOBAL]]*Tabla7[[#This Row],[VALOR UNITARIO]]</f>
        <v>19661921.369999997</v>
      </c>
      <c r="AA63" s="31">
        <f>+Tabla7[[#This Row],[META_RAFAEL_URIBE_URIBE]]*Tabla7[[#This Row],[VALOR UNITARIO]]</f>
        <v>23888154.139200002</v>
      </c>
      <c r="AB63" s="31">
        <f>+Tabla7[[#This Row],[META_ANTONIO_NARIÑO]]*Tabla7[[#This Row],[VALOR UNITARIO]]</f>
        <v>12099643.92</v>
      </c>
      <c r="AC63" s="31">
        <f>+Tabla7[[#This Row],[META_SUBRED]]*Tabla7[[#This Row],[VALOR UNITARIO]]</f>
        <v>0</v>
      </c>
      <c r="AD63" s="32">
        <f>+Tabla7[[#This Row],[META_DISTRITO]]*Tabla7[[#This Row],[VALOR UNITARIO]]</f>
        <v>0</v>
      </c>
      <c r="AE63" s="30">
        <f>SUM(Tabla7[[#This Row],[$_CANDELARIA]:[$_DISTRITO]])</f>
        <v>86460598.411200002</v>
      </c>
      <c r="AF63" s="32">
        <f>+Tabla7[[#This Row],[$_CENTRO_ORIENTE]]-Tabla7[[#This Row],[$_TOTAL]]</f>
        <v>-34570.411200001836</v>
      </c>
    </row>
    <row r="64" spans="1:32" ht="89.25" hidden="1">
      <c r="A64" s="19" t="s">
        <v>82</v>
      </c>
      <c r="B64" s="20" t="s">
        <v>83</v>
      </c>
      <c r="C64" s="20" t="s">
        <v>84</v>
      </c>
      <c r="D64" s="21">
        <v>51</v>
      </c>
      <c r="E64" s="20" t="s">
        <v>135</v>
      </c>
      <c r="F64" s="20" t="s">
        <v>86</v>
      </c>
      <c r="G64" s="19" t="s">
        <v>54</v>
      </c>
      <c r="H64" s="19" t="s">
        <v>59</v>
      </c>
      <c r="I64" s="19" t="s">
        <v>56</v>
      </c>
      <c r="J64" s="22">
        <v>5621568</v>
      </c>
      <c r="K64" s="5">
        <v>12</v>
      </c>
      <c r="L64" s="22">
        <f>+Tabla7[[#This Row],[VALOR UNITARIO]]*Tabla7[[#This Row],[META_CENTRO_ORIENTE]]</f>
        <v>67458816</v>
      </c>
      <c r="M64" s="46">
        <f>+Tabla7[[#This Row],[META_CENTRO_ORIENTE]]*4.55/100</f>
        <v>0.54599999999999993</v>
      </c>
      <c r="N64" s="47">
        <f>+Tabla7[[#This Row],[META_CENTRO_ORIENTE]]*22.8/100</f>
        <v>2.7360000000000002</v>
      </c>
      <c r="O64" s="47">
        <f>+Tabla7[[#This Row],[META_CENTRO_ORIENTE]]*8.3/100</f>
        <v>0.99600000000000011</v>
      </c>
      <c r="P64" s="47">
        <f>+Tabla7[[#This Row],[META_CENTRO_ORIENTE]]*22.75/100</f>
        <v>2.73</v>
      </c>
      <c r="Q64" s="47">
        <f>+Tabla7[[#This Row],[META_CENTRO_ORIENTE]]*27.64/100</f>
        <v>3.3168000000000002</v>
      </c>
      <c r="R64" s="47">
        <f>+Tabla7[[#This Row],[META_CENTRO_ORIENTE]]*14/100</f>
        <v>1.68</v>
      </c>
      <c r="S64" s="47"/>
      <c r="T64" s="48"/>
      <c r="U64" s="28">
        <f>+Tabla7[[#This Row],[META_CANDELARIA]]+Tabla7[[#This Row],[META_SANTA_FE]]+Tabla7[[#This Row],[META_MARTIRES]]+Tabla7[[#This Row],[META_SAN_CRISTOBAL]]+Tabla7[[#This Row],[META_RAFAEL_URIBE_URIBE]]+Tabla7[[#This Row],[META_ANTONIO_NARIÑO]]+Tabla7[[#This Row],[META_SUBRED]]+Tabla7[[#This Row],[META_DISTRITO]]</f>
        <v>12.004800000000001</v>
      </c>
      <c r="V64" s="29">
        <f>+Tabla7[[#This Row],[META_CENTRO_ORIENTE]]-Tabla7[[#This Row],[META_TOTAL]]</f>
        <v>-4.8000000000012477E-3</v>
      </c>
      <c r="W64" s="30">
        <f>+Tabla7[[#This Row],[VALOR UNITARIO]]*Tabla7[[#This Row],[META_CANDELARIA]]</f>
        <v>3069376.1279999996</v>
      </c>
      <c r="X64" s="31">
        <f>+Tabla7[[#This Row],[META_SANTA_FE]]*Tabla7[[#This Row],[VALOR UNITARIO]]</f>
        <v>15380610.048</v>
      </c>
      <c r="Y64" s="31">
        <f>+Tabla7[[#This Row],[META_MARTIRES]]*Tabla7[[#This Row],[VALOR UNITARIO]]</f>
        <v>5599081.7280000011</v>
      </c>
      <c r="Z64" s="31">
        <f>+Tabla7[[#This Row],[META_SAN_CRISTOBAL]]*Tabla7[[#This Row],[VALOR UNITARIO]]</f>
        <v>15346880.640000001</v>
      </c>
      <c r="AA64" s="31">
        <f>+Tabla7[[#This Row],[META_RAFAEL_URIBE_URIBE]]*Tabla7[[#This Row],[VALOR UNITARIO]]</f>
        <v>18645616.742400002</v>
      </c>
      <c r="AB64" s="31">
        <f>+Tabla7[[#This Row],[META_ANTONIO_NARIÑO]]*Tabla7[[#This Row],[VALOR UNITARIO]]</f>
        <v>9444234.2400000002</v>
      </c>
      <c r="AC64" s="31">
        <f>+Tabla7[[#This Row],[META_SUBRED]]*Tabla7[[#This Row],[VALOR UNITARIO]]</f>
        <v>0</v>
      </c>
      <c r="AD64" s="32">
        <f>+Tabla7[[#This Row],[META_DISTRITO]]*Tabla7[[#This Row],[VALOR UNITARIO]]</f>
        <v>0</v>
      </c>
      <c r="AE64" s="30">
        <f>SUM(Tabla7[[#This Row],[$_CANDELARIA]:[$_DISTRITO]])</f>
        <v>67485799.5264</v>
      </c>
      <c r="AF64" s="32">
        <f>+Tabla7[[#This Row],[$_CENTRO_ORIENTE]]-Tabla7[[#This Row],[$_TOTAL]]</f>
        <v>-26983.526399999857</v>
      </c>
    </row>
    <row r="65" spans="1:32" ht="51" hidden="1">
      <c r="A65" s="19" t="s">
        <v>82</v>
      </c>
      <c r="B65" s="20" t="s">
        <v>83</v>
      </c>
      <c r="C65" s="20" t="s">
        <v>110</v>
      </c>
      <c r="D65" s="21">
        <v>52</v>
      </c>
      <c r="E65" s="20" t="s">
        <v>137</v>
      </c>
      <c r="F65" s="20" t="s">
        <v>86</v>
      </c>
      <c r="G65" s="19" t="s">
        <v>122</v>
      </c>
      <c r="H65" s="19" t="s">
        <v>59</v>
      </c>
      <c r="I65" s="19" t="s">
        <v>56</v>
      </c>
      <c r="J65" s="22">
        <v>711326</v>
      </c>
      <c r="K65" s="5">
        <v>240</v>
      </c>
      <c r="L65" s="22">
        <f>+Tabla7[[#This Row],[VALOR UNITARIO]]*Tabla7[[#This Row],[META_CENTRO_ORIENTE]]</f>
        <v>170718240</v>
      </c>
      <c r="M65" s="46">
        <f>+Tabla7[[#This Row],[META_CENTRO_ORIENTE]]*4.55/100</f>
        <v>10.92</v>
      </c>
      <c r="N65" s="47">
        <f>+Tabla7[[#This Row],[META_CENTRO_ORIENTE]]*22.8/100</f>
        <v>54.72</v>
      </c>
      <c r="O65" s="47">
        <f>+Tabla7[[#This Row],[META_CENTRO_ORIENTE]]*8.3/100</f>
        <v>19.920000000000002</v>
      </c>
      <c r="P65" s="47">
        <f>+Tabla7[[#This Row],[META_CENTRO_ORIENTE]]*22.75/100</f>
        <v>54.6</v>
      </c>
      <c r="Q65" s="47">
        <f>+Tabla7[[#This Row],[META_CENTRO_ORIENTE]]*27.64/100</f>
        <v>66.335999999999999</v>
      </c>
      <c r="R65" s="47">
        <f>+Tabla7[[#This Row],[META_CENTRO_ORIENTE]]*14/100</f>
        <v>33.6</v>
      </c>
      <c r="S65" s="47"/>
      <c r="T65" s="48"/>
      <c r="U65" s="28">
        <f>+Tabla7[[#This Row],[META_CANDELARIA]]+Tabla7[[#This Row],[META_SANTA_FE]]+Tabla7[[#This Row],[META_MARTIRES]]+Tabla7[[#This Row],[META_SAN_CRISTOBAL]]+Tabla7[[#This Row],[META_RAFAEL_URIBE_URIBE]]+Tabla7[[#This Row],[META_ANTONIO_NARIÑO]]+Tabla7[[#This Row],[META_SUBRED]]+Tabla7[[#This Row],[META_DISTRITO]]</f>
        <v>240.09599999999998</v>
      </c>
      <c r="V65" s="29">
        <f>+Tabla7[[#This Row],[META_CENTRO_ORIENTE]]-Tabla7[[#This Row],[META_TOTAL]]</f>
        <v>-9.5999999999975216E-2</v>
      </c>
      <c r="W65" s="30">
        <f>+Tabla7[[#This Row],[VALOR UNITARIO]]*Tabla7[[#This Row],[META_CANDELARIA]]</f>
        <v>7767679.9199999999</v>
      </c>
      <c r="X65" s="31">
        <f>+Tabla7[[#This Row],[META_SANTA_FE]]*Tabla7[[#This Row],[VALOR UNITARIO]]</f>
        <v>38923758.719999999</v>
      </c>
      <c r="Y65" s="31">
        <f>+Tabla7[[#This Row],[META_MARTIRES]]*Tabla7[[#This Row],[VALOR UNITARIO]]</f>
        <v>14169613.920000002</v>
      </c>
      <c r="Z65" s="31">
        <f>+Tabla7[[#This Row],[META_SAN_CRISTOBAL]]*Tabla7[[#This Row],[VALOR UNITARIO]]</f>
        <v>38838399.600000001</v>
      </c>
      <c r="AA65" s="31">
        <f>+Tabla7[[#This Row],[META_RAFAEL_URIBE_URIBE]]*Tabla7[[#This Row],[VALOR UNITARIO]]</f>
        <v>47186521.535999998</v>
      </c>
      <c r="AB65" s="31">
        <f>+Tabla7[[#This Row],[META_ANTONIO_NARIÑO]]*Tabla7[[#This Row],[VALOR UNITARIO]]</f>
        <v>23900553.600000001</v>
      </c>
      <c r="AC65" s="31">
        <f>+Tabla7[[#This Row],[META_SUBRED]]*Tabla7[[#This Row],[VALOR UNITARIO]]</f>
        <v>0</v>
      </c>
      <c r="AD65" s="32">
        <f>+Tabla7[[#This Row],[META_DISTRITO]]*Tabla7[[#This Row],[VALOR UNITARIO]]</f>
        <v>0</v>
      </c>
      <c r="AE65" s="30">
        <f>SUM(Tabla7[[#This Row],[$_CANDELARIA]:[$_DISTRITO]])</f>
        <v>170786527.29599997</v>
      </c>
      <c r="AF65" s="32">
        <f>+Tabla7[[#This Row],[$_CENTRO_ORIENTE]]-Tabla7[[#This Row],[$_TOTAL]]</f>
        <v>-68287.295999974012</v>
      </c>
    </row>
    <row r="66" spans="1:32" ht="51.75" hidden="1" thickTop="1">
      <c r="A66" s="19" t="s">
        <v>82</v>
      </c>
      <c r="B66" s="20" t="s">
        <v>83</v>
      </c>
      <c r="C66" s="20" t="s">
        <v>84</v>
      </c>
      <c r="D66" s="21">
        <v>53</v>
      </c>
      <c r="E66" s="20" t="s">
        <v>139</v>
      </c>
      <c r="F66" s="20" t="s">
        <v>86</v>
      </c>
      <c r="G66" s="19" t="s">
        <v>54</v>
      </c>
      <c r="H66" s="19" t="s">
        <v>55</v>
      </c>
      <c r="I66" s="19" t="s">
        <v>56</v>
      </c>
      <c r="J66" s="22">
        <v>5621568</v>
      </c>
      <c r="K66" s="5">
        <v>12</v>
      </c>
      <c r="L66" s="22">
        <f>+Tabla7[[#This Row],[VALOR UNITARIO]]*Tabla7[[#This Row],[META_CENTRO_ORIENTE]]</f>
        <v>67458816</v>
      </c>
      <c r="M66" s="43">
        <v>0</v>
      </c>
      <c r="N66" s="44">
        <v>0</v>
      </c>
      <c r="O66" s="44">
        <v>0</v>
      </c>
      <c r="P66" s="44">
        <v>0</v>
      </c>
      <c r="Q66" s="44">
        <v>0</v>
      </c>
      <c r="R66" s="44">
        <v>0</v>
      </c>
      <c r="S66" s="44">
        <v>12</v>
      </c>
      <c r="T66" s="45">
        <v>0</v>
      </c>
      <c r="U66" s="28">
        <f>+Tabla7[[#This Row],[META_CANDELARIA]]+Tabla7[[#This Row],[META_SANTA_FE]]+Tabla7[[#This Row],[META_MARTIRES]]+Tabla7[[#This Row],[META_SAN_CRISTOBAL]]+Tabla7[[#This Row],[META_RAFAEL_URIBE_URIBE]]+Tabla7[[#This Row],[META_ANTONIO_NARIÑO]]+Tabla7[[#This Row],[META_SUBRED]]+Tabla7[[#This Row],[META_DISTRITO]]</f>
        <v>12</v>
      </c>
      <c r="V66" s="29">
        <f>+Tabla7[[#This Row],[META_CENTRO_ORIENTE]]-Tabla7[[#This Row],[META_TOTAL]]</f>
        <v>0</v>
      </c>
      <c r="W66" s="30">
        <f>+Tabla7[[#This Row],[VALOR UNITARIO]]*Tabla7[[#This Row],[META_CANDELARIA]]</f>
        <v>0</v>
      </c>
      <c r="X66" s="31">
        <f>+Tabla7[[#This Row],[META_SANTA_FE]]*Tabla7[[#This Row],[VALOR UNITARIO]]</f>
        <v>0</v>
      </c>
      <c r="Y66" s="31">
        <f>+Tabla7[[#This Row],[META_MARTIRES]]*Tabla7[[#This Row],[VALOR UNITARIO]]</f>
        <v>0</v>
      </c>
      <c r="Z66" s="31">
        <f>+Tabla7[[#This Row],[META_SAN_CRISTOBAL]]*Tabla7[[#This Row],[VALOR UNITARIO]]</f>
        <v>0</v>
      </c>
      <c r="AA66" s="31">
        <f>+Tabla7[[#This Row],[META_RAFAEL_URIBE_URIBE]]*Tabla7[[#This Row],[VALOR UNITARIO]]</f>
        <v>0</v>
      </c>
      <c r="AB66" s="31">
        <f>+Tabla7[[#This Row],[META_ANTONIO_NARIÑO]]*Tabla7[[#This Row],[VALOR UNITARIO]]</f>
        <v>0</v>
      </c>
      <c r="AC66" s="31">
        <f>+Tabla7[[#This Row],[META_SUBRED]]*Tabla7[[#This Row],[VALOR UNITARIO]]</f>
        <v>67458816</v>
      </c>
      <c r="AD66" s="32">
        <f>+Tabla7[[#This Row],[META_DISTRITO]]*Tabla7[[#This Row],[VALOR UNITARIO]]</f>
        <v>0</v>
      </c>
      <c r="AE66" s="30">
        <f>SUM(Tabla7[[#This Row],[$_CANDELARIA]:[$_DISTRITO]])</f>
        <v>67458816</v>
      </c>
      <c r="AF66" s="32">
        <f>+Tabla7[[#This Row],[$_CENTRO_ORIENTE]]-Tabla7[[#This Row],[$_TOTAL]]</f>
        <v>0</v>
      </c>
    </row>
    <row r="67" spans="1:32" ht="38.25" hidden="1">
      <c r="A67" s="19" t="s">
        <v>82</v>
      </c>
      <c r="B67" s="20" t="s">
        <v>83</v>
      </c>
      <c r="C67" s="20" t="s">
        <v>84</v>
      </c>
      <c r="D67" s="21">
        <v>54</v>
      </c>
      <c r="E67" s="20" t="s">
        <v>140</v>
      </c>
      <c r="F67" s="20" t="s">
        <v>86</v>
      </c>
      <c r="G67" s="19" t="s">
        <v>87</v>
      </c>
      <c r="H67" s="19" t="s">
        <v>59</v>
      </c>
      <c r="I67" s="19" t="s">
        <v>56</v>
      </c>
      <c r="J67" s="22">
        <v>285702</v>
      </c>
      <c r="K67" s="5">
        <v>2880.0000070003011</v>
      </c>
      <c r="L67" s="22">
        <f>+Tabla7[[#This Row],[VALOR UNITARIO]]*Tabla7[[#This Row],[META_CENTRO_ORIENTE]]</f>
        <v>822821762</v>
      </c>
      <c r="M67" s="46">
        <f>+Tabla7[[#This Row],[META_CENTRO_ORIENTE]]*4.55/100</f>
        <v>131.04000031851371</v>
      </c>
      <c r="N67" s="47">
        <f>+Tabla7[[#This Row],[META_CENTRO_ORIENTE]]*22.8/100</f>
        <v>656.6400015960686</v>
      </c>
      <c r="O67" s="47">
        <f>+Tabla7[[#This Row],[META_CENTRO_ORIENTE]]*8.3/100</f>
        <v>239.04000058102503</v>
      </c>
      <c r="P67" s="47">
        <f>+Tabla7[[#This Row],[META_CENTRO_ORIENTE]]*22.75/100</f>
        <v>655.20000159256847</v>
      </c>
      <c r="Q67" s="47">
        <f>+Tabla7[[#This Row],[META_CENTRO_ORIENTE]]*27.64/100</f>
        <v>796.03200193488328</v>
      </c>
      <c r="R67" s="47">
        <f>+Tabla7[[#This Row],[META_CENTRO_ORIENTE]]*14/100</f>
        <v>403.20000098004215</v>
      </c>
      <c r="S67" s="47"/>
      <c r="T67" s="48"/>
      <c r="U67" s="28">
        <f>+Tabla7[[#This Row],[META_CANDELARIA]]+Tabla7[[#This Row],[META_SANTA_FE]]+Tabla7[[#This Row],[META_MARTIRES]]+Tabla7[[#This Row],[META_SAN_CRISTOBAL]]+Tabla7[[#This Row],[META_RAFAEL_URIBE_URIBE]]+Tabla7[[#This Row],[META_ANTONIO_NARIÑO]]+Tabla7[[#This Row],[META_SUBRED]]+Tabla7[[#This Row],[META_DISTRITO]]</f>
        <v>2881.1520070031011</v>
      </c>
      <c r="V67" s="29">
        <f>+Tabla7[[#This Row],[META_CENTRO_ORIENTE]]-Tabla7[[#This Row],[META_TOTAL]]</f>
        <v>-1.1520000027999231</v>
      </c>
      <c r="W67" s="30">
        <f>+Tabla7[[#This Row],[VALOR UNITARIO]]*Tabla7[[#This Row],[META_CANDELARIA]]</f>
        <v>37438390.171000004</v>
      </c>
      <c r="X67" s="31">
        <f>+Tabla7[[#This Row],[META_SANTA_FE]]*Tabla7[[#This Row],[VALOR UNITARIO]]</f>
        <v>187603361.736</v>
      </c>
      <c r="Y67" s="31">
        <f>+Tabla7[[#This Row],[META_MARTIRES]]*Tabla7[[#This Row],[VALOR UNITARIO]]</f>
        <v>68294206.246000007</v>
      </c>
      <c r="Z67" s="31">
        <f>+Tabla7[[#This Row],[META_SAN_CRISTOBAL]]*Tabla7[[#This Row],[VALOR UNITARIO]]</f>
        <v>187191950.85499999</v>
      </c>
      <c r="AA67" s="31">
        <f>+Tabla7[[#This Row],[META_RAFAEL_URIBE_URIBE]]*Tabla7[[#This Row],[VALOR UNITARIO]]</f>
        <v>227427935.01680002</v>
      </c>
      <c r="AB67" s="31">
        <f>+Tabla7[[#This Row],[META_ANTONIO_NARIÑO]]*Tabla7[[#This Row],[VALOR UNITARIO]]</f>
        <v>115195046.68000001</v>
      </c>
      <c r="AC67" s="31">
        <f>+Tabla7[[#This Row],[META_SUBRED]]*Tabla7[[#This Row],[VALOR UNITARIO]]</f>
        <v>0</v>
      </c>
      <c r="AD67" s="32">
        <f>+Tabla7[[#This Row],[META_DISTRITO]]*Tabla7[[#This Row],[VALOR UNITARIO]]</f>
        <v>0</v>
      </c>
      <c r="AE67" s="30">
        <f>SUM(Tabla7[[#This Row],[$_CANDELARIA]:[$_DISTRITO]])</f>
        <v>823150890.70480013</v>
      </c>
      <c r="AF67" s="32">
        <f>+Tabla7[[#This Row],[$_CENTRO_ORIENTE]]-Tabla7[[#This Row],[$_TOTAL]]</f>
        <v>-329128.70480012894</v>
      </c>
    </row>
    <row r="68" spans="1:32" ht="51" hidden="1">
      <c r="A68" s="19" t="s">
        <v>82</v>
      </c>
      <c r="B68" s="20" t="s">
        <v>83</v>
      </c>
      <c r="C68" s="20" t="s">
        <v>84</v>
      </c>
      <c r="D68" s="21">
        <v>55</v>
      </c>
      <c r="E68" s="20" t="s">
        <v>141</v>
      </c>
      <c r="F68" s="20" t="s">
        <v>86</v>
      </c>
      <c r="G68" s="19" t="s">
        <v>87</v>
      </c>
      <c r="H68" s="19" t="s">
        <v>59</v>
      </c>
      <c r="I68" s="19" t="s">
        <v>56</v>
      </c>
      <c r="J68" s="22">
        <v>380935</v>
      </c>
      <c r="K68" s="5">
        <v>240</v>
      </c>
      <c r="L68" s="22">
        <f>+Tabla7[[#This Row],[VALOR UNITARIO]]*Tabla7[[#This Row],[META_CENTRO_ORIENTE]]</f>
        <v>91424400</v>
      </c>
      <c r="M68" s="46">
        <f>+Tabla7[[#This Row],[META_CENTRO_ORIENTE]]*4.55/100</f>
        <v>10.92</v>
      </c>
      <c r="N68" s="47">
        <f>+Tabla7[[#This Row],[META_CENTRO_ORIENTE]]*22.8/100</f>
        <v>54.72</v>
      </c>
      <c r="O68" s="47">
        <f>+Tabla7[[#This Row],[META_CENTRO_ORIENTE]]*8.3/100</f>
        <v>19.920000000000002</v>
      </c>
      <c r="P68" s="47">
        <f>+Tabla7[[#This Row],[META_CENTRO_ORIENTE]]*22.75/100</f>
        <v>54.6</v>
      </c>
      <c r="Q68" s="47">
        <f>+Tabla7[[#This Row],[META_CENTRO_ORIENTE]]*27.64/100</f>
        <v>66.335999999999999</v>
      </c>
      <c r="R68" s="47">
        <f>+Tabla7[[#This Row],[META_CENTRO_ORIENTE]]*14/100</f>
        <v>33.6</v>
      </c>
      <c r="S68" s="47"/>
      <c r="T68" s="48"/>
      <c r="U68" s="28">
        <f>+Tabla7[[#This Row],[META_CANDELARIA]]+Tabla7[[#This Row],[META_SANTA_FE]]+Tabla7[[#This Row],[META_MARTIRES]]+Tabla7[[#This Row],[META_SAN_CRISTOBAL]]+Tabla7[[#This Row],[META_RAFAEL_URIBE_URIBE]]+Tabla7[[#This Row],[META_ANTONIO_NARIÑO]]+Tabla7[[#This Row],[META_SUBRED]]+Tabla7[[#This Row],[META_DISTRITO]]</f>
        <v>240.09599999999998</v>
      </c>
      <c r="V68" s="29">
        <f>+Tabla7[[#This Row],[META_CENTRO_ORIENTE]]-Tabla7[[#This Row],[META_TOTAL]]</f>
        <v>-9.5999999999975216E-2</v>
      </c>
      <c r="W68" s="30">
        <f>+Tabla7[[#This Row],[VALOR UNITARIO]]*Tabla7[[#This Row],[META_CANDELARIA]]</f>
        <v>4159810.2</v>
      </c>
      <c r="X68" s="31">
        <f>+Tabla7[[#This Row],[META_SANTA_FE]]*Tabla7[[#This Row],[VALOR UNITARIO]]</f>
        <v>20844763.199999999</v>
      </c>
      <c r="Y68" s="31">
        <f>+Tabla7[[#This Row],[META_MARTIRES]]*Tabla7[[#This Row],[VALOR UNITARIO]]</f>
        <v>7588225.2000000002</v>
      </c>
      <c r="Z68" s="31">
        <f>+Tabla7[[#This Row],[META_SAN_CRISTOBAL]]*Tabla7[[#This Row],[VALOR UNITARIO]]</f>
        <v>20799051</v>
      </c>
      <c r="AA68" s="31">
        <f>+Tabla7[[#This Row],[META_RAFAEL_URIBE_URIBE]]*Tabla7[[#This Row],[VALOR UNITARIO]]</f>
        <v>25269704.16</v>
      </c>
      <c r="AB68" s="31">
        <f>+Tabla7[[#This Row],[META_ANTONIO_NARIÑO]]*Tabla7[[#This Row],[VALOR UNITARIO]]</f>
        <v>12799416</v>
      </c>
      <c r="AC68" s="31">
        <f>+Tabla7[[#This Row],[META_SUBRED]]*Tabla7[[#This Row],[VALOR UNITARIO]]</f>
        <v>0</v>
      </c>
      <c r="AD68" s="32">
        <f>+Tabla7[[#This Row],[META_DISTRITO]]*Tabla7[[#This Row],[VALOR UNITARIO]]</f>
        <v>0</v>
      </c>
      <c r="AE68" s="30">
        <f>SUM(Tabla7[[#This Row],[$_CANDELARIA]:[$_DISTRITO]])</f>
        <v>91460969.75999999</v>
      </c>
      <c r="AF68" s="32">
        <f>+Tabla7[[#This Row],[$_CENTRO_ORIENTE]]-Tabla7[[#This Row],[$_TOTAL]]</f>
        <v>-36569.759999990463</v>
      </c>
    </row>
    <row r="69" spans="1:32" ht="51" hidden="1">
      <c r="A69" s="19" t="s">
        <v>82</v>
      </c>
      <c r="B69" s="20" t="s">
        <v>83</v>
      </c>
      <c r="C69" s="20" t="s">
        <v>84</v>
      </c>
      <c r="D69" s="21">
        <v>56</v>
      </c>
      <c r="E69" s="20" t="s">
        <v>142</v>
      </c>
      <c r="F69" s="20" t="s">
        <v>86</v>
      </c>
      <c r="G69" s="19" t="s">
        <v>87</v>
      </c>
      <c r="H69" s="19" t="s">
        <v>59</v>
      </c>
      <c r="I69" s="19" t="s">
        <v>56</v>
      </c>
      <c r="J69" s="22">
        <v>266747</v>
      </c>
      <c r="K69" s="5">
        <v>2304</v>
      </c>
      <c r="L69" s="22">
        <f>+Tabla7[[#This Row],[VALOR UNITARIO]]*Tabla7[[#This Row],[META_CENTRO_ORIENTE]]</f>
        <v>614585088</v>
      </c>
      <c r="M69" s="46">
        <f>+Tabla7[[#This Row],[META_CENTRO_ORIENTE]]*4.55/100</f>
        <v>104.83199999999999</v>
      </c>
      <c r="N69" s="47">
        <f>+Tabla7[[#This Row],[META_CENTRO_ORIENTE]]*22.8/100</f>
        <v>525.31200000000001</v>
      </c>
      <c r="O69" s="47">
        <f>+Tabla7[[#This Row],[META_CENTRO_ORIENTE]]*8.3/100</f>
        <v>191.232</v>
      </c>
      <c r="P69" s="47">
        <f>+Tabla7[[#This Row],[META_CENTRO_ORIENTE]]*22.75/100</f>
        <v>524.16</v>
      </c>
      <c r="Q69" s="47">
        <f>+Tabla7[[#This Row],[META_CENTRO_ORIENTE]]*27.64/100</f>
        <v>636.82560000000001</v>
      </c>
      <c r="R69" s="47">
        <f>+Tabla7[[#This Row],[META_CENTRO_ORIENTE]]*14/100</f>
        <v>322.56</v>
      </c>
      <c r="S69" s="47"/>
      <c r="T69" s="48"/>
      <c r="U69" s="28">
        <f>+Tabla7[[#This Row],[META_CANDELARIA]]+Tabla7[[#This Row],[META_SANTA_FE]]+Tabla7[[#This Row],[META_MARTIRES]]+Tabla7[[#This Row],[META_SAN_CRISTOBAL]]+Tabla7[[#This Row],[META_RAFAEL_URIBE_URIBE]]+Tabla7[[#This Row],[META_ANTONIO_NARIÑO]]+Tabla7[[#This Row],[META_SUBRED]]+Tabla7[[#This Row],[META_DISTRITO]]</f>
        <v>2304.9216000000001</v>
      </c>
      <c r="V69" s="29">
        <f>+Tabla7[[#This Row],[META_CENTRO_ORIENTE]]-Tabla7[[#This Row],[META_TOTAL]]</f>
        <v>-0.92160000000012587</v>
      </c>
      <c r="W69" s="30">
        <f>+Tabla7[[#This Row],[VALOR UNITARIO]]*Tabla7[[#This Row],[META_CANDELARIA]]</f>
        <v>27963621.503999997</v>
      </c>
      <c r="X69" s="31">
        <f>+Tabla7[[#This Row],[META_SANTA_FE]]*Tabla7[[#This Row],[VALOR UNITARIO]]</f>
        <v>140125400.06400001</v>
      </c>
      <c r="Y69" s="31">
        <f>+Tabla7[[#This Row],[META_MARTIRES]]*Tabla7[[#This Row],[VALOR UNITARIO]]</f>
        <v>51010562.303999998</v>
      </c>
      <c r="Z69" s="31">
        <f>+Tabla7[[#This Row],[META_SAN_CRISTOBAL]]*Tabla7[[#This Row],[VALOR UNITARIO]]</f>
        <v>139818107.51999998</v>
      </c>
      <c r="AA69" s="31">
        <f>+Tabla7[[#This Row],[META_RAFAEL_URIBE_URIBE]]*Tabla7[[#This Row],[VALOR UNITARIO]]</f>
        <v>169871318.32319999</v>
      </c>
      <c r="AB69" s="31">
        <f>+Tabla7[[#This Row],[META_ANTONIO_NARIÑO]]*Tabla7[[#This Row],[VALOR UNITARIO]]</f>
        <v>86041912.320000008</v>
      </c>
      <c r="AC69" s="31">
        <f>+Tabla7[[#This Row],[META_SUBRED]]*Tabla7[[#This Row],[VALOR UNITARIO]]</f>
        <v>0</v>
      </c>
      <c r="AD69" s="32">
        <f>+Tabla7[[#This Row],[META_DISTRITO]]*Tabla7[[#This Row],[VALOR UNITARIO]]</f>
        <v>0</v>
      </c>
      <c r="AE69" s="30">
        <f>SUM(Tabla7[[#This Row],[$_CANDELARIA]:[$_DISTRITO]])</f>
        <v>614830922.0352</v>
      </c>
      <c r="AF69" s="32">
        <f>+Tabla7[[#This Row],[$_CENTRO_ORIENTE]]-Tabla7[[#This Row],[$_TOTAL]]</f>
        <v>-245834.03519999981</v>
      </c>
    </row>
    <row r="70" spans="1:32" ht="51" hidden="1">
      <c r="A70" s="19" t="s">
        <v>82</v>
      </c>
      <c r="B70" s="20" t="s">
        <v>83</v>
      </c>
      <c r="C70" s="20" t="s">
        <v>110</v>
      </c>
      <c r="D70" s="21">
        <v>57</v>
      </c>
      <c r="E70" s="20" t="s">
        <v>144</v>
      </c>
      <c r="F70" s="20" t="s">
        <v>86</v>
      </c>
      <c r="G70" s="19" t="s">
        <v>87</v>
      </c>
      <c r="H70" s="19" t="s">
        <v>59</v>
      </c>
      <c r="I70" s="19" t="s">
        <v>56</v>
      </c>
      <c r="J70" s="22">
        <v>88916</v>
      </c>
      <c r="K70" s="5">
        <v>8448.0000112465696</v>
      </c>
      <c r="L70" s="22">
        <f>+Tabla7[[#This Row],[VALOR UNITARIO]]*Tabla7[[#This Row],[META_CENTRO_ORIENTE]]</f>
        <v>751162369</v>
      </c>
      <c r="M70" s="46">
        <f>+Tabla7[[#This Row],[META_CENTRO_ORIENTE]]*4.55/100</f>
        <v>384.38400051171891</v>
      </c>
      <c r="N70" s="47">
        <f>+Tabla7[[#This Row],[META_CENTRO_ORIENTE]]*22.8/100</f>
        <v>1926.144002564218</v>
      </c>
      <c r="O70" s="47">
        <f>+Tabla7[[#This Row],[META_CENTRO_ORIENTE]]*8.3/100</f>
        <v>701.18400093346531</v>
      </c>
      <c r="P70" s="47">
        <f>+Tabla7[[#This Row],[META_CENTRO_ORIENTE]]*22.75/100</f>
        <v>1921.9200025585947</v>
      </c>
      <c r="Q70" s="47">
        <f>+Tabla7[[#This Row],[META_CENTRO_ORIENTE]]*27.64/100</f>
        <v>2335.0272031085519</v>
      </c>
      <c r="R70" s="47">
        <f>+Tabla7[[#This Row],[META_CENTRO_ORIENTE]]*14/100</f>
        <v>1182.7200015745198</v>
      </c>
      <c r="S70" s="47"/>
      <c r="T70" s="48"/>
      <c r="U70" s="28">
        <f>+Tabla7[[#This Row],[META_CANDELARIA]]+Tabla7[[#This Row],[META_SANTA_FE]]+Tabla7[[#This Row],[META_MARTIRES]]+Tabla7[[#This Row],[META_SAN_CRISTOBAL]]+Tabla7[[#This Row],[META_RAFAEL_URIBE_URIBE]]+Tabla7[[#This Row],[META_ANTONIO_NARIÑO]]+Tabla7[[#This Row],[META_SUBRED]]+Tabla7[[#This Row],[META_DISTRITO]]</f>
        <v>8451.3792112510691</v>
      </c>
      <c r="V70" s="29">
        <f>+Tabla7[[#This Row],[META_CENTRO_ORIENTE]]-Tabla7[[#This Row],[META_TOTAL]]</f>
        <v>-3.3792000044995802</v>
      </c>
      <c r="W70" s="30">
        <f>+Tabla7[[#This Row],[VALOR UNITARIO]]*Tabla7[[#This Row],[META_CANDELARIA]]</f>
        <v>34177887.789499998</v>
      </c>
      <c r="X70" s="31">
        <f>+Tabla7[[#This Row],[META_SANTA_FE]]*Tabla7[[#This Row],[VALOR UNITARIO]]</f>
        <v>171265020.132</v>
      </c>
      <c r="Y70" s="31">
        <f>+Tabla7[[#This Row],[META_MARTIRES]]*Tabla7[[#This Row],[VALOR UNITARIO]]</f>
        <v>62346476.627000004</v>
      </c>
      <c r="Z70" s="31">
        <f>+Tabla7[[#This Row],[META_SAN_CRISTOBAL]]*Tabla7[[#This Row],[VALOR UNITARIO]]</f>
        <v>170889438.94749999</v>
      </c>
      <c r="AA70" s="31">
        <f>+Tabla7[[#This Row],[META_RAFAEL_URIBE_URIBE]]*Tabla7[[#This Row],[VALOR UNITARIO]]</f>
        <v>207621278.79159999</v>
      </c>
      <c r="AB70" s="31">
        <f>+Tabla7[[#This Row],[META_ANTONIO_NARIÑO]]*Tabla7[[#This Row],[VALOR UNITARIO]]</f>
        <v>105162731.66</v>
      </c>
      <c r="AC70" s="31">
        <f>+Tabla7[[#This Row],[META_SUBRED]]*Tabla7[[#This Row],[VALOR UNITARIO]]</f>
        <v>0</v>
      </c>
      <c r="AD70" s="32">
        <f>+Tabla7[[#This Row],[META_DISTRITO]]*Tabla7[[#This Row],[VALOR UNITARIO]]</f>
        <v>0</v>
      </c>
      <c r="AE70" s="30">
        <f>SUM(Tabla7[[#This Row],[$_CANDELARIA]:[$_DISTRITO]])</f>
        <v>751462833.94760001</v>
      </c>
      <c r="AF70" s="32">
        <f>+Tabla7[[#This Row],[$_CENTRO_ORIENTE]]-Tabla7[[#This Row],[$_TOTAL]]</f>
        <v>-300464.94760000706</v>
      </c>
    </row>
    <row r="71" spans="1:32" ht="25.5" hidden="1">
      <c r="A71" s="19" t="s">
        <v>82</v>
      </c>
      <c r="B71" s="20" t="s">
        <v>83</v>
      </c>
      <c r="C71" s="20" t="s">
        <v>84</v>
      </c>
      <c r="D71" s="21">
        <v>58</v>
      </c>
      <c r="E71" s="20" t="s">
        <v>145</v>
      </c>
      <c r="F71" s="20" t="s">
        <v>89</v>
      </c>
      <c r="G71" s="19" t="s">
        <v>146</v>
      </c>
      <c r="H71" s="19" t="s">
        <v>147</v>
      </c>
      <c r="I71" s="19" t="s">
        <v>74</v>
      </c>
      <c r="J71" s="22">
        <v>562157</v>
      </c>
      <c r="K71" s="5">
        <v>240</v>
      </c>
      <c r="L71" s="22">
        <f>+Tabla7[[#This Row],[VALOR UNITARIO]]*Tabla7[[#This Row],[META_CENTRO_ORIENTE]]</f>
        <v>134917680</v>
      </c>
      <c r="M71" s="46">
        <f>+Tabla7[[#This Row],[META_CENTRO_ORIENTE]]*4.55/100</f>
        <v>10.92</v>
      </c>
      <c r="N71" s="47">
        <f>+Tabla7[[#This Row],[META_CENTRO_ORIENTE]]*22.8/100</f>
        <v>54.72</v>
      </c>
      <c r="O71" s="47">
        <f>+Tabla7[[#This Row],[META_CENTRO_ORIENTE]]*8.3/100</f>
        <v>19.920000000000002</v>
      </c>
      <c r="P71" s="47">
        <f>+Tabla7[[#This Row],[META_CENTRO_ORIENTE]]*22.75/100</f>
        <v>54.6</v>
      </c>
      <c r="Q71" s="47">
        <f>+Tabla7[[#This Row],[META_CENTRO_ORIENTE]]*27.64/100</f>
        <v>66.335999999999999</v>
      </c>
      <c r="R71" s="47">
        <f>+Tabla7[[#This Row],[META_CENTRO_ORIENTE]]*14/100</f>
        <v>33.6</v>
      </c>
      <c r="S71" s="47"/>
      <c r="T71" s="48"/>
      <c r="U71" s="28">
        <f>+Tabla7[[#This Row],[META_CANDELARIA]]+Tabla7[[#This Row],[META_SANTA_FE]]+Tabla7[[#This Row],[META_MARTIRES]]+Tabla7[[#This Row],[META_SAN_CRISTOBAL]]+Tabla7[[#This Row],[META_RAFAEL_URIBE_URIBE]]+Tabla7[[#This Row],[META_ANTONIO_NARIÑO]]+Tabla7[[#This Row],[META_SUBRED]]+Tabla7[[#This Row],[META_DISTRITO]]</f>
        <v>240.09599999999998</v>
      </c>
      <c r="V71" s="29">
        <f>+Tabla7[[#This Row],[META_CENTRO_ORIENTE]]-Tabla7[[#This Row],[META_TOTAL]]</f>
        <v>-9.5999999999975216E-2</v>
      </c>
      <c r="W71" s="30">
        <f>+Tabla7[[#This Row],[VALOR UNITARIO]]*Tabla7[[#This Row],[META_CANDELARIA]]</f>
        <v>6138754.4400000004</v>
      </c>
      <c r="X71" s="31">
        <f>+Tabla7[[#This Row],[META_SANTA_FE]]*Tabla7[[#This Row],[VALOR UNITARIO]]</f>
        <v>30761231.039999999</v>
      </c>
      <c r="Y71" s="31">
        <f>+Tabla7[[#This Row],[META_MARTIRES]]*Tabla7[[#This Row],[VALOR UNITARIO]]</f>
        <v>11198167.440000001</v>
      </c>
      <c r="Z71" s="31">
        <f>+Tabla7[[#This Row],[META_SAN_CRISTOBAL]]*Tabla7[[#This Row],[VALOR UNITARIO]]</f>
        <v>30693772.199999999</v>
      </c>
      <c r="AA71" s="31">
        <f>+Tabla7[[#This Row],[META_RAFAEL_URIBE_URIBE]]*Tabla7[[#This Row],[VALOR UNITARIO]]</f>
        <v>37291246.751999997</v>
      </c>
      <c r="AB71" s="31">
        <f>+Tabla7[[#This Row],[META_ANTONIO_NARIÑO]]*Tabla7[[#This Row],[VALOR UNITARIO]]</f>
        <v>18888475.199999999</v>
      </c>
      <c r="AC71" s="31">
        <f>+Tabla7[[#This Row],[META_SUBRED]]*Tabla7[[#This Row],[VALOR UNITARIO]]</f>
        <v>0</v>
      </c>
      <c r="AD71" s="32">
        <f>+Tabla7[[#This Row],[META_DISTRITO]]*Tabla7[[#This Row],[VALOR UNITARIO]]</f>
        <v>0</v>
      </c>
      <c r="AE71" s="30">
        <f>SUM(Tabla7[[#This Row],[$_CANDELARIA]:[$_DISTRITO]])</f>
        <v>134971647.072</v>
      </c>
      <c r="AF71" s="32">
        <f>+Tabla7[[#This Row],[$_CENTRO_ORIENTE]]-Tabla7[[#This Row],[$_TOTAL]]</f>
        <v>-53967.071999996901</v>
      </c>
    </row>
    <row r="72" spans="1:32" ht="25.5" hidden="1">
      <c r="A72" s="19" t="s">
        <v>82</v>
      </c>
      <c r="B72" s="20" t="s">
        <v>83</v>
      </c>
      <c r="C72" s="20" t="s">
        <v>84</v>
      </c>
      <c r="D72" s="21">
        <v>59</v>
      </c>
      <c r="E72" s="20" t="s">
        <v>148</v>
      </c>
      <c r="F72" s="20" t="s">
        <v>89</v>
      </c>
      <c r="G72" s="19" t="s">
        <v>54</v>
      </c>
      <c r="H72" s="19" t="s">
        <v>147</v>
      </c>
      <c r="I72" s="19" t="s">
        <v>56</v>
      </c>
      <c r="J72" s="22">
        <v>14226512</v>
      </c>
      <c r="K72" s="5">
        <v>11.879999960636873</v>
      </c>
      <c r="L72" s="22">
        <f>+Tabla7[[#This Row],[VALOR UNITARIO]]*Tabla7[[#This Row],[META_CENTRO_ORIENTE]]</f>
        <v>169010962</v>
      </c>
      <c r="M72" s="46">
        <f>+Tabla7[[#This Row],[META_CENTRO_ORIENTE]]*4.55/100</f>
        <v>0.54053999820897769</v>
      </c>
      <c r="N72" s="47">
        <f>+Tabla7[[#This Row],[META_CENTRO_ORIENTE]]*22.8/100</f>
        <v>2.708639991025207</v>
      </c>
      <c r="O72" s="47">
        <f>+Tabla7[[#This Row],[META_CENTRO_ORIENTE]]*8.3/100</f>
        <v>0.98603999673286058</v>
      </c>
      <c r="P72" s="47">
        <f>+Tabla7[[#This Row],[META_CENTRO_ORIENTE]]*22.75/100</f>
        <v>2.7026999910448888</v>
      </c>
      <c r="Q72" s="47">
        <f>+Tabla7[[#This Row],[META_CENTRO_ORIENTE]]*27.64/100</f>
        <v>3.2836319891200314</v>
      </c>
      <c r="R72" s="47">
        <f>+Tabla7[[#This Row],[META_CENTRO_ORIENTE]]*14/100</f>
        <v>1.6631999944891624</v>
      </c>
      <c r="S72" s="47"/>
      <c r="T72" s="48"/>
      <c r="U72" s="28">
        <f>+Tabla7[[#This Row],[META_CANDELARIA]]+Tabla7[[#This Row],[META_SANTA_FE]]+Tabla7[[#This Row],[META_MARTIRES]]+Tabla7[[#This Row],[META_SAN_CRISTOBAL]]+Tabla7[[#This Row],[META_RAFAEL_URIBE_URIBE]]+Tabla7[[#This Row],[META_ANTONIO_NARIÑO]]+Tabla7[[#This Row],[META_SUBRED]]+Tabla7[[#This Row],[META_DISTRITO]]</f>
        <v>11.884751960621127</v>
      </c>
      <c r="V72" s="29">
        <f>+Tabla7[[#This Row],[META_CENTRO_ORIENTE]]-Tabla7[[#This Row],[META_TOTAL]]</f>
        <v>-4.7519999842542404E-3</v>
      </c>
      <c r="W72" s="30">
        <f>+Tabla7[[#This Row],[VALOR UNITARIO]]*Tabla7[[#This Row],[META_CANDELARIA]]</f>
        <v>7689998.7709999997</v>
      </c>
      <c r="X72" s="31">
        <f>+Tabla7[[#This Row],[META_SANTA_FE]]*Tabla7[[#This Row],[VALOR UNITARIO]]</f>
        <v>38534499.336000003</v>
      </c>
      <c r="Y72" s="31">
        <f>+Tabla7[[#This Row],[META_MARTIRES]]*Tabla7[[#This Row],[VALOR UNITARIO]]</f>
        <v>14027909.846000003</v>
      </c>
      <c r="Z72" s="31">
        <f>+Tabla7[[#This Row],[META_SAN_CRISTOBAL]]*Tabla7[[#This Row],[VALOR UNITARIO]]</f>
        <v>38449993.855000004</v>
      </c>
      <c r="AA72" s="31">
        <f>+Tabla7[[#This Row],[META_RAFAEL_URIBE_URIBE]]*Tabla7[[#This Row],[VALOR UNITARIO]]</f>
        <v>46714629.896799996</v>
      </c>
      <c r="AB72" s="31">
        <f>+Tabla7[[#This Row],[META_ANTONIO_NARIÑO]]*Tabla7[[#This Row],[VALOR UNITARIO]]</f>
        <v>23661534.680000003</v>
      </c>
      <c r="AC72" s="31">
        <f>+Tabla7[[#This Row],[META_SUBRED]]*Tabla7[[#This Row],[VALOR UNITARIO]]</f>
        <v>0</v>
      </c>
      <c r="AD72" s="32">
        <f>+Tabla7[[#This Row],[META_DISTRITO]]*Tabla7[[#This Row],[VALOR UNITARIO]]</f>
        <v>0</v>
      </c>
      <c r="AE72" s="30">
        <f>SUM(Tabla7[[#This Row],[$_CANDELARIA]:[$_DISTRITO]])</f>
        <v>169078566.38480002</v>
      </c>
      <c r="AF72" s="32">
        <f>+Tabla7[[#This Row],[$_CENTRO_ORIENTE]]-Tabla7[[#This Row],[$_TOTAL]]</f>
        <v>-67604.38480001688</v>
      </c>
    </row>
    <row r="73" spans="1:32" ht="25.5" hidden="1">
      <c r="A73" s="19" t="s">
        <v>82</v>
      </c>
      <c r="B73" s="20" t="s">
        <v>83</v>
      </c>
      <c r="C73" s="20" t="s">
        <v>84</v>
      </c>
      <c r="D73" s="21">
        <v>60</v>
      </c>
      <c r="E73" s="20" t="s">
        <v>149</v>
      </c>
      <c r="F73" s="20" t="s">
        <v>89</v>
      </c>
      <c r="G73" s="19" t="s">
        <v>87</v>
      </c>
      <c r="H73" s="19" t="s">
        <v>147</v>
      </c>
      <c r="I73" s="19" t="s">
        <v>74</v>
      </c>
      <c r="J73" s="22">
        <v>105404</v>
      </c>
      <c r="K73" s="5">
        <v>2014.000018974612</v>
      </c>
      <c r="L73" s="22">
        <f>+Tabla7[[#This Row],[VALOR UNITARIO]]*Tabla7[[#This Row],[META_CENTRO_ORIENTE]]</f>
        <v>212283658</v>
      </c>
      <c r="M73" s="46">
        <f>+Tabla7[[#This Row],[META_CENTRO_ORIENTE]]*4.55/100</f>
        <v>91.637000863344838</v>
      </c>
      <c r="N73" s="47">
        <f>+Tabla7[[#This Row],[META_CENTRO_ORIENTE]]*22.8/100</f>
        <v>459.19200432621153</v>
      </c>
      <c r="O73" s="47">
        <f>+Tabla7[[#This Row],[META_CENTRO_ORIENTE]]*8.3/100</f>
        <v>167.16200157489283</v>
      </c>
      <c r="P73" s="47">
        <f>+Tabla7[[#This Row],[META_CENTRO_ORIENTE]]*22.75/100</f>
        <v>458.18500431672425</v>
      </c>
      <c r="Q73" s="47">
        <f>+Tabla7[[#This Row],[META_CENTRO_ORIENTE]]*27.64/100</f>
        <v>556.66960524458273</v>
      </c>
      <c r="R73" s="47">
        <f>+Tabla7[[#This Row],[META_CENTRO_ORIENTE]]*14/100</f>
        <v>281.96000265644568</v>
      </c>
      <c r="S73" s="47"/>
      <c r="T73" s="48"/>
      <c r="U73" s="28">
        <f>+Tabla7[[#This Row],[META_CANDELARIA]]+Tabla7[[#This Row],[META_SANTA_FE]]+Tabla7[[#This Row],[META_MARTIRES]]+Tabla7[[#This Row],[META_SAN_CRISTOBAL]]+Tabla7[[#This Row],[META_RAFAEL_URIBE_URIBE]]+Tabla7[[#This Row],[META_ANTONIO_NARIÑO]]+Tabla7[[#This Row],[META_SUBRED]]+Tabla7[[#This Row],[META_DISTRITO]]</f>
        <v>2014.8056189822018</v>
      </c>
      <c r="V73" s="29">
        <f>+Tabla7[[#This Row],[META_CENTRO_ORIENTE]]-Tabla7[[#This Row],[META_TOTAL]]</f>
        <v>-0.80560000758987371</v>
      </c>
      <c r="W73" s="30">
        <f>+Tabla7[[#This Row],[VALOR UNITARIO]]*Tabla7[[#This Row],[META_CANDELARIA]]</f>
        <v>9658906.4389999993</v>
      </c>
      <c r="X73" s="31">
        <f>+Tabla7[[#This Row],[META_SANTA_FE]]*Tabla7[[#This Row],[VALOR UNITARIO]]</f>
        <v>48400674.024000004</v>
      </c>
      <c r="Y73" s="31">
        <f>+Tabla7[[#This Row],[META_MARTIRES]]*Tabla7[[#This Row],[VALOR UNITARIO]]</f>
        <v>17619543.614000004</v>
      </c>
      <c r="Z73" s="31">
        <f>+Tabla7[[#This Row],[META_SAN_CRISTOBAL]]*Tabla7[[#This Row],[VALOR UNITARIO]]</f>
        <v>48294532.195</v>
      </c>
      <c r="AA73" s="31">
        <f>+Tabla7[[#This Row],[META_RAFAEL_URIBE_URIBE]]*Tabla7[[#This Row],[VALOR UNITARIO]]</f>
        <v>58675203.071199998</v>
      </c>
      <c r="AB73" s="31">
        <f>+Tabla7[[#This Row],[META_ANTONIO_NARIÑO]]*Tabla7[[#This Row],[VALOR UNITARIO]]</f>
        <v>29719712.120000001</v>
      </c>
      <c r="AC73" s="31">
        <f>+Tabla7[[#This Row],[META_SUBRED]]*Tabla7[[#This Row],[VALOR UNITARIO]]</f>
        <v>0</v>
      </c>
      <c r="AD73" s="32">
        <f>+Tabla7[[#This Row],[META_DISTRITO]]*Tabla7[[#This Row],[VALOR UNITARIO]]</f>
        <v>0</v>
      </c>
      <c r="AE73" s="30">
        <f>SUM(Tabla7[[#This Row],[$_CANDELARIA]:[$_DISTRITO]])</f>
        <v>212368571.46320003</v>
      </c>
      <c r="AF73" s="32">
        <f>+Tabla7[[#This Row],[$_CENTRO_ORIENTE]]-Tabla7[[#This Row],[$_TOTAL]]</f>
        <v>-84913.463200032711</v>
      </c>
    </row>
    <row r="74" spans="1:32" ht="25.5" hidden="1">
      <c r="A74" s="19" t="s">
        <v>82</v>
      </c>
      <c r="B74" s="20" t="s">
        <v>83</v>
      </c>
      <c r="C74" s="20" t="s">
        <v>84</v>
      </c>
      <c r="D74" s="21">
        <v>61</v>
      </c>
      <c r="E74" s="20" t="s">
        <v>150</v>
      </c>
      <c r="F74" s="20" t="s">
        <v>89</v>
      </c>
      <c r="G74" s="19" t="s">
        <v>87</v>
      </c>
      <c r="H74" s="19" t="s">
        <v>147</v>
      </c>
      <c r="I74" s="19" t="s">
        <v>56</v>
      </c>
      <c r="J74" s="22">
        <v>266747</v>
      </c>
      <c r="K74" s="5">
        <v>864</v>
      </c>
      <c r="L74" s="22">
        <f>+Tabla7[[#This Row],[VALOR UNITARIO]]*Tabla7[[#This Row],[META_CENTRO_ORIENTE]]</f>
        <v>230469408</v>
      </c>
      <c r="M74" s="46">
        <f>+Tabla7[[#This Row],[META_CENTRO_ORIENTE]]*4.55/100</f>
        <v>39.311999999999998</v>
      </c>
      <c r="N74" s="47">
        <f>+Tabla7[[#This Row],[META_CENTRO_ORIENTE]]*22.8/100</f>
        <v>196.99200000000002</v>
      </c>
      <c r="O74" s="47">
        <f>+Tabla7[[#This Row],[META_CENTRO_ORIENTE]]*8.3/100</f>
        <v>71.712000000000003</v>
      </c>
      <c r="P74" s="47">
        <f>+Tabla7[[#This Row],[META_CENTRO_ORIENTE]]*22.75/100</f>
        <v>196.56</v>
      </c>
      <c r="Q74" s="47">
        <f>+Tabla7[[#This Row],[META_CENTRO_ORIENTE]]*27.64/100</f>
        <v>238.80959999999999</v>
      </c>
      <c r="R74" s="47">
        <f>+Tabla7[[#This Row],[META_CENTRO_ORIENTE]]*14/100</f>
        <v>120.96</v>
      </c>
      <c r="S74" s="47"/>
      <c r="T74" s="48"/>
      <c r="U74" s="28">
        <f>+Tabla7[[#This Row],[META_CANDELARIA]]+Tabla7[[#This Row],[META_SANTA_FE]]+Tabla7[[#This Row],[META_MARTIRES]]+Tabla7[[#This Row],[META_SAN_CRISTOBAL]]+Tabla7[[#This Row],[META_RAFAEL_URIBE_URIBE]]+Tabla7[[#This Row],[META_ANTONIO_NARIÑO]]+Tabla7[[#This Row],[META_SUBRED]]+Tabla7[[#This Row],[META_DISTRITO]]</f>
        <v>864.3456000000001</v>
      </c>
      <c r="V74" s="29">
        <f>+Tabla7[[#This Row],[META_CENTRO_ORIENTE]]-Tabla7[[#This Row],[META_TOTAL]]</f>
        <v>-0.34560000000010405</v>
      </c>
      <c r="W74" s="30">
        <f>+Tabla7[[#This Row],[VALOR UNITARIO]]*Tabla7[[#This Row],[META_CANDELARIA]]</f>
        <v>10486358.063999999</v>
      </c>
      <c r="X74" s="31">
        <f>+Tabla7[[#This Row],[META_SANTA_FE]]*Tabla7[[#This Row],[VALOR UNITARIO]]</f>
        <v>52547025.024000004</v>
      </c>
      <c r="Y74" s="31">
        <f>+Tabla7[[#This Row],[META_MARTIRES]]*Tabla7[[#This Row],[VALOR UNITARIO]]</f>
        <v>19128960.864</v>
      </c>
      <c r="Z74" s="31">
        <f>+Tabla7[[#This Row],[META_SAN_CRISTOBAL]]*Tabla7[[#This Row],[VALOR UNITARIO]]</f>
        <v>52431790.32</v>
      </c>
      <c r="AA74" s="31">
        <f>+Tabla7[[#This Row],[META_RAFAEL_URIBE_URIBE]]*Tabla7[[#This Row],[VALOR UNITARIO]]</f>
        <v>63701744.371199995</v>
      </c>
      <c r="AB74" s="31">
        <f>+Tabla7[[#This Row],[META_ANTONIO_NARIÑO]]*Tabla7[[#This Row],[VALOR UNITARIO]]</f>
        <v>32265717.119999997</v>
      </c>
      <c r="AC74" s="31">
        <f>+Tabla7[[#This Row],[META_SUBRED]]*Tabla7[[#This Row],[VALOR UNITARIO]]</f>
        <v>0</v>
      </c>
      <c r="AD74" s="32">
        <f>+Tabla7[[#This Row],[META_DISTRITO]]*Tabla7[[#This Row],[VALOR UNITARIO]]</f>
        <v>0</v>
      </c>
      <c r="AE74" s="30">
        <f>SUM(Tabla7[[#This Row],[$_CANDELARIA]:[$_DISTRITO]])</f>
        <v>230561595.76319999</v>
      </c>
      <c r="AF74" s="32">
        <f>+Tabla7[[#This Row],[$_CENTRO_ORIENTE]]-Tabla7[[#This Row],[$_TOTAL]]</f>
        <v>-92187.763199985027</v>
      </c>
    </row>
    <row r="75" spans="1:32" ht="26.25" hidden="1" thickTop="1">
      <c r="A75" s="19" t="s">
        <v>82</v>
      </c>
      <c r="B75" s="20" t="s">
        <v>83</v>
      </c>
      <c r="C75" s="20" t="s">
        <v>120</v>
      </c>
      <c r="D75" s="21">
        <v>62</v>
      </c>
      <c r="E75" s="20" t="s">
        <v>151</v>
      </c>
      <c r="F75" s="20" t="s">
        <v>89</v>
      </c>
      <c r="G75" s="19" t="s">
        <v>54</v>
      </c>
      <c r="H75" s="19" t="s">
        <v>147</v>
      </c>
      <c r="I75" s="19" t="s">
        <v>56</v>
      </c>
      <c r="J75" s="22">
        <v>13610112</v>
      </c>
      <c r="K75" s="5">
        <v>12</v>
      </c>
      <c r="L75" s="22">
        <f>+Tabla7[[#This Row],[VALOR UNITARIO]]*Tabla7[[#This Row],[META_CENTRO_ORIENTE]]</f>
        <v>163321344</v>
      </c>
      <c r="M75" s="43">
        <v>0</v>
      </c>
      <c r="N75" s="44">
        <v>0</v>
      </c>
      <c r="O75" s="44">
        <v>0</v>
      </c>
      <c r="P75" s="44">
        <v>0</v>
      </c>
      <c r="Q75" s="44">
        <v>0</v>
      </c>
      <c r="R75" s="44">
        <v>0</v>
      </c>
      <c r="S75" s="44">
        <v>12</v>
      </c>
      <c r="T75" s="45">
        <v>0</v>
      </c>
      <c r="U75" s="28">
        <f>+Tabla7[[#This Row],[META_CANDELARIA]]+Tabla7[[#This Row],[META_SANTA_FE]]+Tabla7[[#This Row],[META_MARTIRES]]+Tabla7[[#This Row],[META_SAN_CRISTOBAL]]+Tabla7[[#This Row],[META_RAFAEL_URIBE_URIBE]]+Tabla7[[#This Row],[META_ANTONIO_NARIÑO]]+Tabla7[[#This Row],[META_SUBRED]]+Tabla7[[#This Row],[META_DISTRITO]]</f>
        <v>12</v>
      </c>
      <c r="V75" s="29">
        <f>+Tabla7[[#This Row],[META_CENTRO_ORIENTE]]-Tabla7[[#This Row],[META_TOTAL]]</f>
        <v>0</v>
      </c>
      <c r="W75" s="30">
        <f>+Tabla7[[#This Row],[VALOR UNITARIO]]*Tabla7[[#This Row],[META_CANDELARIA]]</f>
        <v>0</v>
      </c>
      <c r="X75" s="31">
        <f>+Tabla7[[#This Row],[META_SANTA_FE]]*Tabla7[[#This Row],[VALOR UNITARIO]]</f>
        <v>0</v>
      </c>
      <c r="Y75" s="31">
        <f>+Tabla7[[#This Row],[META_MARTIRES]]*Tabla7[[#This Row],[VALOR UNITARIO]]</f>
        <v>0</v>
      </c>
      <c r="Z75" s="31">
        <f>+Tabla7[[#This Row],[META_SAN_CRISTOBAL]]*Tabla7[[#This Row],[VALOR UNITARIO]]</f>
        <v>0</v>
      </c>
      <c r="AA75" s="31">
        <f>+Tabla7[[#This Row],[META_RAFAEL_URIBE_URIBE]]*Tabla7[[#This Row],[VALOR UNITARIO]]</f>
        <v>0</v>
      </c>
      <c r="AB75" s="31">
        <f>+Tabla7[[#This Row],[META_ANTONIO_NARIÑO]]*Tabla7[[#This Row],[VALOR UNITARIO]]</f>
        <v>0</v>
      </c>
      <c r="AC75" s="31">
        <f>+Tabla7[[#This Row],[META_SUBRED]]*Tabla7[[#This Row],[VALOR UNITARIO]]</f>
        <v>163321344</v>
      </c>
      <c r="AD75" s="32">
        <f>+Tabla7[[#This Row],[META_DISTRITO]]*Tabla7[[#This Row],[VALOR UNITARIO]]</f>
        <v>0</v>
      </c>
      <c r="AE75" s="30">
        <f>SUM(Tabla7[[#This Row],[$_CANDELARIA]:[$_DISTRITO]])</f>
        <v>163321344</v>
      </c>
      <c r="AF75" s="32">
        <f>+Tabla7[[#This Row],[$_CENTRO_ORIENTE]]-Tabla7[[#This Row],[$_TOTAL]]</f>
        <v>0</v>
      </c>
    </row>
    <row r="76" spans="1:32" ht="25.5" hidden="1">
      <c r="A76" s="19" t="s">
        <v>82</v>
      </c>
      <c r="B76" s="20" t="s">
        <v>83</v>
      </c>
      <c r="C76" s="20" t="s">
        <v>120</v>
      </c>
      <c r="D76" s="21">
        <v>63</v>
      </c>
      <c r="E76" s="20" t="s">
        <v>152</v>
      </c>
      <c r="F76" s="20" t="s">
        <v>89</v>
      </c>
      <c r="G76" s="19" t="s">
        <v>87</v>
      </c>
      <c r="H76" s="19" t="s">
        <v>147</v>
      </c>
      <c r="I76" s="19" t="s">
        <v>56</v>
      </c>
      <c r="J76" s="22">
        <v>105404</v>
      </c>
      <c r="K76" s="5">
        <v>2544</v>
      </c>
      <c r="L76" s="22">
        <f>+Tabla7[[#This Row],[VALOR UNITARIO]]*Tabla7[[#This Row],[META_CENTRO_ORIENTE]]</f>
        <v>268147776</v>
      </c>
      <c r="M76" s="46">
        <f>+Tabla7[[#This Row],[META_CENTRO_ORIENTE]]*4.55/100</f>
        <v>115.752</v>
      </c>
      <c r="N76" s="47">
        <f>+Tabla7[[#This Row],[META_CENTRO_ORIENTE]]*22.8/100</f>
        <v>580.03200000000004</v>
      </c>
      <c r="O76" s="47">
        <f>+Tabla7[[#This Row],[META_CENTRO_ORIENTE]]*8.3/100</f>
        <v>211.15200000000002</v>
      </c>
      <c r="P76" s="47">
        <f>+Tabla7[[#This Row],[META_CENTRO_ORIENTE]]*22.75/100</f>
        <v>578.76</v>
      </c>
      <c r="Q76" s="47">
        <f>+Tabla7[[#This Row],[META_CENTRO_ORIENTE]]*27.64/100</f>
        <v>703.16160000000002</v>
      </c>
      <c r="R76" s="47">
        <f>+Tabla7[[#This Row],[META_CENTRO_ORIENTE]]*14/100</f>
        <v>356.16</v>
      </c>
      <c r="S76" s="47"/>
      <c r="T76" s="48"/>
      <c r="U76" s="28">
        <f>+Tabla7[[#This Row],[META_CANDELARIA]]+Tabla7[[#This Row],[META_SANTA_FE]]+Tabla7[[#This Row],[META_MARTIRES]]+Tabla7[[#This Row],[META_SAN_CRISTOBAL]]+Tabla7[[#This Row],[META_RAFAEL_URIBE_URIBE]]+Tabla7[[#This Row],[META_ANTONIO_NARIÑO]]+Tabla7[[#This Row],[META_SUBRED]]+Tabla7[[#This Row],[META_DISTRITO]]</f>
        <v>2545.0175999999997</v>
      </c>
      <c r="V76" s="29">
        <f>+Tabla7[[#This Row],[META_CENTRO_ORIENTE]]-Tabla7[[#This Row],[META_TOTAL]]</f>
        <v>-1.0175999999996748</v>
      </c>
      <c r="W76" s="30">
        <f>+Tabla7[[#This Row],[VALOR UNITARIO]]*Tabla7[[#This Row],[META_CANDELARIA]]</f>
        <v>12200723.808</v>
      </c>
      <c r="X76" s="31">
        <f>+Tabla7[[#This Row],[META_SANTA_FE]]*Tabla7[[#This Row],[VALOR UNITARIO]]</f>
        <v>61137692.928000003</v>
      </c>
      <c r="Y76" s="31">
        <f>+Tabla7[[#This Row],[META_MARTIRES]]*Tabla7[[#This Row],[VALOR UNITARIO]]</f>
        <v>22256265.408</v>
      </c>
      <c r="Z76" s="31">
        <f>+Tabla7[[#This Row],[META_SAN_CRISTOBAL]]*Tabla7[[#This Row],[VALOR UNITARIO]]</f>
        <v>61003619.039999999</v>
      </c>
      <c r="AA76" s="31">
        <f>+Tabla7[[#This Row],[META_RAFAEL_URIBE_URIBE]]*Tabla7[[#This Row],[VALOR UNITARIO]]</f>
        <v>74116045.286400005</v>
      </c>
      <c r="AB76" s="31">
        <f>+Tabla7[[#This Row],[META_ANTONIO_NARIÑO]]*Tabla7[[#This Row],[VALOR UNITARIO]]</f>
        <v>37540688.640000001</v>
      </c>
      <c r="AC76" s="31">
        <f>+Tabla7[[#This Row],[META_SUBRED]]*Tabla7[[#This Row],[VALOR UNITARIO]]</f>
        <v>0</v>
      </c>
      <c r="AD76" s="32">
        <f>+Tabla7[[#This Row],[META_DISTRITO]]*Tabla7[[#This Row],[VALOR UNITARIO]]</f>
        <v>0</v>
      </c>
      <c r="AE76" s="30">
        <f>SUM(Tabla7[[#This Row],[$_CANDELARIA]:[$_DISTRITO]])</f>
        <v>268255035.11039996</v>
      </c>
      <c r="AF76" s="32">
        <f>+Tabla7[[#This Row],[$_CENTRO_ORIENTE]]-Tabla7[[#This Row],[$_TOTAL]]</f>
        <v>-107259.11039996147</v>
      </c>
    </row>
    <row r="77" spans="1:32" ht="51" hidden="1">
      <c r="A77" s="19" t="s">
        <v>82</v>
      </c>
      <c r="B77" s="20" t="s">
        <v>83</v>
      </c>
      <c r="C77" s="20" t="s">
        <v>110</v>
      </c>
      <c r="D77" s="21">
        <v>64</v>
      </c>
      <c r="E77" s="20" t="s">
        <v>153</v>
      </c>
      <c r="F77" s="20" t="s">
        <v>89</v>
      </c>
      <c r="G77" s="19" t="s">
        <v>87</v>
      </c>
      <c r="H77" s="19" t="s">
        <v>147</v>
      </c>
      <c r="I77" s="19" t="s">
        <v>56</v>
      </c>
      <c r="J77" s="22">
        <v>137765</v>
      </c>
      <c r="K77" s="5">
        <v>3180</v>
      </c>
      <c r="L77" s="22">
        <f>+Tabla7[[#This Row],[VALOR UNITARIO]]*Tabla7[[#This Row],[META_CENTRO_ORIENTE]]</f>
        <v>438092700</v>
      </c>
      <c r="M77" s="46">
        <f>+Tabla7[[#This Row],[META_CENTRO_ORIENTE]]*4.55/100</f>
        <v>144.69</v>
      </c>
      <c r="N77" s="47">
        <f>+Tabla7[[#This Row],[META_CENTRO_ORIENTE]]*22.8/100</f>
        <v>725.04</v>
      </c>
      <c r="O77" s="47">
        <f>+Tabla7[[#This Row],[META_CENTRO_ORIENTE]]*8.3/100</f>
        <v>263.94000000000005</v>
      </c>
      <c r="P77" s="47">
        <f>+Tabla7[[#This Row],[META_CENTRO_ORIENTE]]*22.75/100</f>
        <v>723.45</v>
      </c>
      <c r="Q77" s="47">
        <f>+Tabla7[[#This Row],[META_CENTRO_ORIENTE]]*27.64/100</f>
        <v>878.952</v>
      </c>
      <c r="R77" s="47">
        <f>+Tabla7[[#This Row],[META_CENTRO_ORIENTE]]*14/100</f>
        <v>445.2</v>
      </c>
      <c r="S77" s="47"/>
      <c r="T77" s="48"/>
      <c r="U77" s="28">
        <f>+Tabla7[[#This Row],[META_CANDELARIA]]+Tabla7[[#This Row],[META_SANTA_FE]]+Tabla7[[#This Row],[META_MARTIRES]]+Tabla7[[#This Row],[META_SAN_CRISTOBAL]]+Tabla7[[#This Row],[META_RAFAEL_URIBE_URIBE]]+Tabla7[[#This Row],[META_ANTONIO_NARIÑO]]+Tabla7[[#This Row],[META_SUBRED]]+Tabla7[[#This Row],[META_DISTRITO]]</f>
        <v>3181.2719999999999</v>
      </c>
      <c r="V77" s="29">
        <f>+Tabla7[[#This Row],[META_CENTRO_ORIENTE]]-Tabla7[[#This Row],[META_TOTAL]]</f>
        <v>-1.2719999999999345</v>
      </c>
      <c r="W77" s="30">
        <f>+Tabla7[[#This Row],[VALOR UNITARIO]]*Tabla7[[#This Row],[META_CANDELARIA]]</f>
        <v>19933217.850000001</v>
      </c>
      <c r="X77" s="31">
        <f>+Tabla7[[#This Row],[META_SANTA_FE]]*Tabla7[[#This Row],[VALOR UNITARIO]]</f>
        <v>99885135.599999994</v>
      </c>
      <c r="Y77" s="31">
        <f>+Tabla7[[#This Row],[META_MARTIRES]]*Tabla7[[#This Row],[VALOR UNITARIO]]</f>
        <v>36361694.100000009</v>
      </c>
      <c r="Z77" s="31">
        <f>+Tabla7[[#This Row],[META_SAN_CRISTOBAL]]*Tabla7[[#This Row],[VALOR UNITARIO]]</f>
        <v>99666089.25</v>
      </c>
      <c r="AA77" s="31">
        <f>+Tabla7[[#This Row],[META_RAFAEL_URIBE_URIBE]]*Tabla7[[#This Row],[VALOR UNITARIO]]</f>
        <v>121088822.28</v>
      </c>
      <c r="AB77" s="31">
        <f>+Tabla7[[#This Row],[META_ANTONIO_NARIÑO]]*Tabla7[[#This Row],[VALOR UNITARIO]]</f>
        <v>61332978</v>
      </c>
      <c r="AC77" s="31">
        <f>+Tabla7[[#This Row],[META_SUBRED]]*Tabla7[[#This Row],[VALOR UNITARIO]]</f>
        <v>0</v>
      </c>
      <c r="AD77" s="32">
        <f>+Tabla7[[#This Row],[META_DISTRITO]]*Tabla7[[#This Row],[VALOR UNITARIO]]</f>
        <v>0</v>
      </c>
      <c r="AE77" s="30">
        <f>SUM(Tabla7[[#This Row],[$_CANDELARIA]:[$_DISTRITO]])</f>
        <v>438267937.08000004</v>
      </c>
      <c r="AF77" s="32">
        <f>+Tabla7[[#This Row],[$_CENTRO_ORIENTE]]-Tabla7[[#This Row],[$_TOTAL]]</f>
        <v>-175237.08000004292</v>
      </c>
    </row>
    <row r="78" spans="1:32" ht="51" hidden="1">
      <c r="A78" s="19" t="s">
        <v>82</v>
      </c>
      <c r="B78" s="20" t="s">
        <v>83</v>
      </c>
      <c r="C78" s="20" t="s">
        <v>110</v>
      </c>
      <c r="D78" s="21">
        <v>65</v>
      </c>
      <c r="E78" s="20" t="s">
        <v>154</v>
      </c>
      <c r="F78" s="20" t="s">
        <v>89</v>
      </c>
      <c r="G78" s="19" t="s">
        <v>87</v>
      </c>
      <c r="H78" s="19" t="s">
        <v>147</v>
      </c>
      <c r="I78" s="19" t="s">
        <v>56</v>
      </c>
      <c r="J78" s="22">
        <v>105404</v>
      </c>
      <c r="K78" s="5">
        <v>5088</v>
      </c>
      <c r="L78" s="22">
        <f>+Tabla7[[#This Row],[VALOR UNITARIO]]*Tabla7[[#This Row],[META_CENTRO_ORIENTE]]</f>
        <v>536295552</v>
      </c>
      <c r="M78" s="46">
        <f>+Tabla7[[#This Row],[META_CENTRO_ORIENTE]]*4.55/100</f>
        <v>231.50399999999999</v>
      </c>
      <c r="N78" s="47">
        <f>+Tabla7[[#This Row],[META_CENTRO_ORIENTE]]*22.8/100</f>
        <v>1160.0640000000001</v>
      </c>
      <c r="O78" s="47">
        <f>+Tabla7[[#This Row],[META_CENTRO_ORIENTE]]*8.3/100</f>
        <v>422.30400000000003</v>
      </c>
      <c r="P78" s="47">
        <f>+Tabla7[[#This Row],[META_CENTRO_ORIENTE]]*22.75/100</f>
        <v>1157.52</v>
      </c>
      <c r="Q78" s="47">
        <f>+Tabla7[[#This Row],[META_CENTRO_ORIENTE]]*27.64/100</f>
        <v>1406.3232</v>
      </c>
      <c r="R78" s="47">
        <f>+Tabla7[[#This Row],[META_CENTRO_ORIENTE]]*14/100</f>
        <v>712.32</v>
      </c>
      <c r="S78" s="47"/>
      <c r="T78" s="48"/>
      <c r="U78" s="28">
        <f>+Tabla7[[#This Row],[META_CANDELARIA]]+Tabla7[[#This Row],[META_SANTA_FE]]+Tabla7[[#This Row],[META_MARTIRES]]+Tabla7[[#This Row],[META_SAN_CRISTOBAL]]+Tabla7[[#This Row],[META_RAFAEL_URIBE_URIBE]]+Tabla7[[#This Row],[META_ANTONIO_NARIÑO]]+Tabla7[[#This Row],[META_SUBRED]]+Tabla7[[#This Row],[META_DISTRITO]]</f>
        <v>5090.0351999999993</v>
      </c>
      <c r="V78" s="29">
        <f>+Tabla7[[#This Row],[META_CENTRO_ORIENTE]]-Tabla7[[#This Row],[META_TOTAL]]</f>
        <v>-2.0351999999993495</v>
      </c>
      <c r="W78" s="30">
        <f>+Tabla7[[#This Row],[VALOR UNITARIO]]*Tabla7[[#This Row],[META_CANDELARIA]]</f>
        <v>24401447.616</v>
      </c>
      <c r="X78" s="31">
        <f>+Tabla7[[#This Row],[META_SANTA_FE]]*Tabla7[[#This Row],[VALOR UNITARIO]]</f>
        <v>122275385.85600001</v>
      </c>
      <c r="Y78" s="31">
        <f>+Tabla7[[#This Row],[META_MARTIRES]]*Tabla7[[#This Row],[VALOR UNITARIO]]</f>
        <v>44512530.816</v>
      </c>
      <c r="Z78" s="31">
        <f>+Tabla7[[#This Row],[META_SAN_CRISTOBAL]]*Tabla7[[#This Row],[VALOR UNITARIO]]</f>
        <v>122007238.08</v>
      </c>
      <c r="AA78" s="31">
        <f>+Tabla7[[#This Row],[META_RAFAEL_URIBE_URIBE]]*Tabla7[[#This Row],[VALOR UNITARIO]]</f>
        <v>148232090.57280001</v>
      </c>
      <c r="AB78" s="31">
        <f>+Tabla7[[#This Row],[META_ANTONIO_NARIÑO]]*Tabla7[[#This Row],[VALOR UNITARIO]]</f>
        <v>75081377.280000001</v>
      </c>
      <c r="AC78" s="31">
        <f>+Tabla7[[#This Row],[META_SUBRED]]*Tabla7[[#This Row],[VALOR UNITARIO]]</f>
        <v>0</v>
      </c>
      <c r="AD78" s="32">
        <f>+Tabla7[[#This Row],[META_DISTRITO]]*Tabla7[[#This Row],[VALOR UNITARIO]]</f>
        <v>0</v>
      </c>
      <c r="AE78" s="30">
        <f>SUM(Tabla7[[#This Row],[$_CANDELARIA]:[$_DISTRITO]])</f>
        <v>536510070.22079992</v>
      </c>
      <c r="AF78" s="32">
        <f>+Tabla7[[#This Row],[$_CENTRO_ORIENTE]]-Tabla7[[#This Row],[$_TOTAL]]</f>
        <v>-214518.22079992294</v>
      </c>
    </row>
    <row r="79" spans="1:32" ht="51" hidden="1">
      <c r="A79" s="19" t="s">
        <v>82</v>
      </c>
      <c r="B79" s="20" t="s">
        <v>83</v>
      </c>
      <c r="C79" s="20" t="s">
        <v>110</v>
      </c>
      <c r="D79" s="21">
        <v>66</v>
      </c>
      <c r="E79" s="20" t="s">
        <v>155</v>
      </c>
      <c r="F79" s="20" t="s">
        <v>89</v>
      </c>
      <c r="G79" s="19" t="s">
        <v>122</v>
      </c>
      <c r="H79" s="19" t="s">
        <v>147</v>
      </c>
      <c r="I79" s="19" t="s">
        <v>56</v>
      </c>
      <c r="J79" s="22">
        <v>199714</v>
      </c>
      <c r="K79" s="5">
        <v>240</v>
      </c>
      <c r="L79" s="22">
        <f>+Tabla7[[#This Row],[VALOR UNITARIO]]*Tabla7[[#This Row],[META_CENTRO_ORIENTE]]</f>
        <v>47931360</v>
      </c>
      <c r="M79" s="46">
        <f>+Tabla7[[#This Row],[META_CENTRO_ORIENTE]]*4.55/100</f>
        <v>10.92</v>
      </c>
      <c r="N79" s="47">
        <f>+Tabla7[[#This Row],[META_CENTRO_ORIENTE]]*22.8/100</f>
        <v>54.72</v>
      </c>
      <c r="O79" s="47">
        <f>+Tabla7[[#This Row],[META_CENTRO_ORIENTE]]*8.3/100</f>
        <v>19.920000000000002</v>
      </c>
      <c r="P79" s="47">
        <f>+Tabla7[[#This Row],[META_CENTRO_ORIENTE]]*22.75/100</f>
        <v>54.6</v>
      </c>
      <c r="Q79" s="47">
        <f>+Tabla7[[#This Row],[META_CENTRO_ORIENTE]]*27.64/100</f>
        <v>66.335999999999999</v>
      </c>
      <c r="R79" s="47">
        <f>+Tabla7[[#This Row],[META_CENTRO_ORIENTE]]*14/100</f>
        <v>33.6</v>
      </c>
      <c r="S79" s="47"/>
      <c r="T79" s="48"/>
      <c r="U79" s="28">
        <f>+Tabla7[[#This Row],[META_CANDELARIA]]+Tabla7[[#This Row],[META_SANTA_FE]]+Tabla7[[#This Row],[META_MARTIRES]]+Tabla7[[#This Row],[META_SAN_CRISTOBAL]]+Tabla7[[#This Row],[META_RAFAEL_URIBE_URIBE]]+Tabla7[[#This Row],[META_ANTONIO_NARIÑO]]+Tabla7[[#This Row],[META_SUBRED]]+Tabla7[[#This Row],[META_DISTRITO]]</f>
        <v>240.09599999999998</v>
      </c>
      <c r="V79" s="29">
        <f>+Tabla7[[#This Row],[META_CENTRO_ORIENTE]]-Tabla7[[#This Row],[META_TOTAL]]</f>
        <v>-9.5999999999975216E-2</v>
      </c>
      <c r="W79" s="30">
        <f>+Tabla7[[#This Row],[VALOR UNITARIO]]*Tabla7[[#This Row],[META_CANDELARIA]]</f>
        <v>2180876.88</v>
      </c>
      <c r="X79" s="31">
        <f>+Tabla7[[#This Row],[META_SANTA_FE]]*Tabla7[[#This Row],[VALOR UNITARIO]]</f>
        <v>10928350.08</v>
      </c>
      <c r="Y79" s="31">
        <f>+Tabla7[[#This Row],[META_MARTIRES]]*Tabla7[[#This Row],[VALOR UNITARIO]]</f>
        <v>3978302.8800000004</v>
      </c>
      <c r="Z79" s="31">
        <f>+Tabla7[[#This Row],[META_SAN_CRISTOBAL]]*Tabla7[[#This Row],[VALOR UNITARIO]]</f>
        <v>10904384.4</v>
      </c>
      <c r="AA79" s="31">
        <f>+Tabla7[[#This Row],[META_RAFAEL_URIBE_URIBE]]*Tabla7[[#This Row],[VALOR UNITARIO]]</f>
        <v>13248227.903999999</v>
      </c>
      <c r="AB79" s="31">
        <f>+Tabla7[[#This Row],[META_ANTONIO_NARIÑO]]*Tabla7[[#This Row],[VALOR UNITARIO]]</f>
        <v>6710390.4000000004</v>
      </c>
      <c r="AC79" s="31">
        <f>+Tabla7[[#This Row],[META_SUBRED]]*Tabla7[[#This Row],[VALOR UNITARIO]]</f>
        <v>0</v>
      </c>
      <c r="AD79" s="32">
        <f>+Tabla7[[#This Row],[META_DISTRITO]]*Tabla7[[#This Row],[VALOR UNITARIO]]</f>
        <v>0</v>
      </c>
      <c r="AE79" s="30">
        <f>SUM(Tabla7[[#This Row],[$_CANDELARIA]:[$_DISTRITO]])</f>
        <v>47950532.544</v>
      </c>
      <c r="AF79" s="32">
        <f>+Tabla7[[#This Row],[$_CENTRO_ORIENTE]]-Tabla7[[#This Row],[$_TOTAL]]</f>
        <v>-19172.543999999762</v>
      </c>
    </row>
    <row r="80" spans="1:32" ht="51" hidden="1">
      <c r="A80" s="19" t="s">
        <v>82</v>
      </c>
      <c r="B80" s="20" t="s">
        <v>83</v>
      </c>
      <c r="C80" s="20" t="s">
        <v>110</v>
      </c>
      <c r="D80" s="21">
        <v>67</v>
      </c>
      <c r="E80" s="20" t="s">
        <v>156</v>
      </c>
      <c r="F80" s="20" t="s">
        <v>89</v>
      </c>
      <c r="G80" s="19" t="s">
        <v>87</v>
      </c>
      <c r="H80" s="19" t="s">
        <v>147</v>
      </c>
      <c r="I80" s="19" t="s">
        <v>56</v>
      </c>
      <c r="J80" s="22">
        <v>88916</v>
      </c>
      <c r="K80" s="5">
        <v>3168</v>
      </c>
      <c r="L80" s="22">
        <f>+Tabla7[[#This Row],[VALOR UNITARIO]]*Tabla7[[#This Row],[META_CENTRO_ORIENTE]]</f>
        <v>281685888</v>
      </c>
      <c r="M80" s="46">
        <f>+Tabla7[[#This Row],[META_CENTRO_ORIENTE]]*4.55/100</f>
        <v>144.14400000000001</v>
      </c>
      <c r="N80" s="47">
        <f>+Tabla7[[#This Row],[META_CENTRO_ORIENTE]]*22.8/100</f>
        <v>722.30400000000009</v>
      </c>
      <c r="O80" s="47">
        <f>+Tabla7[[#This Row],[META_CENTRO_ORIENTE]]*8.3/100</f>
        <v>262.94400000000002</v>
      </c>
      <c r="P80" s="47">
        <f>+Tabla7[[#This Row],[META_CENTRO_ORIENTE]]*22.75/100</f>
        <v>720.72</v>
      </c>
      <c r="Q80" s="47">
        <f>+Tabla7[[#This Row],[META_CENTRO_ORIENTE]]*27.64/100</f>
        <v>875.63520000000005</v>
      </c>
      <c r="R80" s="47">
        <f>+Tabla7[[#This Row],[META_CENTRO_ORIENTE]]*14/100</f>
        <v>443.52</v>
      </c>
      <c r="S80" s="47"/>
      <c r="T80" s="48"/>
      <c r="U80" s="28">
        <f>+Tabla7[[#This Row],[META_CANDELARIA]]+Tabla7[[#This Row],[META_SANTA_FE]]+Tabla7[[#This Row],[META_MARTIRES]]+Tabla7[[#This Row],[META_SAN_CRISTOBAL]]+Tabla7[[#This Row],[META_RAFAEL_URIBE_URIBE]]+Tabla7[[#This Row],[META_ANTONIO_NARIÑO]]+Tabla7[[#This Row],[META_SUBRED]]+Tabla7[[#This Row],[META_DISTRITO]]</f>
        <v>3169.2672000000002</v>
      </c>
      <c r="V80" s="29">
        <f>+Tabla7[[#This Row],[META_CENTRO_ORIENTE]]-Tabla7[[#This Row],[META_TOTAL]]</f>
        <v>-1.2672000000002299</v>
      </c>
      <c r="W80" s="30">
        <f>+Tabla7[[#This Row],[VALOR UNITARIO]]*Tabla7[[#This Row],[META_CANDELARIA]]</f>
        <v>12816707.904000001</v>
      </c>
      <c r="X80" s="31">
        <f>+Tabla7[[#This Row],[META_SANTA_FE]]*Tabla7[[#This Row],[VALOR UNITARIO]]</f>
        <v>64224382.464000009</v>
      </c>
      <c r="Y80" s="31">
        <f>+Tabla7[[#This Row],[META_MARTIRES]]*Tabla7[[#This Row],[VALOR UNITARIO]]</f>
        <v>23379928.704</v>
      </c>
      <c r="Z80" s="31">
        <f>+Tabla7[[#This Row],[META_SAN_CRISTOBAL]]*Tabla7[[#This Row],[VALOR UNITARIO]]</f>
        <v>64083539.520000003</v>
      </c>
      <c r="AA80" s="31">
        <f>+Tabla7[[#This Row],[META_RAFAEL_URIBE_URIBE]]*Tabla7[[#This Row],[VALOR UNITARIO]]</f>
        <v>77857979.443200007</v>
      </c>
      <c r="AB80" s="31">
        <f>+Tabla7[[#This Row],[META_ANTONIO_NARIÑO]]*Tabla7[[#This Row],[VALOR UNITARIO]]</f>
        <v>39436024.32</v>
      </c>
      <c r="AC80" s="31">
        <f>+Tabla7[[#This Row],[META_SUBRED]]*Tabla7[[#This Row],[VALOR UNITARIO]]</f>
        <v>0</v>
      </c>
      <c r="AD80" s="32">
        <f>+Tabla7[[#This Row],[META_DISTRITO]]*Tabla7[[#This Row],[VALOR UNITARIO]]</f>
        <v>0</v>
      </c>
      <c r="AE80" s="30">
        <f>SUM(Tabla7[[#This Row],[$_CANDELARIA]:[$_DISTRITO]])</f>
        <v>281798562.35519999</v>
      </c>
      <c r="AF80" s="32">
        <f>+Tabla7[[#This Row],[$_CENTRO_ORIENTE]]-Tabla7[[#This Row],[$_TOTAL]]</f>
        <v>-112674.35519999266</v>
      </c>
    </row>
    <row r="81" spans="1:32" ht="51" hidden="1">
      <c r="A81" s="19" t="s">
        <v>82</v>
      </c>
      <c r="B81" s="20" t="s">
        <v>83</v>
      </c>
      <c r="C81" s="20" t="s">
        <v>110</v>
      </c>
      <c r="D81" s="21">
        <v>68</v>
      </c>
      <c r="E81" s="20" t="s">
        <v>157</v>
      </c>
      <c r="F81" s="20" t="s">
        <v>90</v>
      </c>
      <c r="G81" s="19" t="s">
        <v>87</v>
      </c>
      <c r="H81" s="19" t="s">
        <v>158</v>
      </c>
      <c r="I81" s="19" t="s">
        <v>74</v>
      </c>
      <c r="J81" s="22">
        <v>105404</v>
      </c>
      <c r="K81" s="5">
        <v>1092.000009487306</v>
      </c>
      <c r="L81" s="22">
        <f>+Tabla7[[#This Row],[VALOR UNITARIO]]*Tabla7[[#This Row],[META_CENTRO_ORIENTE]]</f>
        <v>115101169</v>
      </c>
      <c r="M81" s="46">
        <f>+Tabla7[[#This Row],[META_CENTRO_ORIENTE]]*4.55/100</f>
        <v>49.686000431672419</v>
      </c>
      <c r="N81" s="47">
        <f>+Tabla7[[#This Row],[META_CENTRO_ORIENTE]]*22.8/100</f>
        <v>248.97600216310576</v>
      </c>
      <c r="O81" s="47">
        <f>+Tabla7[[#This Row],[META_CENTRO_ORIENTE]]*8.3/100</f>
        <v>90.636000787446406</v>
      </c>
      <c r="P81" s="47">
        <f>+Tabla7[[#This Row],[META_CENTRO_ORIENTE]]*22.75/100</f>
        <v>248.4300021583621</v>
      </c>
      <c r="Q81" s="47">
        <f>+Tabla7[[#This Row],[META_CENTRO_ORIENTE]]*27.64/100</f>
        <v>301.82880262229139</v>
      </c>
      <c r="R81" s="47">
        <f>+Tabla7[[#This Row],[META_CENTRO_ORIENTE]]*14/100</f>
        <v>152.88000132822285</v>
      </c>
      <c r="S81" s="47"/>
      <c r="T81" s="48"/>
      <c r="U81" s="28">
        <f>+Tabla7[[#This Row],[META_CANDELARIA]]+Tabla7[[#This Row],[META_SANTA_FE]]+Tabla7[[#This Row],[META_MARTIRES]]+Tabla7[[#This Row],[META_SAN_CRISTOBAL]]+Tabla7[[#This Row],[META_RAFAEL_URIBE_URIBE]]+Tabla7[[#This Row],[META_ANTONIO_NARIÑO]]+Tabla7[[#This Row],[META_SUBRED]]+Tabla7[[#This Row],[META_DISTRITO]]</f>
        <v>1092.4368094911008</v>
      </c>
      <c r="V81" s="29">
        <f>+Tabla7[[#This Row],[META_CENTRO_ORIENTE]]-Tabla7[[#This Row],[META_TOTAL]]</f>
        <v>-0.43680000379481498</v>
      </c>
      <c r="W81" s="30">
        <f>+Tabla7[[#This Row],[VALOR UNITARIO]]*Tabla7[[#This Row],[META_CANDELARIA]]</f>
        <v>5237103.1894999994</v>
      </c>
      <c r="X81" s="31">
        <f>+Tabla7[[#This Row],[META_SANTA_FE]]*Tabla7[[#This Row],[VALOR UNITARIO]]</f>
        <v>26243066.531999998</v>
      </c>
      <c r="Y81" s="31">
        <f>+Tabla7[[#This Row],[META_MARTIRES]]*Tabla7[[#This Row],[VALOR UNITARIO]]</f>
        <v>9553397.0270000007</v>
      </c>
      <c r="Z81" s="31">
        <f>+Tabla7[[#This Row],[META_SAN_CRISTOBAL]]*Tabla7[[#This Row],[VALOR UNITARIO]]</f>
        <v>26185515.947499998</v>
      </c>
      <c r="AA81" s="31">
        <f>+Tabla7[[#This Row],[META_RAFAEL_URIBE_URIBE]]*Tabla7[[#This Row],[VALOR UNITARIO]]</f>
        <v>31813963.1116</v>
      </c>
      <c r="AB81" s="31">
        <f>+Tabla7[[#This Row],[META_ANTONIO_NARIÑO]]*Tabla7[[#This Row],[VALOR UNITARIO]]</f>
        <v>16114163.66</v>
      </c>
      <c r="AC81" s="31">
        <f>+Tabla7[[#This Row],[META_SUBRED]]*Tabla7[[#This Row],[VALOR UNITARIO]]</f>
        <v>0</v>
      </c>
      <c r="AD81" s="32">
        <f>+Tabla7[[#This Row],[META_DISTRITO]]*Tabla7[[#This Row],[VALOR UNITARIO]]</f>
        <v>0</v>
      </c>
      <c r="AE81" s="30">
        <f>SUM(Tabla7[[#This Row],[$_CANDELARIA]:[$_DISTRITO]])</f>
        <v>115147209.46759999</v>
      </c>
      <c r="AF81" s="32">
        <f>+Tabla7[[#This Row],[$_CENTRO_ORIENTE]]-Tabla7[[#This Row],[$_TOTAL]]</f>
        <v>-46040.467599987984</v>
      </c>
    </row>
    <row r="82" spans="1:32" ht="51" hidden="1">
      <c r="A82" s="19" t="s">
        <v>82</v>
      </c>
      <c r="B82" s="20" t="s">
        <v>83</v>
      </c>
      <c r="C82" s="20" t="s">
        <v>120</v>
      </c>
      <c r="D82" s="21">
        <v>69</v>
      </c>
      <c r="E82" s="20" t="s">
        <v>159</v>
      </c>
      <c r="F82" s="20" t="s">
        <v>90</v>
      </c>
      <c r="G82" s="19" t="s">
        <v>87</v>
      </c>
      <c r="H82" s="19" t="s">
        <v>158</v>
      </c>
      <c r="I82" s="19" t="s">
        <v>74</v>
      </c>
      <c r="J82" s="22">
        <v>105404</v>
      </c>
      <c r="K82" s="5">
        <v>2172.0000094873058</v>
      </c>
      <c r="L82" s="22">
        <f>+Tabla7[[#This Row],[VALOR UNITARIO]]*Tabla7[[#This Row],[META_CENTRO_ORIENTE]]</f>
        <v>228937488.99999997</v>
      </c>
      <c r="M82" s="46">
        <f>+Tabla7[[#This Row],[META_CENTRO_ORIENTE]]*4.55/100</f>
        <v>98.826000431672398</v>
      </c>
      <c r="N82" s="47">
        <f>+Tabla7[[#This Row],[META_CENTRO_ORIENTE]]*22.8/100</f>
        <v>495.21600216310571</v>
      </c>
      <c r="O82" s="47">
        <f>+Tabla7[[#This Row],[META_CENTRO_ORIENTE]]*8.3/100</f>
        <v>180.27600078744638</v>
      </c>
      <c r="P82" s="47">
        <f>+Tabla7[[#This Row],[META_CENTRO_ORIENTE]]*22.75/100</f>
        <v>494.13000215836206</v>
      </c>
      <c r="Q82" s="47">
        <f>+Tabla7[[#This Row],[META_CENTRO_ORIENTE]]*27.64/100</f>
        <v>600.34080262229133</v>
      </c>
      <c r="R82" s="47">
        <f>+Tabla7[[#This Row],[META_CENTRO_ORIENTE]]*14/100</f>
        <v>304.08000132822281</v>
      </c>
      <c r="S82" s="47"/>
      <c r="T82" s="48"/>
      <c r="U82" s="28">
        <f>+Tabla7[[#This Row],[META_CANDELARIA]]+Tabla7[[#This Row],[META_SANTA_FE]]+Tabla7[[#This Row],[META_MARTIRES]]+Tabla7[[#This Row],[META_SAN_CRISTOBAL]]+Tabla7[[#This Row],[META_RAFAEL_URIBE_URIBE]]+Tabla7[[#This Row],[META_ANTONIO_NARIÑO]]+Tabla7[[#This Row],[META_SUBRED]]+Tabla7[[#This Row],[META_DISTRITO]]</f>
        <v>2172.8688094911008</v>
      </c>
      <c r="V82" s="29">
        <f>+Tabla7[[#This Row],[META_CENTRO_ORIENTE]]-Tabla7[[#This Row],[META_TOTAL]]</f>
        <v>-0.86880000379505873</v>
      </c>
      <c r="W82" s="30">
        <f>+Tabla7[[#This Row],[VALOR UNITARIO]]*Tabla7[[#This Row],[META_CANDELARIA]]</f>
        <v>10416655.749499997</v>
      </c>
      <c r="X82" s="31">
        <f>+Tabla7[[#This Row],[META_SANTA_FE]]*Tabla7[[#This Row],[VALOR UNITARIO]]</f>
        <v>52197747.491999991</v>
      </c>
      <c r="Y82" s="31">
        <f>+Tabla7[[#This Row],[META_MARTIRES]]*Tabla7[[#This Row],[VALOR UNITARIO]]</f>
        <v>19001811.586999997</v>
      </c>
      <c r="Z82" s="31">
        <f>+Tabla7[[#This Row],[META_SAN_CRISTOBAL]]*Tabla7[[#This Row],[VALOR UNITARIO]]</f>
        <v>52083278.747499995</v>
      </c>
      <c r="AA82" s="31">
        <f>+Tabla7[[#This Row],[META_RAFAEL_URIBE_URIBE]]*Tabla7[[#This Row],[VALOR UNITARIO]]</f>
        <v>63278321.959599994</v>
      </c>
      <c r="AB82" s="31">
        <f>+Tabla7[[#This Row],[META_ANTONIO_NARIÑO]]*Tabla7[[#This Row],[VALOR UNITARIO]]</f>
        <v>32051248.459999997</v>
      </c>
      <c r="AC82" s="31">
        <f>+Tabla7[[#This Row],[META_SUBRED]]*Tabla7[[#This Row],[VALOR UNITARIO]]</f>
        <v>0</v>
      </c>
      <c r="AD82" s="32">
        <f>+Tabla7[[#This Row],[META_DISTRITO]]*Tabla7[[#This Row],[VALOR UNITARIO]]</f>
        <v>0</v>
      </c>
      <c r="AE82" s="30">
        <f>SUM(Tabla7[[#This Row],[$_CANDELARIA]:[$_DISTRITO]])</f>
        <v>229029063.99559999</v>
      </c>
      <c r="AF82" s="32">
        <f>+Tabla7[[#This Row],[$_CENTRO_ORIENTE]]-Tabla7[[#This Row],[$_TOTAL]]</f>
        <v>-91574.995600014925</v>
      </c>
    </row>
    <row r="83" spans="1:32" ht="25.5" hidden="1">
      <c r="A83" s="19" t="s">
        <v>82</v>
      </c>
      <c r="B83" s="20" t="s">
        <v>83</v>
      </c>
      <c r="C83" s="20" t="s">
        <v>84</v>
      </c>
      <c r="D83" s="21">
        <v>70</v>
      </c>
      <c r="E83" s="20" t="s">
        <v>160</v>
      </c>
      <c r="F83" s="20" t="s">
        <v>90</v>
      </c>
      <c r="G83" s="19" t="s">
        <v>87</v>
      </c>
      <c r="H83" s="19" t="s">
        <v>158</v>
      </c>
      <c r="I83" s="19" t="s">
        <v>74</v>
      </c>
      <c r="J83" s="22">
        <v>74893</v>
      </c>
      <c r="K83" s="5">
        <v>1272</v>
      </c>
      <c r="L83" s="22">
        <f>+Tabla7[[#This Row],[VALOR UNITARIO]]*Tabla7[[#This Row],[META_CENTRO_ORIENTE]]</f>
        <v>95263896</v>
      </c>
      <c r="M83" s="46">
        <f>+Tabla7[[#This Row],[META_CENTRO_ORIENTE]]*4.55/100</f>
        <v>57.875999999999998</v>
      </c>
      <c r="N83" s="47">
        <f>+Tabla7[[#This Row],[META_CENTRO_ORIENTE]]*22.8/100</f>
        <v>290.01600000000002</v>
      </c>
      <c r="O83" s="47">
        <f>+Tabla7[[#This Row],[META_CENTRO_ORIENTE]]*8.3/100</f>
        <v>105.57600000000001</v>
      </c>
      <c r="P83" s="47">
        <f>+Tabla7[[#This Row],[META_CENTRO_ORIENTE]]*22.75/100</f>
        <v>289.38</v>
      </c>
      <c r="Q83" s="47">
        <f>+Tabla7[[#This Row],[META_CENTRO_ORIENTE]]*27.64/100</f>
        <v>351.58080000000001</v>
      </c>
      <c r="R83" s="47">
        <f>+Tabla7[[#This Row],[META_CENTRO_ORIENTE]]*14/100</f>
        <v>178.08</v>
      </c>
      <c r="S83" s="47"/>
      <c r="T83" s="48"/>
      <c r="U83" s="28">
        <f>+Tabla7[[#This Row],[META_CANDELARIA]]+Tabla7[[#This Row],[META_SANTA_FE]]+Tabla7[[#This Row],[META_MARTIRES]]+Tabla7[[#This Row],[META_SAN_CRISTOBAL]]+Tabla7[[#This Row],[META_RAFAEL_URIBE_URIBE]]+Tabla7[[#This Row],[META_ANTONIO_NARIÑO]]+Tabla7[[#This Row],[META_SUBRED]]+Tabla7[[#This Row],[META_DISTRITO]]</f>
        <v>1272.5087999999998</v>
      </c>
      <c r="V83" s="29">
        <f>+Tabla7[[#This Row],[META_CENTRO_ORIENTE]]-Tabla7[[#This Row],[META_TOTAL]]</f>
        <v>-0.50879999999983738</v>
      </c>
      <c r="W83" s="30">
        <f>+Tabla7[[#This Row],[VALOR UNITARIO]]*Tabla7[[#This Row],[META_CANDELARIA]]</f>
        <v>4334507.2680000002</v>
      </c>
      <c r="X83" s="31">
        <f>+Tabla7[[#This Row],[META_SANTA_FE]]*Tabla7[[#This Row],[VALOR UNITARIO]]</f>
        <v>21720168.288000003</v>
      </c>
      <c r="Y83" s="31">
        <f>+Tabla7[[#This Row],[META_MARTIRES]]*Tabla7[[#This Row],[VALOR UNITARIO]]</f>
        <v>7906903.3680000007</v>
      </c>
      <c r="Z83" s="31">
        <f>+Tabla7[[#This Row],[META_SAN_CRISTOBAL]]*Tabla7[[#This Row],[VALOR UNITARIO]]</f>
        <v>21672536.34</v>
      </c>
      <c r="AA83" s="31">
        <f>+Tabla7[[#This Row],[META_RAFAEL_URIBE_URIBE]]*Tabla7[[#This Row],[VALOR UNITARIO]]</f>
        <v>26330940.854400001</v>
      </c>
      <c r="AB83" s="31">
        <f>+Tabla7[[#This Row],[META_ANTONIO_NARIÑO]]*Tabla7[[#This Row],[VALOR UNITARIO]]</f>
        <v>13336945.440000001</v>
      </c>
      <c r="AC83" s="31">
        <f>+Tabla7[[#This Row],[META_SUBRED]]*Tabla7[[#This Row],[VALOR UNITARIO]]</f>
        <v>0</v>
      </c>
      <c r="AD83" s="32">
        <f>+Tabla7[[#This Row],[META_DISTRITO]]*Tabla7[[#This Row],[VALOR UNITARIO]]</f>
        <v>0</v>
      </c>
      <c r="AE83" s="30">
        <f>SUM(Tabla7[[#This Row],[$_CANDELARIA]:[$_DISTRITO]])</f>
        <v>95302001.558400005</v>
      </c>
      <c r="AF83" s="32">
        <f>+Tabla7[[#This Row],[$_CENTRO_ORIENTE]]-Tabla7[[#This Row],[$_TOTAL]]</f>
        <v>-38105.558400005102</v>
      </c>
    </row>
    <row r="84" spans="1:32" ht="51" hidden="1">
      <c r="A84" s="19" t="s">
        <v>82</v>
      </c>
      <c r="B84" s="20" t="s">
        <v>83</v>
      </c>
      <c r="C84" s="20" t="s">
        <v>110</v>
      </c>
      <c r="D84" s="21">
        <v>71</v>
      </c>
      <c r="E84" s="20" t="s">
        <v>161</v>
      </c>
      <c r="F84" s="20" t="s">
        <v>97</v>
      </c>
      <c r="G84" s="19" t="s">
        <v>162</v>
      </c>
      <c r="H84" s="19" t="s">
        <v>59</v>
      </c>
      <c r="I84" s="19" t="s">
        <v>56</v>
      </c>
      <c r="J84" s="22">
        <v>59965</v>
      </c>
      <c r="K84" s="5">
        <v>740</v>
      </c>
      <c r="L84" s="22">
        <f>+Tabla7[[#This Row],[VALOR UNITARIO]]*Tabla7[[#This Row],[META_CENTRO_ORIENTE]]</f>
        <v>44374100</v>
      </c>
      <c r="M84" s="46">
        <f>+Tabla7[[#This Row],[META_CENTRO_ORIENTE]]*4.55/100</f>
        <v>33.67</v>
      </c>
      <c r="N84" s="47">
        <f>+Tabla7[[#This Row],[META_CENTRO_ORIENTE]]*22.8/100</f>
        <v>168.72</v>
      </c>
      <c r="O84" s="47">
        <f>+Tabla7[[#This Row],[META_CENTRO_ORIENTE]]*8.3/100</f>
        <v>61.420000000000009</v>
      </c>
      <c r="P84" s="47">
        <f>+Tabla7[[#This Row],[META_CENTRO_ORIENTE]]*22.75/100</f>
        <v>168.35</v>
      </c>
      <c r="Q84" s="47">
        <f>+Tabla7[[#This Row],[META_CENTRO_ORIENTE]]*27.64/100</f>
        <v>204.53600000000003</v>
      </c>
      <c r="R84" s="47">
        <f>+Tabla7[[#This Row],[META_CENTRO_ORIENTE]]*14/100</f>
        <v>103.6</v>
      </c>
      <c r="S84" s="47"/>
      <c r="T84" s="48"/>
      <c r="U84" s="28">
        <f>+Tabla7[[#This Row],[META_CANDELARIA]]+Tabla7[[#This Row],[META_SANTA_FE]]+Tabla7[[#This Row],[META_MARTIRES]]+Tabla7[[#This Row],[META_SAN_CRISTOBAL]]+Tabla7[[#This Row],[META_RAFAEL_URIBE_URIBE]]+Tabla7[[#This Row],[META_ANTONIO_NARIÑO]]+Tabla7[[#This Row],[META_SUBRED]]+Tabla7[[#This Row],[META_DISTRITO]]</f>
        <v>740.29600000000005</v>
      </c>
      <c r="V84" s="29">
        <f>+Tabla7[[#This Row],[META_CENTRO_ORIENTE]]-Tabla7[[#This Row],[META_TOTAL]]</f>
        <v>-0.29600000000004911</v>
      </c>
      <c r="W84" s="30">
        <f>+Tabla7[[#This Row],[VALOR UNITARIO]]*Tabla7[[#This Row],[META_CANDELARIA]]</f>
        <v>2019021.55</v>
      </c>
      <c r="X84" s="31">
        <f>+Tabla7[[#This Row],[META_SANTA_FE]]*Tabla7[[#This Row],[VALOR UNITARIO]]</f>
        <v>10117294.800000001</v>
      </c>
      <c r="Y84" s="31">
        <f>+Tabla7[[#This Row],[META_MARTIRES]]*Tabla7[[#This Row],[VALOR UNITARIO]]</f>
        <v>3683050.3000000007</v>
      </c>
      <c r="Z84" s="31">
        <f>+Tabla7[[#This Row],[META_SAN_CRISTOBAL]]*Tabla7[[#This Row],[VALOR UNITARIO]]</f>
        <v>10095107.75</v>
      </c>
      <c r="AA84" s="31">
        <f>+Tabla7[[#This Row],[META_RAFAEL_URIBE_URIBE]]*Tabla7[[#This Row],[VALOR UNITARIO]]</f>
        <v>12265001.240000002</v>
      </c>
      <c r="AB84" s="31">
        <f>+Tabla7[[#This Row],[META_ANTONIO_NARIÑO]]*Tabla7[[#This Row],[VALOR UNITARIO]]</f>
        <v>6212374</v>
      </c>
      <c r="AC84" s="31">
        <f>+Tabla7[[#This Row],[META_SUBRED]]*Tabla7[[#This Row],[VALOR UNITARIO]]</f>
        <v>0</v>
      </c>
      <c r="AD84" s="32">
        <f>+Tabla7[[#This Row],[META_DISTRITO]]*Tabla7[[#This Row],[VALOR UNITARIO]]</f>
        <v>0</v>
      </c>
      <c r="AE84" s="30">
        <f>SUM(Tabla7[[#This Row],[$_CANDELARIA]:[$_DISTRITO]])</f>
        <v>44391849.640000001</v>
      </c>
      <c r="AF84" s="32">
        <f>+Tabla7[[#This Row],[$_CENTRO_ORIENTE]]-Tabla7[[#This Row],[$_TOTAL]]</f>
        <v>-17749.640000000596</v>
      </c>
    </row>
    <row r="85" spans="1:32" ht="51" hidden="1">
      <c r="A85" s="19" t="s">
        <v>82</v>
      </c>
      <c r="B85" s="20" t="s">
        <v>83</v>
      </c>
      <c r="C85" s="20" t="s">
        <v>110</v>
      </c>
      <c r="D85" s="21">
        <v>72</v>
      </c>
      <c r="E85" s="20" t="s">
        <v>163</v>
      </c>
      <c r="F85" s="20" t="s">
        <v>97</v>
      </c>
      <c r="G85" s="19" t="s">
        <v>162</v>
      </c>
      <c r="H85" s="19" t="s">
        <v>59</v>
      </c>
      <c r="I85" s="19" t="s">
        <v>56</v>
      </c>
      <c r="J85" s="22">
        <v>99830</v>
      </c>
      <c r="K85" s="5">
        <v>384</v>
      </c>
      <c r="L85" s="22">
        <f>+Tabla7[[#This Row],[VALOR UNITARIO]]*Tabla7[[#This Row],[META_CENTRO_ORIENTE]]</f>
        <v>38334720</v>
      </c>
      <c r="M85" s="46">
        <f>+Tabla7[[#This Row],[META_CENTRO_ORIENTE]]*4.55/100</f>
        <v>17.471999999999998</v>
      </c>
      <c r="N85" s="47">
        <f>+Tabla7[[#This Row],[META_CENTRO_ORIENTE]]*22.8/100</f>
        <v>87.552000000000007</v>
      </c>
      <c r="O85" s="47">
        <f>+Tabla7[[#This Row],[META_CENTRO_ORIENTE]]*8.3/100</f>
        <v>31.872000000000003</v>
      </c>
      <c r="P85" s="47">
        <f>+Tabla7[[#This Row],[META_CENTRO_ORIENTE]]*22.75/100</f>
        <v>87.36</v>
      </c>
      <c r="Q85" s="47">
        <f>+Tabla7[[#This Row],[META_CENTRO_ORIENTE]]*27.64/100</f>
        <v>106.13760000000001</v>
      </c>
      <c r="R85" s="47">
        <f>+Tabla7[[#This Row],[META_CENTRO_ORIENTE]]*14/100</f>
        <v>53.76</v>
      </c>
      <c r="S85" s="47"/>
      <c r="T85" s="48"/>
      <c r="U85" s="28">
        <f>+Tabla7[[#This Row],[META_CANDELARIA]]+Tabla7[[#This Row],[META_SANTA_FE]]+Tabla7[[#This Row],[META_MARTIRES]]+Tabla7[[#This Row],[META_SAN_CRISTOBAL]]+Tabla7[[#This Row],[META_RAFAEL_URIBE_URIBE]]+Tabla7[[#This Row],[META_ANTONIO_NARIÑO]]+Tabla7[[#This Row],[META_SUBRED]]+Tabla7[[#This Row],[META_DISTRITO]]</f>
        <v>384.15360000000004</v>
      </c>
      <c r="V85" s="29">
        <f>+Tabla7[[#This Row],[META_CENTRO_ORIENTE]]-Tabla7[[#This Row],[META_TOTAL]]</f>
        <v>-0.15360000000003993</v>
      </c>
      <c r="W85" s="30">
        <f>+Tabla7[[#This Row],[VALOR UNITARIO]]*Tabla7[[#This Row],[META_CANDELARIA]]</f>
        <v>1744229.7599999998</v>
      </c>
      <c r="X85" s="31">
        <f>+Tabla7[[#This Row],[META_SANTA_FE]]*Tabla7[[#This Row],[VALOR UNITARIO]]</f>
        <v>8740316.1600000001</v>
      </c>
      <c r="Y85" s="31">
        <f>+Tabla7[[#This Row],[META_MARTIRES]]*Tabla7[[#This Row],[VALOR UNITARIO]]</f>
        <v>3181781.7600000002</v>
      </c>
      <c r="Z85" s="31">
        <f>+Tabla7[[#This Row],[META_SAN_CRISTOBAL]]*Tabla7[[#This Row],[VALOR UNITARIO]]</f>
        <v>8721148.8000000007</v>
      </c>
      <c r="AA85" s="31">
        <f>+Tabla7[[#This Row],[META_RAFAEL_URIBE_URIBE]]*Tabla7[[#This Row],[VALOR UNITARIO]]</f>
        <v>10595716.608000001</v>
      </c>
      <c r="AB85" s="31">
        <f>+Tabla7[[#This Row],[META_ANTONIO_NARIÑO]]*Tabla7[[#This Row],[VALOR UNITARIO]]</f>
        <v>5366860.8</v>
      </c>
      <c r="AC85" s="31">
        <f>+Tabla7[[#This Row],[META_SUBRED]]*Tabla7[[#This Row],[VALOR UNITARIO]]</f>
        <v>0</v>
      </c>
      <c r="AD85" s="32">
        <f>+Tabla7[[#This Row],[META_DISTRITO]]*Tabla7[[#This Row],[VALOR UNITARIO]]</f>
        <v>0</v>
      </c>
      <c r="AE85" s="30">
        <f>SUM(Tabla7[[#This Row],[$_CANDELARIA]:[$_DISTRITO]])</f>
        <v>38350053.887999997</v>
      </c>
      <c r="AF85" s="32">
        <f>+Tabla7[[#This Row],[$_CENTRO_ORIENTE]]-Tabla7[[#This Row],[$_TOTAL]]</f>
        <v>-15333.887999996543</v>
      </c>
    </row>
    <row r="86" spans="1:32" ht="76.5" hidden="1">
      <c r="A86" s="19" t="s">
        <v>82</v>
      </c>
      <c r="B86" s="20" t="s">
        <v>83</v>
      </c>
      <c r="C86" s="20" t="s">
        <v>110</v>
      </c>
      <c r="D86" s="21">
        <v>73</v>
      </c>
      <c r="E86" s="20" t="s">
        <v>164</v>
      </c>
      <c r="F86" s="20" t="s">
        <v>97</v>
      </c>
      <c r="G86" s="19" t="s">
        <v>165</v>
      </c>
      <c r="H86" s="19" t="s">
        <v>59</v>
      </c>
      <c r="I86" s="19" t="s">
        <v>56</v>
      </c>
      <c r="J86" s="22">
        <v>220671</v>
      </c>
      <c r="K86" s="5">
        <v>740</v>
      </c>
      <c r="L86" s="22">
        <f>+Tabla7[[#This Row],[VALOR UNITARIO]]*Tabla7[[#This Row],[META_CENTRO_ORIENTE]]</f>
        <v>163296540</v>
      </c>
      <c r="M86" s="46">
        <f>+Tabla7[[#This Row],[META_CENTRO_ORIENTE]]*4.55/100</f>
        <v>33.67</v>
      </c>
      <c r="N86" s="47">
        <f>+Tabla7[[#This Row],[META_CENTRO_ORIENTE]]*22.8/100</f>
        <v>168.72</v>
      </c>
      <c r="O86" s="47">
        <f>+Tabla7[[#This Row],[META_CENTRO_ORIENTE]]*8.3/100</f>
        <v>61.420000000000009</v>
      </c>
      <c r="P86" s="47">
        <f>+Tabla7[[#This Row],[META_CENTRO_ORIENTE]]*22.75/100</f>
        <v>168.35</v>
      </c>
      <c r="Q86" s="47">
        <f>+Tabla7[[#This Row],[META_CENTRO_ORIENTE]]*27.64/100</f>
        <v>204.53600000000003</v>
      </c>
      <c r="R86" s="47">
        <f>+Tabla7[[#This Row],[META_CENTRO_ORIENTE]]*14/100</f>
        <v>103.6</v>
      </c>
      <c r="S86" s="47"/>
      <c r="T86" s="48"/>
      <c r="U86" s="28">
        <f>+Tabla7[[#This Row],[META_CANDELARIA]]+Tabla7[[#This Row],[META_SANTA_FE]]+Tabla7[[#This Row],[META_MARTIRES]]+Tabla7[[#This Row],[META_SAN_CRISTOBAL]]+Tabla7[[#This Row],[META_RAFAEL_URIBE_URIBE]]+Tabla7[[#This Row],[META_ANTONIO_NARIÑO]]+Tabla7[[#This Row],[META_SUBRED]]+Tabla7[[#This Row],[META_DISTRITO]]</f>
        <v>740.29600000000005</v>
      </c>
      <c r="V86" s="29">
        <f>+Tabla7[[#This Row],[META_CENTRO_ORIENTE]]-Tabla7[[#This Row],[META_TOTAL]]</f>
        <v>-0.29600000000004911</v>
      </c>
      <c r="W86" s="30">
        <f>+Tabla7[[#This Row],[VALOR UNITARIO]]*Tabla7[[#This Row],[META_CANDELARIA]]</f>
        <v>7429992.5700000003</v>
      </c>
      <c r="X86" s="31">
        <f>+Tabla7[[#This Row],[META_SANTA_FE]]*Tabla7[[#This Row],[VALOR UNITARIO]]</f>
        <v>37231611.119999997</v>
      </c>
      <c r="Y86" s="31">
        <f>+Tabla7[[#This Row],[META_MARTIRES]]*Tabla7[[#This Row],[VALOR UNITARIO]]</f>
        <v>13553612.820000002</v>
      </c>
      <c r="Z86" s="31">
        <f>+Tabla7[[#This Row],[META_SAN_CRISTOBAL]]*Tabla7[[#This Row],[VALOR UNITARIO]]</f>
        <v>37149962.850000001</v>
      </c>
      <c r="AA86" s="31">
        <f>+Tabla7[[#This Row],[META_RAFAEL_URIBE_URIBE]]*Tabla7[[#This Row],[VALOR UNITARIO]]</f>
        <v>45135163.656000003</v>
      </c>
      <c r="AB86" s="31">
        <f>+Tabla7[[#This Row],[META_ANTONIO_NARIÑO]]*Tabla7[[#This Row],[VALOR UNITARIO]]</f>
        <v>22861515.599999998</v>
      </c>
      <c r="AC86" s="31">
        <f>+Tabla7[[#This Row],[META_SUBRED]]*Tabla7[[#This Row],[VALOR UNITARIO]]</f>
        <v>0</v>
      </c>
      <c r="AD86" s="32">
        <f>+Tabla7[[#This Row],[META_DISTRITO]]*Tabla7[[#This Row],[VALOR UNITARIO]]</f>
        <v>0</v>
      </c>
      <c r="AE86" s="30">
        <f>SUM(Tabla7[[#This Row],[$_CANDELARIA]:[$_DISTRITO]])</f>
        <v>163361858.616</v>
      </c>
      <c r="AF86" s="32">
        <f>+Tabla7[[#This Row],[$_CENTRO_ORIENTE]]-Tabla7[[#This Row],[$_TOTAL]]</f>
        <v>-65318.615999996662</v>
      </c>
    </row>
    <row r="87" spans="1:32" ht="76.5" hidden="1">
      <c r="A87" s="19" t="s">
        <v>82</v>
      </c>
      <c r="B87" s="20" t="s">
        <v>83</v>
      </c>
      <c r="C87" s="20" t="s">
        <v>110</v>
      </c>
      <c r="D87" s="21">
        <v>74</v>
      </c>
      <c r="E87" s="20" t="s">
        <v>166</v>
      </c>
      <c r="F87" s="20" t="s">
        <v>97</v>
      </c>
      <c r="G87" s="19" t="s">
        <v>165</v>
      </c>
      <c r="H87" s="19" t="s">
        <v>59</v>
      </c>
      <c r="I87" s="19" t="s">
        <v>56</v>
      </c>
      <c r="J87" s="22">
        <v>367374</v>
      </c>
      <c r="K87" s="5">
        <v>384</v>
      </c>
      <c r="L87" s="22">
        <f>+Tabla7[[#This Row],[VALOR UNITARIO]]*Tabla7[[#This Row],[META_CENTRO_ORIENTE]]</f>
        <v>141071616</v>
      </c>
      <c r="M87" s="46">
        <f>+Tabla7[[#This Row],[META_CENTRO_ORIENTE]]*4.55/100</f>
        <v>17.471999999999998</v>
      </c>
      <c r="N87" s="47">
        <f>+Tabla7[[#This Row],[META_CENTRO_ORIENTE]]*22.8/100</f>
        <v>87.552000000000007</v>
      </c>
      <c r="O87" s="47">
        <f>+Tabla7[[#This Row],[META_CENTRO_ORIENTE]]*8.3/100</f>
        <v>31.872000000000003</v>
      </c>
      <c r="P87" s="47">
        <f>+Tabla7[[#This Row],[META_CENTRO_ORIENTE]]*22.75/100</f>
        <v>87.36</v>
      </c>
      <c r="Q87" s="47">
        <f>+Tabla7[[#This Row],[META_CENTRO_ORIENTE]]*27.64/100</f>
        <v>106.13760000000001</v>
      </c>
      <c r="R87" s="47">
        <f>+Tabla7[[#This Row],[META_CENTRO_ORIENTE]]*14/100</f>
        <v>53.76</v>
      </c>
      <c r="S87" s="47"/>
      <c r="T87" s="48"/>
      <c r="U87" s="28">
        <f>+Tabla7[[#This Row],[META_CANDELARIA]]+Tabla7[[#This Row],[META_SANTA_FE]]+Tabla7[[#This Row],[META_MARTIRES]]+Tabla7[[#This Row],[META_SAN_CRISTOBAL]]+Tabla7[[#This Row],[META_RAFAEL_URIBE_URIBE]]+Tabla7[[#This Row],[META_ANTONIO_NARIÑO]]+Tabla7[[#This Row],[META_SUBRED]]+Tabla7[[#This Row],[META_DISTRITO]]</f>
        <v>384.15360000000004</v>
      </c>
      <c r="V87" s="29">
        <f>+Tabla7[[#This Row],[META_CENTRO_ORIENTE]]-Tabla7[[#This Row],[META_TOTAL]]</f>
        <v>-0.15360000000003993</v>
      </c>
      <c r="W87" s="30">
        <f>+Tabla7[[#This Row],[VALOR UNITARIO]]*Tabla7[[#This Row],[META_CANDELARIA]]</f>
        <v>6418758.527999999</v>
      </c>
      <c r="X87" s="31">
        <f>+Tabla7[[#This Row],[META_SANTA_FE]]*Tabla7[[#This Row],[VALOR UNITARIO]]</f>
        <v>32164328.448000003</v>
      </c>
      <c r="Y87" s="31">
        <f>+Tabla7[[#This Row],[META_MARTIRES]]*Tabla7[[#This Row],[VALOR UNITARIO]]</f>
        <v>11708944.128</v>
      </c>
      <c r="Z87" s="31">
        <f>+Tabla7[[#This Row],[META_SAN_CRISTOBAL]]*Tabla7[[#This Row],[VALOR UNITARIO]]</f>
        <v>32093792.640000001</v>
      </c>
      <c r="AA87" s="31">
        <f>+Tabla7[[#This Row],[META_RAFAEL_URIBE_URIBE]]*Tabla7[[#This Row],[VALOR UNITARIO]]</f>
        <v>38992194.6624</v>
      </c>
      <c r="AB87" s="31">
        <f>+Tabla7[[#This Row],[META_ANTONIO_NARIÑO]]*Tabla7[[#This Row],[VALOR UNITARIO]]</f>
        <v>19750026.239999998</v>
      </c>
      <c r="AC87" s="31">
        <f>+Tabla7[[#This Row],[META_SUBRED]]*Tabla7[[#This Row],[VALOR UNITARIO]]</f>
        <v>0</v>
      </c>
      <c r="AD87" s="32">
        <f>+Tabla7[[#This Row],[META_DISTRITO]]*Tabla7[[#This Row],[VALOR UNITARIO]]</f>
        <v>0</v>
      </c>
      <c r="AE87" s="30">
        <f>SUM(Tabla7[[#This Row],[$_CANDELARIA]:[$_DISTRITO]])</f>
        <v>141128044.6464</v>
      </c>
      <c r="AF87" s="32">
        <f>+Tabla7[[#This Row],[$_CENTRO_ORIENTE]]-Tabla7[[#This Row],[$_TOTAL]]</f>
        <v>-56428.646400004625</v>
      </c>
    </row>
    <row r="88" spans="1:32" ht="76.5" hidden="1">
      <c r="A88" s="19" t="s">
        <v>82</v>
      </c>
      <c r="B88" s="20" t="s">
        <v>83</v>
      </c>
      <c r="C88" s="20" t="s">
        <v>110</v>
      </c>
      <c r="D88" s="21">
        <v>75</v>
      </c>
      <c r="E88" s="20" t="s">
        <v>167</v>
      </c>
      <c r="F88" s="20" t="s">
        <v>97</v>
      </c>
      <c r="G88" s="19" t="s">
        <v>168</v>
      </c>
      <c r="H88" s="19" t="s">
        <v>59</v>
      </c>
      <c r="I88" s="19" t="s">
        <v>56</v>
      </c>
      <c r="J88" s="22">
        <v>210809</v>
      </c>
      <c r="K88" s="5">
        <v>1124.0000047436306</v>
      </c>
      <c r="L88" s="22">
        <f>+Tabla7[[#This Row],[VALOR UNITARIO]]*Tabla7[[#This Row],[META_CENTRO_ORIENTE]]</f>
        <v>236949317.00000003</v>
      </c>
      <c r="M88" s="46">
        <f>+Tabla7[[#This Row],[META_CENTRO_ORIENTE]]*4.55/100</f>
        <v>51.142000215835189</v>
      </c>
      <c r="N88" s="47">
        <f>+Tabla7[[#This Row],[META_CENTRO_ORIENTE]]*22.8/100</f>
        <v>256.27200108154778</v>
      </c>
      <c r="O88" s="47">
        <f>+Tabla7[[#This Row],[META_CENTRO_ORIENTE]]*8.3/100</f>
        <v>93.292000393721352</v>
      </c>
      <c r="P88" s="47">
        <f>+Tabla7[[#This Row],[META_CENTRO_ORIENTE]]*22.75/100</f>
        <v>255.71000107917595</v>
      </c>
      <c r="Q88" s="47">
        <f>+Tabla7[[#This Row],[META_CENTRO_ORIENTE]]*27.64/100</f>
        <v>310.67360131113952</v>
      </c>
      <c r="R88" s="47">
        <f>+Tabla7[[#This Row],[META_CENTRO_ORIENTE]]*14/100</f>
        <v>157.36000066410827</v>
      </c>
      <c r="S88" s="47"/>
      <c r="T88" s="48"/>
      <c r="U88" s="28">
        <f>+Tabla7[[#This Row],[META_CANDELARIA]]+Tabla7[[#This Row],[META_SANTA_FE]]+Tabla7[[#This Row],[META_MARTIRES]]+Tabla7[[#This Row],[META_SAN_CRISTOBAL]]+Tabla7[[#This Row],[META_RAFAEL_URIBE_URIBE]]+Tabla7[[#This Row],[META_ANTONIO_NARIÑO]]+Tabla7[[#This Row],[META_SUBRED]]+Tabla7[[#This Row],[META_DISTRITO]]</f>
        <v>1124.4496047455282</v>
      </c>
      <c r="V88" s="29">
        <f>+Tabla7[[#This Row],[META_CENTRO_ORIENTE]]-Tabla7[[#This Row],[META_TOTAL]]</f>
        <v>-0.4496000018975792</v>
      </c>
      <c r="W88" s="30">
        <f>+Tabla7[[#This Row],[VALOR UNITARIO]]*Tabla7[[#This Row],[META_CANDELARIA]]</f>
        <v>10781193.9235</v>
      </c>
      <c r="X88" s="31">
        <f>+Tabla7[[#This Row],[META_SANTA_FE]]*Tabla7[[#This Row],[VALOR UNITARIO]]</f>
        <v>54024444.276000008</v>
      </c>
      <c r="Y88" s="31">
        <f>+Tabla7[[#This Row],[META_MARTIRES]]*Tabla7[[#This Row],[VALOR UNITARIO]]</f>
        <v>19666793.311000004</v>
      </c>
      <c r="Z88" s="31">
        <f>+Tabla7[[#This Row],[META_SAN_CRISTOBAL]]*Tabla7[[#This Row],[VALOR UNITARIO]]</f>
        <v>53905969.617500007</v>
      </c>
      <c r="AA88" s="31">
        <f>+Tabla7[[#This Row],[META_RAFAEL_URIBE_URIBE]]*Tabla7[[#This Row],[VALOR UNITARIO]]</f>
        <v>65492791.218800008</v>
      </c>
      <c r="AB88" s="31">
        <f>+Tabla7[[#This Row],[META_ANTONIO_NARIÑO]]*Tabla7[[#This Row],[VALOR UNITARIO]]</f>
        <v>33172904.379999999</v>
      </c>
      <c r="AC88" s="31">
        <f>+Tabla7[[#This Row],[META_SUBRED]]*Tabla7[[#This Row],[VALOR UNITARIO]]</f>
        <v>0</v>
      </c>
      <c r="AD88" s="32">
        <f>+Tabla7[[#This Row],[META_DISTRITO]]*Tabla7[[#This Row],[VALOR UNITARIO]]</f>
        <v>0</v>
      </c>
      <c r="AE88" s="30">
        <f>SUM(Tabla7[[#This Row],[$_CANDELARIA]:[$_DISTRITO]])</f>
        <v>237044096.72680002</v>
      </c>
      <c r="AF88" s="32">
        <f>+Tabla7[[#This Row],[$_CENTRO_ORIENTE]]-Tabla7[[#This Row],[$_TOTAL]]</f>
        <v>-94779.726799994707</v>
      </c>
    </row>
    <row r="89" spans="1:32" ht="51" hidden="1">
      <c r="A89" s="19" t="s">
        <v>82</v>
      </c>
      <c r="B89" s="20" t="s">
        <v>83</v>
      </c>
      <c r="C89" s="20" t="s">
        <v>110</v>
      </c>
      <c r="D89" s="21">
        <v>76</v>
      </c>
      <c r="E89" s="20" t="s">
        <v>169</v>
      </c>
      <c r="F89" s="20" t="s">
        <v>97</v>
      </c>
      <c r="G89" s="19" t="s">
        <v>168</v>
      </c>
      <c r="H89" s="19" t="s">
        <v>59</v>
      </c>
      <c r="I89" s="19" t="s">
        <v>56</v>
      </c>
      <c r="J89" s="22">
        <v>55168</v>
      </c>
      <c r="K89" s="5">
        <v>251</v>
      </c>
      <c r="L89" s="22">
        <f>+Tabla7[[#This Row],[VALOR UNITARIO]]*Tabla7[[#This Row],[META_CENTRO_ORIENTE]]</f>
        <v>13847168</v>
      </c>
      <c r="M89" s="46">
        <f>+Tabla7[[#This Row],[META_CENTRO_ORIENTE]]*4.55/100</f>
        <v>11.420499999999999</v>
      </c>
      <c r="N89" s="47">
        <f>+Tabla7[[#This Row],[META_CENTRO_ORIENTE]]*22.8/100</f>
        <v>57.228000000000002</v>
      </c>
      <c r="O89" s="47">
        <f>+Tabla7[[#This Row],[META_CENTRO_ORIENTE]]*8.3/100</f>
        <v>20.833000000000002</v>
      </c>
      <c r="P89" s="47">
        <f>+Tabla7[[#This Row],[META_CENTRO_ORIENTE]]*22.75/100</f>
        <v>57.102499999999999</v>
      </c>
      <c r="Q89" s="47">
        <f>+Tabla7[[#This Row],[META_CENTRO_ORIENTE]]*27.64/100</f>
        <v>69.376400000000004</v>
      </c>
      <c r="R89" s="47">
        <f>+Tabla7[[#This Row],[META_CENTRO_ORIENTE]]*14/100</f>
        <v>35.14</v>
      </c>
      <c r="S89" s="47"/>
      <c r="T89" s="48"/>
      <c r="U89" s="28">
        <f>+Tabla7[[#This Row],[META_CANDELARIA]]+Tabla7[[#This Row],[META_SANTA_FE]]+Tabla7[[#This Row],[META_MARTIRES]]+Tabla7[[#This Row],[META_SAN_CRISTOBAL]]+Tabla7[[#This Row],[META_RAFAEL_URIBE_URIBE]]+Tabla7[[#This Row],[META_ANTONIO_NARIÑO]]+Tabla7[[#This Row],[META_SUBRED]]+Tabla7[[#This Row],[META_DISTRITO]]</f>
        <v>251.10039999999998</v>
      </c>
      <c r="V89" s="29">
        <f>+Tabla7[[#This Row],[META_CENTRO_ORIENTE]]-Tabla7[[#This Row],[META_TOTAL]]</f>
        <v>-0.10039999999997917</v>
      </c>
      <c r="W89" s="30">
        <f>+Tabla7[[#This Row],[VALOR UNITARIO]]*Tabla7[[#This Row],[META_CANDELARIA]]</f>
        <v>630046.14399999997</v>
      </c>
      <c r="X89" s="31">
        <f>+Tabla7[[#This Row],[META_SANTA_FE]]*Tabla7[[#This Row],[VALOR UNITARIO]]</f>
        <v>3157154.304</v>
      </c>
      <c r="Y89" s="31">
        <f>+Tabla7[[#This Row],[META_MARTIRES]]*Tabla7[[#This Row],[VALOR UNITARIO]]</f>
        <v>1149314.9440000001</v>
      </c>
      <c r="Z89" s="31">
        <f>+Tabla7[[#This Row],[META_SAN_CRISTOBAL]]*Tabla7[[#This Row],[VALOR UNITARIO]]</f>
        <v>3150230.7199999997</v>
      </c>
      <c r="AA89" s="31">
        <f>+Tabla7[[#This Row],[META_RAFAEL_URIBE_URIBE]]*Tabla7[[#This Row],[VALOR UNITARIO]]</f>
        <v>3827357.2352</v>
      </c>
      <c r="AB89" s="31">
        <f>+Tabla7[[#This Row],[META_ANTONIO_NARIÑO]]*Tabla7[[#This Row],[VALOR UNITARIO]]</f>
        <v>1938603.52</v>
      </c>
      <c r="AC89" s="31">
        <f>+Tabla7[[#This Row],[META_SUBRED]]*Tabla7[[#This Row],[VALOR UNITARIO]]</f>
        <v>0</v>
      </c>
      <c r="AD89" s="32">
        <f>+Tabla7[[#This Row],[META_DISTRITO]]*Tabla7[[#This Row],[VALOR UNITARIO]]</f>
        <v>0</v>
      </c>
      <c r="AE89" s="30">
        <f>SUM(Tabla7[[#This Row],[$_CANDELARIA]:[$_DISTRITO]])</f>
        <v>13852706.867199998</v>
      </c>
      <c r="AF89" s="32">
        <f>+Tabla7[[#This Row],[$_CENTRO_ORIENTE]]-Tabla7[[#This Row],[$_TOTAL]]</f>
        <v>-5538.867199998349</v>
      </c>
    </row>
    <row r="90" spans="1:32" ht="51" hidden="1">
      <c r="A90" s="19" t="s">
        <v>82</v>
      </c>
      <c r="B90" s="20" t="s">
        <v>83</v>
      </c>
      <c r="C90" s="20" t="s">
        <v>110</v>
      </c>
      <c r="D90" s="21">
        <v>77</v>
      </c>
      <c r="E90" s="20" t="s">
        <v>170</v>
      </c>
      <c r="F90" s="20" t="s">
        <v>97</v>
      </c>
      <c r="G90" s="19" t="s">
        <v>168</v>
      </c>
      <c r="H90" s="19" t="s">
        <v>59</v>
      </c>
      <c r="I90" s="19" t="s">
        <v>56</v>
      </c>
      <c r="J90" s="22">
        <v>91844</v>
      </c>
      <c r="K90" s="5">
        <v>960</v>
      </c>
      <c r="L90" s="22">
        <f>+Tabla7[[#This Row],[VALOR UNITARIO]]*Tabla7[[#This Row],[META_CENTRO_ORIENTE]]</f>
        <v>88170240</v>
      </c>
      <c r="M90" s="46">
        <f>+Tabla7[[#This Row],[META_CENTRO_ORIENTE]]*4.55/100</f>
        <v>43.68</v>
      </c>
      <c r="N90" s="47">
        <f>+Tabla7[[#This Row],[META_CENTRO_ORIENTE]]*22.8/100</f>
        <v>218.88</v>
      </c>
      <c r="O90" s="47">
        <f>+Tabla7[[#This Row],[META_CENTRO_ORIENTE]]*8.3/100</f>
        <v>79.680000000000007</v>
      </c>
      <c r="P90" s="47">
        <f>+Tabla7[[#This Row],[META_CENTRO_ORIENTE]]*22.75/100</f>
        <v>218.4</v>
      </c>
      <c r="Q90" s="47">
        <f>+Tabla7[[#This Row],[META_CENTRO_ORIENTE]]*27.64/100</f>
        <v>265.34399999999999</v>
      </c>
      <c r="R90" s="47">
        <f>+Tabla7[[#This Row],[META_CENTRO_ORIENTE]]*14/100</f>
        <v>134.4</v>
      </c>
      <c r="S90" s="47"/>
      <c r="T90" s="48"/>
      <c r="U90" s="28">
        <f>+Tabla7[[#This Row],[META_CANDELARIA]]+Tabla7[[#This Row],[META_SANTA_FE]]+Tabla7[[#This Row],[META_MARTIRES]]+Tabla7[[#This Row],[META_SAN_CRISTOBAL]]+Tabla7[[#This Row],[META_RAFAEL_URIBE_URIBE]]+Tabla7[[#This Row],[META_ANTONIO_NARIÑO]]+Tabla7[[#This Row],[META_SUBRED]]+Tabla7[[#This Row],[META_DISTRITO]]</f>
        <v>960.3839999999999</v>
      </c>
      <c r="V90" s="29">
        <f>+Tabla7[[#This Row],[META_CENTRO_ORIENTE]]-Tabla7[[#This Row],[META_TOTAL]]</f>
        <v>-0.38399999999990087</v>
      </c>
      <c r="W90" s="30">
        <f>+Tabla7[[#This Row],[VALOR UNITARIO]]*Tabla7[[#This Row],[META_CANDELARIA]]</f>
        <v>4011745.92</v>
      </c>
      <c r="X90" s="31">
        <f>+Tabla7[[#This Row],[META_SANTA_FE]]*Tabla7[[#This Row],[VALOR UNITARIO]]</f>
        <v>20102814.719999999</v>
      </c>
      <c r="Y90" s="31">
        <f>+Tabla7[[#This Row],[META_MARTIRES]]*Tabla7[[#This Row],[VALOR UNITARIO]]</f>
        <v>7318129.9200000009</v>
      </c>
      <c r="Z90" s="31">
        <f>+Tabla7[[#This Row],[META_SAN_CRISTOBAL]]*Tabla7[[#This Row],[VALOR UNITARIO]]</f>
        <v>20058729.600000001</v>
      </c>
      <c r="AA90" s="31">
        <f>+Tabla7[[#This Row],[META_RAFAEL_URIBE_URIBE]]*Tabla7[[#This Row],[VALOR UNITARIO]]</f>
        <v>24370254.335999999</v>
      </c>
      <c r="AB90" s="31">
        <f>+Tabla7[[#This Row],[META_ANTONIO_NARIÑO]]*Tabla7[[#This Row],[VALOR UNITARIO]]</f>
        <v>12343833.6</v>
      </c>
      <c r="AC90" s="31">
        <f>+Tabla7[[#This Row],[META_SUBRED]]*Tabla7[[#This Row],[VALOR UNITARIO]]</f>
        <v>0</v>
      </c>
      <c r="AD90" s="32">
        <f>+Tabla7[[#This Row],[META_DISTRITO]]*Tabla7[[#This Row],[VALOR UNITARIO]]</f>
        <v>0</v>
      </c>
      <c r="AE90" s="30">
        <f>SUM(Tabla7[[#This Row],[$_CANDELARIA]:[$_DISTRITO]])</f>
        <v>88205508.096000001</v>
      </c>
      <c r="AF90" s="32">
        <f>+Tabla7[[#This Row],[$_CENTRO_ORIENTE]]-Tabla7[[#This Row],[$_TOTAL]]</f>
        <v>-35268.096000000834</v>
      </c>
    </row>
    <row r="91" spans="1:32" ht="51" hidden="1">
      <c r="A91" s="19" t="s">
        <v>82</v>
      </c>
      <c r="B91" s="20" t="s">
        <v>83</v>
      </c>
      <c r="C91" s="20" t="s">
        <v>110</v>
      </c>
      <c r="D91" s="21">
        <v>78</v>
      </c>
      <c r="E91" s="20" t="s">
        <v>171</v>
      </c>
      <c r="F91" s="20" t="s">
        <v>97</v>
      </c>
      <c r="G91" s="19" t="s">
        <v>168</v>
      </c>
      <c r="H91" s="19" t="s">
        <v>59</v>
      </c>
      <c r="I91" s="19" t="s">
        <v>74</v>
      </c>
      <c r="J91" s="22">
        <v>121585</v>
      </c>
      <c r="K91" s="5">
        <v>1272</v>
      </c>
      <c r="L91" s="22">
        <f>+Tabla7[[#This Row],[VALOR UNITARIO]]*Tabla7[[#This Row],[META_CENTRO_ORIENTE]]</f>
        <v>154656120</v>
      </c>
      <c r="M91" s="46">
        <f>+Tabla7[[#This Row],[META_CENTRO_ORIENTE]]*4.55/100</f>
        <v>57.875999999999998</v>
      </c>
      <c r="N91" s="47">
        <f>+Tabla7[[#This Row],[META_CENTRO_ORIENTE]]*22.8/100</f>
        <v>290.01600000000002</v>
      </c>
      <c r="O91" s="47">
        <f>+Tabla7[[#This Row],[META_CENTRO_ORIENTE]]*8.3/100</f>
        <v>105.57600000000001</v>
      </c>
      <c r="P91" s="47">
        <f>+Tabla7[[#This Row],[META_CENTRO_ORIENTE]]*22.75/100</f>
        <v>289.38</v>
      </c>
      <c r="Q91" s="47">
        <f>+Tabla7[[#This Row],[META_CENTRO_ORIENTE]]*27.64/100</f>
        <v>351.58080000000001</v>
      </c>
      <c r="R91" s="47">
        <f>+Tabla7[[#This Row],[META_CENTRO_ORIENTE]]*14/100</f>
        <v>178.08</v>
      </c>
      <c r="S91" s="47"/>
      <c r="T91" s="48"/>
      <c r="U91" s="28">
        <f>+Tabla7[[#This Row],[META_CANDELARIA]]+Tabla7[[#This Row],[META_SANTA_FE]]+Tabla7[[#This Row],[META_MARTIRES]]+Tabla7[[#This Row],[META_SAN_CRISTOBAL]]+Tabla7[[#This Row],[META_RAFAEL_URIBE_URIBE]]+Tabla7[[#This Row],[META_ANTONIO_NARIÑO]]+Tabla7[[#This Row],[META_SUBRED]]+Tabla7[[#This Row],[META_DISTRITO]]</f>
        <v>1272.5087999999998</v>
      </c>
      <c r="V91" s="29">
        <f>+Tabla7[[#This Row],[META_CENTRO_ORIENTE]]-Tabla7[[#This Row],[META_TOTAL]]</f>
        <v>-0.50879999999983738</v>
      </c>
      <c r="W91" s="30">
        <f>+Tabla7[[#This Row],[VALOR UNITARIO]]*Tabla7[[#This Row],[META_CANDELARIA]]</f>
        <v>7036853.46</v>
      </c>
      <c r="X91" s="31">
        <f>+Tabla7[[#This Row],[META_SANTA_FE]]*Tabla7[[#This Row],[VALOR UNITARIO]]</f>
        <v>35261595.359999999</v>
      </c>
      <c r="Y91" s="31">
        <f>+Tabla7[[#This Row],[META_MARTIRES]]*Tabla7[[#This Row],[VALOR UNITARIO]]</f>
        <v>12836457.960000001</v>
      </c>
      <c r="Z91" s="31">
        <f>+Tabla7[[#This Row],[META_SAN_CRISTOBAL]]*Tabla7[[#This Row],[VALOR UNITARIO]]</f>
        <v>35184267.299999997</v>
      </c>
      <c r="AA91" s="31">
        <f>+Tabla7[[#This Row],[META_RAFAEL_URIBE_URIBE]]*Tabla7[[#This Row],[VALOR UNITARIO]]</f>
        <v>42746951.568000004</v>
      </c>
      <c r="AB91" s="31">
        <f>+Tabla7[[#This Row],[META_ANTONIO_NARIÑO]]*Tabla7[[#This Row],[VALOR UNITARIO]]</f>
        <v>21651856.800000001</v>
      </c>
      <c r="AC91" s="31">
        <f>+Tabla7[[#This Row],[META_SUBRED]]*Tabla7[[#This Row],[VALOR UNITARIO]]</f>
        <v>0</v>
      </c>
      <c r="AD91" s="32">
        <f>+Tabla7[[#This Row],[META_DISTRITO]]*Tabla7[[#This Row],[VALOR UNITARIO]]</f>
        <v>0</v>
      </c>
      <c r="AE91" s="30">
        <f>SUM(Tabla7[[#This Row],[$_CANDELARIA]:[$_DISTRITO]])</f>
        <v>154717982.44800001</v>
      </c>
      <c r="AF91" s="32">
        <f>+Tabla7[[#This Row],[$_CENTRO_ORIENTE]]-Tabla7[[#This Row],[$_TOTAL]]</f>
        <v>-61862.448000013828</v>
      </c>
    </row>
    <row r="92" spans="1:32" ht="51" hidden="1">
      <c r="A92" s="19" t="s">
        <v>82</v>
      </c>
      <c r="B92" s="20" t="s">
        <v>83</v>
      </c>
      <c r="C92" s="20" t="s">
        <v>110</v>
      </c>
      <c r="D92" s="21">
        <v>79</v>
      </c>
      <c r="E92" s="20" t="s">
        <v>172</v>
      </c>
      <c r="F92" s="20" t="s">
        <v>97</v>
      </c>
      <c r="G92" s="19" t="s">
        <v>168</v>
      </c>
      <c r="H92" s="19" t="s">
        <v>59</v>
      </c>
      <c r="I92" s="19" t="s">
        <v>56</v>
      </c>
      <c r="J92" s="22">
        <v>125438</v>
      </c>
      <c r="K92" s="5">
        <v>960</v>
      </c>
      <c r="L92" s="22">
        <f>+Tabla7[[#This Row],[VALOR UNITARIO]]*Tabla7[[#This Row],[META_CENTRO_ORIENTE]]</f>
        <v>120420480</v>
      </c>
      <c r="M92" s="46">
        <f>+Tabla7[[#This Row],[META_CENTRO_ORIENTE]]*4.55/100</f>
        <v>43.68</v>
      </c>
      <c r="N92" s="47">
        <f>+Tabla7[[#This Row],[META_CENTRO_ORIENTE]]*22.8/100</f>
        <v>218.88</v>
      </c>
      <c r="O92" s="47">
        <f>+Tabla7[[#This Row],[META_CENTRO_ORIENTE]]*8.3/100</f>
        <v>79.680000000000007</v>
      </c>
      <c r="P92" s="47">
        <f>+Tabla7[[#This Row],[META_CENTRO_ORIENTE]]*22.75/100</f>
        <v>218.4</v>
      </c>
      <c r="Q92" s="47">
        <f>+Tabla7[[#This Row],[META_CENTRO_ORIENTE]]*27.64/100</f>
        <v>265.34399999999999</v>
      </c>
      <c r="R92" s="47">
        <f>+Tabla7[[#This Row],[META_CENTRO_ORIENTE]]*14/100</f>
        <v>134.4</v>
      </c>
      <c r="S92" s="47"/>
      <c r="T92" s="48"/>
      <c r="U92" s="28">
        <f>+Tabla7[[#This Row],[META_CANDELARIA]]+Tabla7[[#This Row],[META_SANTA_FE]]+Tabla7[[#This Row],[META_MARTIRES]]+Tabla7[[#This Row],[META_SAN_CRISTOBAL]]+Tabla7[[#This Row],[META_RAFAEL_URIBE_URIBE]]+Tabla7[[#This Row],[META_ANTONIO_NARIÑO]]+Tabla7[[#This Row],[META_SUBRED]]+Tabla7[[#This Row],[META_DISTRITO]]</f>
        <v>960.3839999999999</v>
      </c>
      <c r="V92" s="29">
        <f>+Tabla7[[#This Row],[META_CENTRO_ORIENTE]]-Tabla7[[#This Row],[META_TOTAL]]</f>
        <v>-0.38399999999990087</v>
      </c>
      <c r="W92" s="30">
        <f>+Tabla7[[#This Row],[VALOR UNITARIO]]*Tabla7[[#This Row],[META_CANDELARIA]]</f>
        <v>5479131.8399999999</v>
      </c>
      <c r="X92" s="31">
        <f>+Tabla7[[#This Row],[META_SANTA_FE]]*Tabla7[[#This Row],[VALOR UNITARIO]]</f>
        <v>27455869.439999998</v>
      </c>
      <c r="Y92" s="31">
        <f>+Tabla7[[#This Row],[META_MARTIRES]]*Tabla7[[#This Row],[VALOR UNITARIO]]</f>
        <v>9994899.8400000017</v>
      </c>
      <c r="Z92" s="31">
        <f>+Tabla7[[#This Row],[META_SAN_CRISTOBAL]]*Tabla7[[#This Row],[VALOR UNITARIO]]</f>
        <v>27395659.199999999</v>
      </c>
      <c r="AA92" s="31">
        <f>+Tabla7[[#This Row],[META_RAFAEL_URIBE_URIBE]]*Tabla7[[#This Row],[VALOR UNITARIO]]</f>
        <v>33284220.671999998</v>
      </c>
      <c r="AB92" s="31">
        <f>+Tabla7[[#This Row],[META_ANTONIO_NARIÑO]]*Tabla7[[#This Row],[VALOR UNITARIO]]</f>
        <v>16858867.199999999</v>
      </c>
      <c r="AC92" s="31">
        <f>+Tabla7[[#This Row],[META_SUBRED]]*Tabla7[[#This Row],[VALOR UNITARIO]]</f>
        <v>0</v>
      </c>
      <c r="AD92" s="32">
        <f>+Tabla7[[#This Row],[META_DISTRITO]]*Tabla7[[#This Row],[VALOR UNITARIO]]</f>
        <v>0</v>
      </c>
      <c r="AE92" s="30">
        <f>SUM(Tabla7[[#This Row],[$_CANDELARIA]:[$_DISTRITO]])</f>
        <v>120468648.19199999</v>
      </c>
      <c r="AF92" s="32">
        <f>+Tabla7[[#This Row],[$_CENTRO_ORIENTE]]-Tabla7[[#This Row],[$_TOTAL]]</f>
        <v>-48168.191999986768</v>
      </c>
    </row>
    <row r="93" spans="1:32" ht="89.25" hidden="1">
      <c r="A93" s="19" t="s">
        <v>82</v>
      </c>
      <c r="B93" s="20" t="s">
        <v>83</v>
      </c>
      <c r="C93" s="20" t="s">
        <v>110</v>
      </c>
      <c r="D93" s="21">
        <v>80</v>
      </c>
      <c r="E93" s="20" t="s">
        <v>173</v>
      </c>
      <c r="F93" s="20" t="s">
        <v>97</v>
      </c>
      <c r="G93" s="19" t="s">
        <v>174</v>
      </c>
      <c r="H93" s="19" t="s">
        <v>59</v>
      </c>
      <c r="I93" s="19" t="s">
        <v>56</v>
      </c>
      <c r="J93" s="22">
        <v>53781</v>
      </c>
      <c r="K93" s="5">
        <v>1920</v>
      </c>
      <c r="L93" s="22">
        <f>+Tabla7[[#This Row],[VALOR UNITARIO]]*Tabla7[[#This Row],[META_CENTRO_ORIENTE]]</f>
        <v>103259520</v>
      </c>
      <c r="M93" s="46">
        <f>+Tabla7[[#This Row],[META_CENTRO_ORIENTE]]*4.55/100</f>
        <v>87.36</v>
      </c>
      <c r="N93" s="47">
        <f>+Tabla7[[#This Row],[META_CENTRO_ORIENTE]]*22.8/100</f>
        <v>437.76</v>
      </c>
      <c r="O93" s="47">
        <f>+Tabla7[[#This Row],[META_CENTRO_ORIENTE]]*8.3/100</f>
        <v>159.36000000000001</v>
      </c>
      <c r="P93" s="47">
        <f>+Tabla7[[#This Row],[META_CENTRO_ORIENTE]]*22.75/100</f>
        <v>436.8</v>
      </c>
      <c r="Q93" s="47">
        <f>+Tabla7[[#This Row],[META_CENTRO_ORIENTE]]*27.64/100</f>
        <v>530.68799999999999</v>
      </c>
      <c r="R93" s="47">
        <f>+Tabla7[[#This Row],[META_CENTRO_ORIENTE]]*14/100</f>
        <v>268.8</v>
      </c>
      <c r="S93" s="47"/>
      <c r="T93" s="48"/>
      <c r="U93" s="28">
        <f>+Tabla7[[#This Row],[META_CANDELARIA]]+Tabla7[[#This Row],[META_SANTA_FE]]+Tabla7[[#This Row],[META_MARTIRES]]+Tabla7[[#This Row],[META_SAN_CRISTOBAL]]+Tabla7[[#This Row],[META_RAFAEL_URIBE_URIBE]]+Tabla7[[#This Row],[META_ANTONIO_NARIÑO]]+Tabla7[[#This Row],[META_SUBRED]]+Tabla7[[#This Row],[META_DISTRITO]]</f>
        <v>1920.7679999999998</v>
      </c>
      <c r="V93" s="29">
        <f>+Tabla7[[#This Row],[META_CENTRO_ORIENTE]]-Tabla7[[#This Row],[META_TOTAL]]</f>
        <v>-0.76799999999980173</v>
      </c>
      <c r="W93" s="30">
        <f>+Tabla7[[#This Row],[VALOR UNITARIO]]*Tabla7[[#This Row],[META_CANDELARIA]]</f>
        <v>4698308.16</v>
      </c>
      <c r="X93" s="31">
        <f>+Tabla7[[#This Row],[META_SANTA_FE]]*Tabla7[[#This Row],[VALOR UNITARIO]]</f>
        <v>23543170.559999999</v>
      </c>
      <c r="Y93" s="31">
        <f>+Tabla7[[#This Row],[META_MARTIRES]]*Tabla7[[#This Row],[VALOR UNITARIO]]</f>
        <v>8570540.1600000001</v>
      </c>
      <c r="Z93" s="31">
        <f>+Tabla7[[#This Row],[META_SAN_CRISTOBAL]]*Tabla7[[#This Row],[VALOR UNITARIO]]</f>
        <v>23491540.800000001</v>
      </c>
      <c r="AA93" s="31">
        <f>+Tabla7[[#This Row],[META_RAFAEL_URIBE_URIBE]]*Tabla7[[#This Row],[VALOR UNITARIO]]</f>
        <v>28540931.327999998</v>
      </c>
      <c r="AB93" s="31">
        <f>+Tabla7[[#This Row],[META_ANTONIO_NARIÑO]]*Tabla7[[#This Row],[VALOR UNITARIO]]</f>
        <v>14456332.800000001</v>
      </c>
      <c r="AC93" s="31">
        <f>+Tabla7[[#This Row],[META_SUBRED]]*Tabla7[[#This Row],[VALOR UNITARIO]]</f>
        <v>0</v>
      </c>
      <c r="AD93" s="32">
        <f>+Tabla7[[#This Row],[META_DISTRITO]]*Tabla7[[#This Row],[VALOR UNITARIO]]</f>
        <v>0</v>
      </c>
      <c r="AE93" s="30">
        <f>SUM(Tabla7[[#This Row],[$_CANDELARIA]:[$_DISTRITO]])</f>
        <v>103300823.80799998</v>
      </c>
      <c r="AF93" s="32">
        <f>+Tabla7[[#This Row],[$_CENTRO_ORIENTE]]-Tabla7[[#This Row],[$_TOTAL]]</f>
        <v>-41303.80799998343</v>
      </c>
    </row>
    <row r="94" spans="1:32" ht="63.75" hidden="1">
      <c r="A94" s="19" t="s">
        <v>82</v>
      </c>
      <c r="B94" s="20" t="s">
        <v>83</v>
      </c>
      <c r="C94" s="20" t="s">
        <v>110</v>
      </c>
      <c r="D94" s="21">
        <v>81</v>
      </c>
      <c r="E94" s="20" t="s">
        <v>175</v>
      </c>
      <c r="F94" s="20" t="s">
        <v>97</v>
      </c>
      <c r="G94" s="19" t="s">
        <v>162</v>
      </c>
      <c r="H94" s="19" t="s">
        <v>59</v>
      </c>
      <c r="I94" s="19" t="s">
        <v>56</v>
      </c>
      <c r="J94" s="22">
        <v>82752</v>
      </c>
      <c r="K94" s="5">
        <v>1284</v>
      </c>
      <c r="L94" s="22">
        <f>+Tabla7[[#This Row],[VALOR UNITARIO]]*Tabla7[[#This Row],[META_CENTRO_ORIENTE]]</f>
        <v>106253568</v>
      </c>
      <c r="M94" s="46">
        <f>+Tabla7[[#This Row],[META_CENTRO_ORIENTE]]*4.55/100</f>
        <v>58.421999999999997</v>
      </c>
      <c r="N94" s="47">
        <f>+Tabla7[[#This Row],[META_CENTRO_ORIENTE]]*22.8/100</f>
        <v>292.75200000000001</v>
      </c>
      <c r="O94" s="47">
        <f>+Tabla7[[#This Row],[META_CENTRO_ORIENTE]]*8.3/100</f>
        <v>106.572</v>
      </c>
      <c r="P94" s="47">
        <f>+Tabla7[[#This Row],[META_CENTRO_ORIENTE]]*22.75/100</f>
        <v>292.11</v>
      </c>
      <c r="Q94" s="47">
        <f>+Tabla7[[#This Row],[META_CENTRO_ORIENTE]]*27.64/100</f>
        <v>354.89760000000001</v>
      </c>
      <c r="R94" s="47">
        <f>+Tabla7[[#This Row],[META_CENTRO_ORIENTE]]*14/100</f>
        <v>179.76</v>
      </c>
      <c r="S94" s="47"/>
      <c r="T94" s="48"/>
      <c r="U94" s="28">
        <f>+Tabla7[[#This Row],[META_CANDELARIA]]+Tabla7[[#This Row],[META_SANTA_FE]]+Tabla7[[#This Row],[META_MARTIRES]]+Tabla7[[#This Row],[META_SAN_CRISTOBAL]]+Tabla7[[#This Row],[META_RAFAEL_URIBE_URIBE]]+Tabla7[[#This Row],[META_ANTONIO_NARIÑO]]+Tabla7[[#This Row],[META_SUBRED]]+Tabla7[[#This Row],[META_DISTRITO]]</f>
        <v>1284.5136</v>
      </c>
      <c r="V94" s="29">
        <f>+Tabla7[[#This Row],[META_CENTRO_ORIENTE]]-Tabla7[[#This Row],[META_TOTAL]]</f>
        <v>-0.51359999999999673</v>
      </c>
      <c r="W94" s="30">
        <f>+Tabla7[[#This Row],[VALOR UNITARIO]]*Tabla7[[#This Row],[META_CANDELARIA]]</f>
        <v>4834537.3439999996</v>
      </c>
      <c r="X94" s="31">
        <f>+Tabla7[[#This Row],[META_SANTA_FE]]*Tabla7[[#This Row],[VALOR UNITARIO]]</f>
        <v>24225813.504000001</v>
      </c>
      <c r="Y94" s="31">
        <f>+Tabla7[[#This Row],[META_MARTIRES]]*Tabla7[[#This Row],[VALOR UNITARIO]]</f>
        <v>8819046.1439999994</v>
      </c>
      <c r="Z94" s="31">
        <f>+Tabla7[[#This Row],[META_SAN_CRISTOBAL]]*Tabla7[[#This Row],[VALOR UNITARIO]]</f>
        <v>24172686.720000003</v>
      </c>
      <c r="AA94" s="31">
        <f>+Tabla7[[#This Row],[META_RAFAEL_URIBE_URIBE]]*Tabla7[[#This Row],[VALOR UNITARIO]]</f>
        <v>29368486.1952</v>
      </c>
      <c r="AB94" s="31">
        <f>+Tabla7[[#This Row],[META_ANTONIO_NARIÑO]]*Tabla7[[#This Row],[VALOR UNITARIO]]</f>
        <v>14875499.52</v>
      </c>
      <c r="AC94" s="31">
        <f>+Tabla7[[#This Row],[META_SUBRED]]*Tabla7[[#This Row],[VALOR UNITARIO]]</f>
        <v>0</v>
      </c>
      <c r="AD94" s="32">
        <f>+Tabla7[[#This Row],[META_DISTRITO]]*Tabla7[[#This Row],[VALOR UNITARIO]]</f>
        <v>0</v>
      </c>
      <c r="AE94" s="30">
        <f>SUM(Tabla7[[#This Row],[$_CANDELARIA]:[$_DISTRITO]])</f>
        <v>106296069.42719999</v>
      </c>
      <c r="AF94" s="32">
        <f>+Tabla7[[#This Row],[$_CENTRO_ORIENTE]]-Tabla7[[#This Row],[$_TOTAL]]</f>
        <v>-42501.427199989557</v>
      </c>
    </row>
    <row r="95" spans="1:32" ht="63.75" hidden="1">
      <c r="A95" s="19" t="s">
        <v>82</v>
      </c>
      <c r="B95" s="20" t="s">
        <v>83</v>
      </c>
      <c r="C95" s="20" t="s">
        <v>110</v>
      </c>
      <c r="D95" s="21">
        <v>82</v>
      </c>
      <c r="E95" s="20" t="s">
        <v>176</v>
      </c>
      <c r="F95" s="20" t="s">
        <v>97</v>
      </c>
      <c r="G95" s="19" t="s">
        <v>177</v>
      </c>
      <c r="H95" s="19" t="s">
        <v>59</v>
      </c>
      <c r="I95" s="19" t="s">
        <v>56</v>
      </c>
      <c r="J95" s="22">
        <v>281078</v>
      </c>
      <c r="K95" s="5">
        <v>1284</v>
      </c>
      <c r="L95" s="22">
        <f>+Tabla7[[#This Row],[VALOR UNITARIO]]*Tabla7[[#This Row],[META_CENTRO_ORIENTE]]</f>
        <v>360904152</v>
      </c>
      <c r="M95" s="46">
        <f>+Tabla7[[#This Row],[META_CENTRO_ORIENTE]]*4.55/100</f>
        <v>58.421999999999997</v>
      </c>
      <c r="N95" s="47">
        <f>+Tabla7[[#This Row],[META_CENTRO_ORIENTE]]*22.8/100</f>
        <v>292.75200000000001</v>
      </c>
      <c r="O95" s="47">
        <f>+Tabla7[[#This Row],[META_CENTRO_ORIENTE]]*8.3/100</f>
        <v>106.572</v>
      </c>
      <c r="P95" s="47">
        <f>+Tabla7[[#This Row],[META_CENTRO_ORIENTE]]*22.75/100</f>
        <v>292.11</v>
      </c>
      <c r="Q95" s="47">
        <f>+Tabla7[[#This Row],[META_CENTRO_ORIENTE]]*27.64/100</f>
        <v>354.89760000000001</v>
      </c>
      <c r="R95" s="47">
        <f>+Tabla7[[#This Row],[META_CENTRO_ORIENTE]]*14/100</f>
        <v>179.76</v>
      </c>
      <c r="S95" s="47"/>
      <c r="T95" s="48"/>
      <c r="U95" s="28">
        <f>+Tabla7[[#This Row],[META_CANDELARIA]]+Tabla7[[#This Row],[META_SANTA_FE]]+Tabla7[[#This Row],[META_MARTIRES]]+Tabla7[[#This Row],[META_SAN_CRISTOBAL]]+Tabla7[[#This Row],[META_RAFAEL_URIBE_URIBE]]+Tabla7[[#This Row],[META_ANTONIO_NARIÑO]]+Tabla7[[#This Row],[META_SUBRED]]+Tabla7[[#This Row],[META_DISTRITO]]</f>
        <v>1284.5136</v>
      </c>
      <c r="V95" s="29">
        <f>+Tabla7[[#This Row],[META_CENTRO_ORIENTE]]-Tabla7[[#This Row],[META_TOTAL]]</f>
        <v>-0.51359999999999673</v>
      </c>
      <c r="W95" s="30">
        <f>+Tabla7[[#This Row],[VALOR UNITARIO]]*Tabla7[[#This Row],[META_CANDELARIA]]</f>
        <v>16421138.915999999</v>
      </c>
      <c r="X95" s="31">
        <f>+Tabla7[[#This Row],[META_SANTA_FE]]*Tabla7[[#This Row],[VALOR UNITARIO]]</f>
        <v>82286146.656000003</v>
      </c>
      <c r="Y95" s="31">
        <f>+Tabla7[[#This Row],[META_MARTIRES]]*Tabla7[[#This Row],[VALOR UNITARIO]]</f>
        <v>29955044.616</v>
      </c>
      <c r="Z95" s="31">
        <f>+Tabla7[[#This Row],[META_SAN_CRISTOBAL]]*Tabla7[[#This Row],[VALOR UNITARIO]]</f>
        <v>82105694.579999998</v>
      </c>
      <c r="AA95" s="31">
        <f>+Tabla7[[#This Row],[META_RAFAEL_URIBE_URIBE]]*Tabla7[[#This Row],[VALOR UNITARIO]]</f>
        <v>99753907.612800002</v>
      </c>
      <c r="AB95" s="31">
        <f>+Tabla7[[#This Row],[META_ANTONIO_NARIÑO]]*Tabla7[[#This Row],[VALOR UNITARIO]]</f>
        <v>50526581.279999994</v>
      </c>
      <c r="AC95" s="31">
        <f>+Tabla7[[#This Row],[META_SUBRED]]*Tabla7[[#This Row],[VALOR UNITARIO]]</f>
        <v>0</v>
      </c>
      <c r="AD95" s="32">
        <f>+Tabla7[[#This Row],[META_DISTRITO]]*Tabla7[[#This Row],[VALOR UNITARIO]]</f>
        <v>0</v>
      </c>
      <c r="AE95" s="30">
        <f>SUM(Tabla7[[#This Row],[$_CANDELARIA]:[$_DISTRITO]])</f>
        <v>361048513.66079998</v>
      </c>
      <c r="AF95" s="32">
        <f>+Tabla7[[#This Row],[$_CENTRO_ORIENTE]]-Tabla7[[#This Row],[$_TOTAL]]</f>
        <v>-144361.66079998016</v>
      </c>
    </row>
    <row r="96" spans="1:32" ht="76.5" hidden="1">
      <c r="A96" s="19" t="s">
        <v>82</v>
      </c>
      <c r="B96" s="20" t="s">
        <v>83</v>
      </c>
      <c r="C96" s="20" t="s">
        <v>110</v>
      </c>
      <c r="D96" s="21">
        <v>83</v>
      </c>
      <c r="E96" s="20" t="s">
        <v>178</v>
      </c>
      <c r="F96" s="20" t="s">
        <v>97</v>
      </c>
      <c r="G96" s="19" t="s">
        <v>168</v>
      </c>
      <c r="H96" s="19" t="s">
        <v>59</v>
      </c>
      <c r="I96" s="19" t="s">
        <v>56</v>
      </c>
      <c r="J96" s="22">
        <v>70270</v>
      </c>
      <c r="K96" s="5">
        <v>204</v>
      </c>
      <c r="L96" s="22">
        <f>+Tabla7[[#This Row],[VALOR UNITARIO]]*Tabla7[[#This Row],[META_CENTRO_ORIENTE]]</f>
        <v>14335080</v>
      </c>
      <c r="M96" s="46">
        <f>+Tabla7[[#This Row],[META_CENTRO_ORIENTE]]*4.55/100</f>
        <v>9.282</v>
      </c>
      <c r="N96" s="47">
        <f>+Tabla7[[#This Row],[META_CENTRO_ORIENTE]]*22.8/100</f>
        <v>46.512</v>
      </c>
      <c r="O96" s="47">
        <f>+Tabla7[[#This Row],[META_CENTRO_ORIENTE]]*8.3/100</f>
        <v>16.932000000000002</v>
      </c>
      <c r="P96" s="47">
        <f>+Tabla7[[#This Row],[META_CENTRO_ORIENTE]]*22.75/100</f>
        <v>46.41</v>
      </c>
      <c r="Q96" s="47">
        <f>+Tabla7[[#This Row],[META_CENTRO_ORIENTE]]*27.64/100</f>
        <v>56.385600000000004</v>
      </c>
      <c r="R96" s="47">
        <f>+Tabla7[[#This Row],[META_CENTRO_ORIENTE]]*14/100</f>
        <v>28.56</v>
      </c>
      <c r="S96" s="47"/>
      <c r="T96" s="48"/>
      <c r="U96" s="28">
        <f>+Tabla7[[#This Row],[META_CANDELARIA]]+Tabla7[[#This Row],[META_SANTA_FE]]+Tabla7[[#This Row],[META_MARTIRES]]+Tabla7[[#This Row],[META_SAN_CRISTOBAL]]+Tabla7[[#This Row],[META_RAFAEL_URIBE_URIBE]]+Tabla7[[#This Row],[META_ANTONIO_NARIÑO]]+Tabla7[[#This Row],[META_SUBRED]]+Tabla7[[#This Row],[META_DISTRITO]]</f>
        <v>204.08160000000001</v>
      </c>
      <c r="V96" s="29">
        <f>+Tabla7[[#This Row],[META_CENTRO_ORIENTE]]-Tabla7[[#This Row],[META_TOTAL]]</f>
        <v>-8.1600000000008777E-2</v>
      </c>
      <c r="W96" s="30">
        <f>+Tabla7[[#This Row],[VALOR UNITARIO]]*Tabla7[[#This Row],[META_CANDELARIA]]</f>
        <v>652246.14</v>
      </c>
      <c r="X96" s="31">
        <f>+Tabla7[[#This Row],[META_SANTA_FE]]*Tabla7[[#This Row],[VALOR UNITARIO]]</f>
        <v>3268398.24</v>
      </c>
      <c r="Y96" s="31">
        <f>+Tabla7[[#This Row],[META_MARTIRES]]*Tabla7[[#This Row],[VALOR UNITARIO]]</f>
        <v>1189811.6400000001</v>
      </c>
      <c r="Z96" s="31">
        <f>+Tabla7[[#This Row],[META_SAN_CRISTOBAL]]*Tabla7[[#This Row],[VALOR UNITARIO]]</f>
        <v>3261230.6999999997</v>
      </c>
      <c r="AA96" s="31">
        <f>+Tabla7[[#This Row],[META_RAFAEL_URIBE_URIBE]]*Tabla7[[#This Row],[VALOR UNITARIO]]</f>
        <v>3962216.1120000002</v>
      </c>
      <c r="AB96" s="31">
        <f>+Tabla7[[#This Row],[META_ANTONIO_NARIÑO]]*Tabla7[[#This Row],[VALOR UNITARIO]]</f>
        <v>2006911.2</v>
      </c>
      <c r="AC96" s="31">
        <f>+Tabla7[[#This Row],[META_SUBRED]]*Tabla7[[#This Row],[VALOR UNITARIO]]</f>
        <v>0</v>
      </c>
      <c r="AD96" s="32">
        <f>+Tabla7[[#This Row],[META_DISTRITO]]*Tabla7[[#This Row],[VALOR UNITARIO]]</f>
        <v>0</v>
      </c>
      <c r="AE96" s="30">
        <f>SUM(Tabla7[[#This Row],[$_CANDELARIA]:[$_DISTRITO]])</f>
        <v>14340814.032</v>
      </c>
      <c r="AF96" s="32">
        <f>+Tabla7[[#This Row],[$_CENTRO_ORIENTE]]-Tabla7[[#This Row],[$_TOTAL]]</f>
        <v>-5734.0319999996573</v>
      </c>
    </row>
    <row r="97" spans="1:32" ht="51" hidden="1">
      <c r="A97" s="19" t="s">
        <v>82</v>
      </c>
      <c r="B97" s="20" t="s">
        <v>83</v>
      </c>
      <c r="C97" s="20" t="s">
        <v>110</v>
      </c>
      <c r="D97" s="21">
        <v>84</v>
      </c>
      <c r="E97" s="20" t="s">
        <v>179</v>
      </c>
      <c r="F97" s="20" t="s">
        <v>97</v>
      </c>
      <c r="G97" s="19" t="s">
        <v>168</v>
      </c>
      <c r="H97" s="19" t="s">
        <v>59</v>
      </c>
      <c r="I97" s="19" t="s">
        <v>56</v>
      </c>
      <c r="J97" s="22">
        <v>105404</v>
      </c>
      <c r="K97" s="5">
        <v>1284.000009487306</v>
      </c>
      <c r="L97" s="22">
        <f>+Tabla7[[#This Row],[VALOR UNITARIO]]*Tabla7[[#This Row],[META_CENTRO_ORIENTE]]</f>
        <v>135338737</v>
      </c>
      <c r="M97" s="46">
        <f>+Tabla7[[#This Row],[META_CENTRO_ORIENTE]]*4.55/100</f>
        <v>58.422000431672423</v>
      </c>
      <c r="N97" s="47">
        <f>+Tabla7[[#This Row],[META_CENTRO_ORIENTE]]*22.8/100</f>
        <v>292.75200216310577</v>
      </c>
      <c r="O97" s="47">
        <f>+Tabla7[[#This Row],[META_CENTRO_ORIENTE]]*8.3/100</f>
        <v>106.57200078744641</v>
      </c>
      <c r="P97" s="47">
        <f>+Tabla7[[#This Row],[META_CENTRO_ORIENTE]]*22.75/100</f>
        <v>292.11000215836214</v>
      </c>
      <c r="Q97" s="47">
        <f>+Tabla7[[#This Row],[META_CENTRO_ORIENTE]]*27.64/100</f>
        <v>354.8976026222914</v>
      </c>
      <c r="R97" s="47">
        <f>+Tabla7[[#This Row],[META_CENTRO_ORIENTE]]*14/100</f>
        <v>179.76000132822281</v>
      </c>
      <c r="S97" s="47"/>
      <c r="T97" s="48"/>
      <c r="U97" s="28">
        <f>+Tabla7[[#This Row],[META_CANDELARIA]]+Tabla7[[#This Row],[META_SANTA_FE]]+Tabla7[[#This Row],[META_MARTIRES]]+Tabla7[[#This Row],[META_SAN_CRISTOBAL]]+Tabla7[[#This Row],[META_RAFAEL_URIBE_URIBE]]+Tabla7[[#This Row],[META_ANTONIO_NARIÑO]]+Tabla7[[#This Row],[META_SUBRED]]+Tabla7[[#This Row],[META_DISTRITO]]</f>
        <v>1284.5136094911011</v>
      </c>
      <c r="V97" s="29">
        <f>+Tabla7[[#This Row],[META_CENTRO_ORIENTE]]-Tabla7[[#This Row],[META_TOTAL]]</f>
        <v>-0.51360000379509074</v>
      </c>
      <c r="W97" s="30">
        <f>+Tabla7[[#This Row],[VALOR UNITARIO]]*Tabla7[[#This Row],[META_CANDELARIA]]</f>
        <v>6157912.5334999999</v>
      </c>
      <c r="X97" s="31">
        <f>+Tabla7[[#This Row],[META_SANTA_FE]]*Tabla7[[#This Row],[VALOR UNITARIO]]</f>
        <v>30857232.036000002</v>
      </c>
      <c r="Y97" s="31">
        <f>+Tabla7[[#This Row],[META_MARTIRES]]*Tabla7[[#This Row],[VALOR UNITARIO]]</f>
        <v>11233115.171000002</v>
      </c>
      <c r="Z97" s="31">
        <f>+Tabla7[[#This Row],[META_SAN_CRISTOBAL]]*Tabla7[[#This Row],[VALOR UNITARIO]]</f>
        <v>30789562.667500004</v>
      </c>
      <c r="AA97" s="31">
        <f>+Tabla7[[#This Row],[META_RAFAEL_URIBE_URIBE]]*Tabla7[[#This Row],[VALOR UNITARIO]]</f>
        <v>37407626.906800002</v>
      </c>
      <c r="AB97" s="31">
        <f>+Tabla7[[#This Row],[META_ANTONIO_NARIÑO]]*Tabla7[[#This Row],[VALOR UNITARIO]]</f>
        <v>18947423.179999996</v>
      </c>
      <c r="AC97" s="31">
        <f>+Tabla7[[#This Row],[META_SUBRED]]*Tabla7[[#This Row],[VALOR UNITARIO]]</f>
        <v>0</v>
      </c>
      <c r="AD97" s="32">
        <f>+Tabla7[[#This Row],[META_DISTRITO]]*Tabla7[[#This Row],[VALOR UNITARIO]]</f>
        <v>0</v>
      </c>
      <c r="AE97" s="30">
        <f>SUM(Tabla7[[#This Row],[$_CANDELARIA]:[$_DISTRITO]])</f>
        <v>135392872.4948</v>
      </c>
      <c r="AF97" s="32">
        <f>+Tabla7[[#This Row],[$_CENTRO_ORIENTE]]-Tabla7[[#This Row],[$_TOTAL]]</f>
        <v>-54135.494800001383</v>
      </c>
    </row>
    <row r="98" spans="1:32" ht="89.25" hidden="1">
      <c r="A98" s="19" t="s">
        <v>82</v>
      </c>
      <c r="B98" s="20" t="s">
        <v>83</v>
      </c>
      <c r="C98" s="20" t="s">
        <v>110</v>
      </c>
      <c r="D98" s="21">
        <v>85</v>
      </c>
      <c r="E98" s="20" t="s">
        <v>180</v>
      </c>
      <c r="F98" s="20" t="s">
        <v>97</v>
      </c>
      <c r="G98" s="19" t="s">
        <v>174</v>
      </c>
      <c r="H98" s="19" t="s">
        <v>59</v>
      </c>
      <c r="I98" s="19" t="s">
        <v>56</v>
      </c>
      <c r="J98" s="22">
        <v>35135</v>
      </c>
      <c r="K98" s="5">
        <v>1920</v>
      </c>
      <c r="L98" s="22">
        <f>+Tabla7[[#This Row],[VALOR UNITARIO]]*Tabla7[[#This Row],[META_CENTRO_ORIENTE]]</f>
        <v>67459200</v>
      </c>
      <c r="M98" s="46">
        <f>+Tabla7[[#This Row],[META_CENTRO_ORIENTE]]*4.55/100</f>
        <v>87.36</v>
      </c>
      <c r="N98" s="47">
        <f>+Tabla7[[#This Row],[META_CENTRO_ORIENTE]]*22.8/100</f>
        <v>437.76</v>
      </c>
      <c r="O98" s="47">
        <f>+Tabla7[[#This Row],[META_CENTRO_ORIENTE]]*8.3/100</f>
        <v>159.36000000000001</v>
      </c>
      <c r="P98" s="47">
        <f>+Tabla7[[#This Row],[META_CENTRO_ORIENTE]]*22.75/100</f>
        <v>436.8</v>
      </c>
      <c r="Q98" s="47">
        <f>+Tabla7[[#This Row],[META_CENTRO_ORIENTE]]*27.64/100</f>
        <v>530.68799999999999</v>
      </c>
      <c r="R98" s="47">
        <f>+Tabla7[[#This Row],[META_CENTRO_ORIENTE]]*14/100</f>
        <v>268.8</v>
      </c>
      <c r="S98" s="47"/>
      <c r="T98" s="48"/>
      <c r="U98" s="28">
        <f>+Tabla7[[#This Row],[META_CANDELARIA]]+Tabla7[[#This Row],[META_SANTA_FE]]+Tabla7[[#This Row],[META_MARTIRES]]+Tabla7[[#This Row],[META_SAN_CRISTOBAL]]+Tabla7[[#This Row],[META_RAFAEL_URIBE_URIBE]]+Tabla7[[#This Row],[META_ANTONIO_NARIÑO]]+Tabla7[[#This Row],[META_SUBRED]]+Tabla7[[#This Row],[META_DISTRITO]]</f>
        <v>1920.7679999999998</v>
      </c>
      <c r="V98" s="29">
        <f>+Tabla7[[#This Row],[META_CENTRO_ORIENTE]]-Tabla7[[#This Row],[META_TOTAL]]</f>
        <v>-0.76799999999980173</v>
      </c>
      <c r="W98" s="30">
        <f>+Tabla7[[#This Row],[VALOR UNITARIO]]*Tabla7[[#This Row],[META_CANDELARIA]]</f>
        <v>3069393.6</v>
      </c>
      <c r="X98" s="31">
        <f>+Tabla7[[#This Row],[META_SANTA_FE]]*Tabla7[[#This Row],[VALOR UNITARIO]]</f>
        <v>15380697.6</v>
      </c>
      <c r="Y98" s="31">
        <f>+Tabla7[[#This Row],[META_MARTIRES]]*Tabla7[[#This Row],[VALOR UNITARIO]]</f>
        <v>5599113.6000000006</v>
      </c>
      <c r="Z98" s="31">
        <f>+Tabla7[[#This Row],[META_SAN_CRISTOBAL]]*Tabla7[[#This Row],[VALOR UNITARIO]]</f>
        <v>15346968</v>
      </c>
      <c r="AA98" s="31">
        <f>+Tabla7[[#This Row],[META_RAFAEL_URIBE_URIBE]]*Tabla7[[#This Row],[VALOR UNITARIO]]</f>
        <v>18645722.879999999</v>
      </c>
      <c r="AB98" s="31">
        <f>+Tabla7[[#This Row],[META_ANTONIO_NARIÑO]]*Tabla7[[#This Row],[VALOR UNITARIO]]</f>
        <v>9444288</v>
      </c>
      <c r="AC98" s="31">
        <f>+Tabla7[[#This Row],[META_SUBRED]]*Tabla7[[#This Row],[VALOR UNITARIO]]</f>
        <v>0</v>
      </c>
      <c r="AD98" s="32">
        <f>+Tabla7[[#This Row],[META_DISTRITO]]*Tabla7[[#This Row],[VALOR UNITARIO]]</f>
        <v>0</v>
      </c>
      <c r="AE98" s="30">
        <f>SUM(Tabla7[[#This Row],[$_CANDELARIA]:[$_DISTRITO]])</f>
        <v>67486183.679999992</v>
      </c>
      <c r="AF98" s="32">
        <f>+Tabla7[[#This Row],[$_CENTRO_ORIENTE]]-Tabla7[[#This Row],[$_TOTAL]]</f>
        <v>-26983.679999992251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+Tabla7[[#This Row],[VALOR UNITARIO]]*Tabla7[[#This Row],[META_CENTRO_ORIENTE]]</f>
        <v>0</v>
      </c>
      <c r="M99" s="46">
        <f>+Tabla7[[#This Row],[META_CENTRO_ORIENTE]]*4.55/100</f>
        <v>0</v>
      </c>
      <c r="N99" s="47">
        <f>+Tabla7[[#This Row],[META_CENTRO_ORIENTE]]*22.8/100</f>
        <v>0</v>
      </c>
      <c r="O99" s="47">
        <f>+Tabla7[[#This Row],[META_CENTRO_ORIENTE]]*8.3/100</f>
        <v>0</v>
      </c>
      <c r="P99" s="47">
        <f>+Tabla7[[#This Row],[META_CENTRO_ORIENTE]]*22.75/100</f>
        <v>0</v>
      </c>
      <c r="Q99" s="47">
        <f>+Tabla7[[#This Row],[META_CENTRO_ORIENTE]]*27.64/100</f>
        <v>0</v>
      </c>
      <c r="R99" s="47">
        <f>+Tabla7[[#This Row],[META_CENTRO_ORIENTE]]*14/100</f>
        <v>0</v>
      </c>
      <c r="S99" s="47"/>
      <c r="T99" s="48"/>
      <c r="U99" s="28">
        <f>+Tabla7[[#This Row],[META_CANDELARIA]]+Tabla7[[#This Row],[META_SANTA_FE]]+Tabla7[[#This Row],[META_MARTIRES]]+Tabla7[[#This Row],[META_SAN_CRISTOBAL]]+Tabla7[[#This Row],[META_RAFAEL_URIBE_URIBE]]+Tabla7[[#This Row],[META_ANTONIO_NARIÑO]]+Tabla7[[#This Row],[META_SUBRED]]+Tabla7[[#This Row],[META_DISTRITO]]</f>
        <v>0</v>
      </c>
      <c r="V99" s="29">
        <f>+Tabla7[[#This Row],[META_CENTRO_ORIENTE]]-Tabla7[[#This Row],[META_TOTAL]]</f>
        <v>0</v>
      </c>
      <c r="W99" s="30">
        <f>+Tabla7[[#This Row],[VALOR UNITARIO]]*Tabla7[[#This Row],[META_CANDELARIA]]</f>
        <v>0</v>
      </c>
      <c r="X99" s="31">
        <f>+Tabla7[[#This Row],[META_SANTA_FE]]*Tabla7[[#This Row],[VALOR UNITARIO]]</f>
        <v>0</v>
      </c>
      <c r="Y99" s="31">
        <f>+Tabla7[[#This Row],[META_MARTIRES]]*Tabla7[[#This Row],[VALOR UNITARIO]]</f>
        <v>0</v>
      </c>
      <c r="Z99" s="31">
        <f>+Tabla7[[#This Row],[META_SAN_CRISTOBAL]]*Tabla7[[#This Row],[VALOR UNITARIO]]</f>
        <v>0</v>
      </c>
      <c r="AA99" s="31">
        <f>+Tabla7[[#This Row],[META_RAFAEL_URIBE_URIBE]]*Tabla7[[#This Row],[VALOR UNITARIO]]</f>
        <v>0</v>
      </c>
      <c r="AB99" s="31">
        <f>+Tabla7[[#This Row],[META_ANTONIO_NARIÑO]]*Tabla7[[#This Row],[VALOR UNITARIO]]</f>
        <v>0</v>
      </c>
      <c r="AC99" s="31">
        <f>+Tabla7[[#This Row],[META_SUBRED]]*Tabla7[[#This Row],[VALOR UNITARIO]]</f>
        <v>0</v>
      </c>
      <c r="AD99" s="32">
        <f>+Tabla7[[#This Row],[META_DISTRITO]]*Tabla7[[#This Row],[VALOR UNITARIO]]</f>
        <v>0</v>
      </c>
      <c r="AE99" s="30">
        <f>SUM(Tabla7[[#This Row],[$_CANDELARIA]:[$_DISTRITO]])</f>
        <v>0</v>
      </c>
      <c r="AF99" s="32">
        <f>+Tabla7[[#This Row],[$_CENTRO_ORIENTE]]-Tabla7[[#This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+Tabla7[[#This Row],[VALOR UNITARIO]]*Tabla7[[#This Row],[META_CENTRO_ORIENTE]]</f>
        <v>0</v>
      </c>
      <c r="M100" s="46">
        <f>+Tabla7[[#This Row],[META_CENTRO_ORIENTE]]*4.55/100</f>
        <v>0</v>
      </c>
      <c r="N100" s="47">
        <f>+Tabla7[[#This Row],[META_CENTRO_ORIENTE]]*22.8/100</f>
        <v>0</v>
      </c>
      <c r="O100" s="47">
        <f>+Tabla7[[#This Row],[META_CENTRO_ORIENTE]]*8.3/100</f>
        <v>0</v>
      </c>
      <c r="P100" s="47">
        <f>+Tabla7[[#This Row],[META_CENTRO_ORIENTE]]*22.75/100</f>
        <v>0</v>
      </c>
      <c r="Q100" s="47">
        <f>+Tabla7[[#This Row],[META_CENTRO_ORIENTE]]*27.64/100</f>
        <v>0</v>
      </c>
      <c r="R100" s="47">
        <f>+Tabla7[[#This Row],[META_CENTRO_ORIENTE]]*14/100</f>
        <v>0</v>
      </c>
      <c r="S100" s="47"/>
      <c r="T100" s="48"/>
      <c r="U100" s="28">
        <f>+Tabla7[[#This Row],[META_CANDELARIA]]+Tabla7[[#This Row],[META_SANTA_FE]]+Tabla7[[#This Row],[META_MARTIRES]]+Tabla7[[#This Row],[META_SAN_CRISTOBAL]]+Tabla7[[#This Row],[META_RAFAEL_URIBE_URIBE]]+Tabla7[[#This Row],[META_ANTONIO_NARIÑO]]+Tabla7[[#This Row],[META_SUBRED]]+Tabla7[[#This Row],[META_DISTRITO]]</f>
        <v>0</v>
      </c>
      <c r="V100" s="29">
        <f>+Tabla7[[#This Row],[META_CENTRO_ORIENTE]]-Tabla7[[#This Row],[META_TOTAL]]</f>
        <v>0</v>
      </c>
      <c r="W100" s="30">
        <f>+Tabla7[[#This Row],[VALOR UNITARIO]]*Tabla7[[#This Row],[META_CANDELARIA]]</f>
        <v>0</v>
      </c>
      <c r="X100" s="31">
        <f>+Tabla7[[#This Row],[META_SANTA_FE]]*Tabla7[[#This Row],[VALOR UNITARIO]]</f>
        <v>0</v>
      </c>
      <c r="Y100" s="31">
        <f>+Tabla7[[#This Row],[META_MARTIRES]]*Tabla7[[#This Row],[VALOR UNITARIO]]</f>
        <v>0</v>
      </c>
      <c r="Z100" s="31">
        <f>+Tabla7[[#This Row],[META_SAN_CRISTOBAL]]*Tabla7[[#This Row],[VALOR UNITARIO]]</f>
        <v>0</v>
      </c>
      <c r="AA100" s="31">
        <f>+Tabla7[[#This Row],[META_RAFAEL_URIBE_URIBE]]*Tabla7[[#This Row],[VALOR UNITARIO]]</f>
        <v>0</v>
      </c>
      <c r="AB100" s="31">
        <f>+Tabla7[[#This Row],[META_ANTONIO_NARIÑO]]*Tabla7[[#This Row],[VALOR UNITARIO]]</f>
        <v>0</v>
      </c>
      <c r="AC100" s="31">
        <f>+Tabla7[[#This Row],[META_SUBRED]]*Tabla7[[#This Row],[VALOR UNITARIO]]</f>
        <v>0</v>
      </c>
      <c r="AD100" s="32">
        <f>+Tabla7[[#This Row],[META_DISTRITO]]*Tabla7[[#This Row],[VALOR UNITARIO]]</f>
        <v>0</v>
      </c>
      <c r="AE100" s="30">
        <f>SUM(Tabla7[[#This Row],[$_CANDELARIA]:[$_DISTRITO]])</f>
        <v>0</v>
      </c>
      <c r="AF100" s="32">
        <f>+Tabla7[[#This Row],[$_CENTRO_ORIENTE]]-Tabla7[[#This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12</v>
      </c>
      <c r="L101" s="22">
        <f>+Tabla7[[#This Row],[VALOR UNITARIO]]*Tabla7[[#This Row],[META_CENTRO_ORIENTE]]</f>
        <v>404752896</v>
      </c>
      <c r="M101" s="46">
        <v>0</v>
      </c>
      <c r="N101" s="47">
        <v>0</v>
      </c>
      <c r="O101" s="47">
        <v>0</v>
      </c>
      <c r="P101" s="47">
        <v>12</v>
      </c>
      <c r="Q101" s="47">
        <v>0</v>
      </c>
      <c r="R101" s="47">
        <v>0</v>
      </c>
      <c r="S101" s="47"/>
      <c r="T101" s="48"/>
      <c r="U101" s="28">
        <f>+Tabla7[[#This Row],[META_CANDELARIA]]+Tabla7[[#This Row],[META_SANTA_FE]]+Tabla7[[#This Row],[META_MARTIRES]]+Tabla7[[#This Row],[META_SAN_CRISTOBAL]]+Tabla7[[#This Row],[META_RAFAEL_URIBE_URIBE]]+Tabla7[[#This Row],[META_ANTONIO_NARIÑO]]+Tabla7[[#This Row],[META_SUBRED]]+Tabla7[[#This Row],[META_DISTRITO]]</f>
        <v>12</v>
      </c>
      <c r="V101" s="29">
        <f>+Tabla7[[#This Row],[META_CENTRO_ORIENTE]]-Tabla7[[#This Row],[META_TOTAL]]</f>
        <v>0</v>
      </c>
      <c r="W101" s="30">
        <f>+Tabla7[[#This Row],[VALOR UNITARIO]]*Tabla7[[#This Row],[META_CANDELARIA]]</f>
        <v>0</v>
      </c>
      <c r="X101" s="31">
        <f>+Tabla7[[#This Row],[META_SANTA_FE]]*Tabla7[[#This Row],[VALOR UNITARIO]]</f>
        <v>0</v>
      </c>
      <c r="Y101" s="31">
        <f>+Tabla7[[#This Row],[META_MARTIRES]]*Tabla7[[#This Row],[VALOR UNITARIO]]</f>
        <v>0</v>
      </c>
      <c r="Z101" s="31">
        <f>+Tabla7[[#This Row],[META_SAN_CRISTOBAL]]*Tabla7[[#This Row],[VALOR UNITARIO]]</f>
        <v>404752896</v>
      </c>
      <c r="AA101" s="31">
        <f>+Tabla7[[#This Row],[META_RAFAEL_URIBE_URIBE]]*Tabla7[[#This Row],[VALOR UNITARIO]]</f>
        <v>0</v>
      </c>
      <c r="AB101" s="31">
        <f>+Tabla7[[#This Row],[META_ANTONIO_NARIÑO]]*Tabla7[[#This Row],[VALOR UNITARIO]]</f>
        <v>0</v>
      </c>
      <c r="AC101" s="31">
        <f>+Tabla7[[#This Row],[META_SUBRED]]*Tabla7[[#This Row],[VALOR UNITARIO]]</f>
        <v>0</v>
      </c>
      <c r="AD101" s="32">
        <f>+Tabla7[[#This Row],[META_DISTRITO]]*Tabla7[[#This Row],[VALOR UNITARIO]]</f>
        <v>0</v>
      </c>
      <c r="AE101" s="30">
        <f>SUM(Tabla7[[#This Row],[$_CANDELARIA]:[$_DISTRITO]])</f>
        <v>404752896</v>
      </c>
      <c r="AF101" s="32">
        <f>+Tabla7[[#This Row],[$_CENTRO_ORIENTE]]-Tabla7[[#This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+Tabla7[[#This Row],[VALOR UNITARIO]]*Tabla7[[#This Row],[META_CENTRO_ORIENTE]]</f>
        <v>0</v>
      </c>
      <c r="M102" s="46">
        <f>+Tabla7[[#This Row],[META_CENTRO_ORIENTE]]*4.55/100</f>
        <v>0</v>
      </c>
      <c r="N102" s="47">
        <f>+Tabla7[[#This Row],[META_CENTRO_ORIENTE]]*22.8/100</f>
        <v>0</v>
      </c>
      <c r="O102" s="47">
        <f>+Tabla7[[#This Row],[META_CENTRO_ORIENTE]]*8.3/100</f>
        <v>0</v>
      </c>
      <c r="P102" s="47">
        <f>+Tabla7[[#This Row],[META_CENTRO_ORIENTE]]*22.75/100</f>
        <v>0</v>
      </c>
      <c r="Q102" s="47">
        <f>+Tabla7[[#This Row],[META_CENTRO_ORIENTE]]*27.64/100</f>
        <v>0</v>
      </c>
      <c r="R102" s="47">
        <f>+Tabla7[[#This Row],[META_CENTRO_ORIENTE]]*14/100</f>
        <v>0</v>
      </c>
      <c r="S102" s="47"/>
      <c r="T102" s="48"/>
      <c r="U102" s="28">
        <f>+Tabla7[[#This Row],[META_CANDELARIA]]+Tabla7[[#This Row],[META_SANTA_FE]]+Tabla7[[#This Row],[META_MARTIRES]]+Tabla7[[#This Row],[META_SAN_CRISTOBAL]]+Tabla7[[#This Row],[META_RAFAEL_URIBE_URIBE]]+Tabla7[[#This Row],[META_ANTONIO_NARIÑO]]+Tabla7[[#This Row],[META_SUBRED]]+Tabla7[[#This Row],[META_DISTRITO]]</f>
        <v>0</v>
      </c>
      <c r="V102" s="29">
        <f>+Tabla7[[#This Row],[META_CENTRO_ORIENTE]]-Tabla7[[#This Row],[META_TOTAL]]</f>
        <v>0</v>
      </c>
      <c r="W102" s="30">
        <f>+Tabla7[[#This Row],[VALOR UNITARIO]]*Tabla7[[#This Row],[META_CANDELARIA]]</f>
        <v>0</v>
      </c>
      <c r="X102" s="31">
        <f>+Tabla7[[#This Row],[META_SANTA_FE]]*Tabla7[[#This Row],[VALOR UNITARIO]]</f>
        <v>0</v>
      </c>
      <c r="Y102" s="31">
        <f>+Tabla7[[#This Row],[META_MARTIRES]]*Tabla7[[#This Row],[VALOR UNITARIO]]</f>
        <v>0</v>
      </c>
      <c r="Z102" s="31">
        <f>+Tabla7[[#This Row],[META_SAN_CRISTOBAL]]*Tabla7[[#This Row],[VALOR UNITARIO]]</f>
        <v>0</v>
      </c>
      <c r="AA102" s="31">
        <f>+Tabla7[[#This Row],[META_RAFAEL_URIBE_URIBE]]*Tabla7[[#This Row],[VALOR UNITARIO]]</f>
        <v>0</v>
      </c>
      <c r="AB102" s="31">
        <f>+Tabla7[[#This Row],[META_ANTONIO_NARIÑO]]*Tabla7[[#This Row],[VALOR UNITARIO]]</f>
        <v>0</v>
      </c>
      <c r="AC102" s="31">
        <f>+Tabla7[[#This Row],[META_SUBRED]]*Tabla7[[#This Row],[VALOR UNITARIO]]</f>
        <v>0</v>
      </c>
      <c r="AD102" s="32">
        <f>+Tabla7[[#This Row],[META_DISTRITO]]*Tabla7[[#This Row],[VALOR UNITARIO]]</f>
        <v>0</v>
      </c>
      <c r="AE102" s="30">
        <f>SUM(Tabla7[[#This Row],[$_CANDELARIA]:[$_DISTRITO]])</f>
        <v>0</v>
      </c>
      <c r="AF102" s="32">
        <f>+Tabla7[[#This Row],[$_CENTRO_ORIENTE]]-Tabla7[[#This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+Tabla7[[#This Row],[VALOR UNITARIO]]*Tabla7[[#This Row],[META_CENTRO_ORIENTE]]</f>
        <v>0</v>
      </c>
      <c r="M103" s="46">
        <f>+Tabla7[[#This Row],[META_CENTRO_ORIENTE]]*4.55/100</f>
        <v>0</v>
      </c>
      <c r="N103" s="47">
        <f>+Tabla7[[#This Row],[META_CENTRO_ORIENTE]]*22.8/100</f>
        <v>0</v>
      </c>
      <c r="O103" s="47">
        <f>+Tabla7[[#This Row],[META_CENTRO_ORIENTE]]*8.3/100</f>
        <v>0</v>
      </c>
      <c r="P103" s="47">
        <f>+Tabla7[[#This Row],[META_CENTRO_ORIENTE]]*22.75/100</f>
        <v>0</v>
      </c>
      <c r="Q103" s="47">
        <f>+Tabla7[[#This Row],[META_CENTRO_ORIENTE]]*27.64/100</f>
        <v>0</v>
      </c>
      <c r="R103" s="47">
        <f>+Tabla7[[#This Row],[META_CENTRO_ORIENTE]]*14/100</f>
        <v>0</v>
      </c>
      <c r="S103" s="47"/>
      <c r="T103" s="48"/>
      <c r="U103" s="28">
        <f>+Tabla7[[#This Row],[META_CANDELARIA]]+Tabla7[[#This Row],[META_SANTA_FE]]+Tabla7[[#This Row],[META_MARTIRES]]+Tabla7[[#This Row],[META_SAN_CRISTOBAL]]+Tabla7[[#This Row],[META_RAFAEL_URIBE_URIBE]]+Tabla7[[#This Row],[META_ANTONIO_NARIÑO]]+Tabla7[[#This Row],[META_SUBRED]]+Tabla7[[#This Row],[META_DISTRITO]]</f>
        <v>0</v>
      </c>
      <c r="V103" s="29">
        <f>+Tabla7[[#This Row],[META_CENTRO_ORIENTE]]-Tabla7[[#This Row],[META_TOTAL]]</f>
        <v>0</v>
      </c>
      <c r="W103" s="30">
        <f>+Tabla7[[#This Row],[VALOR UNITARIO]]*Tabla7[[#This Row],[META_CANDELARIA]]</f>
        <v>0</v>
      </c>
      <c r="X103" s="31">
        <f>+Tabla7[[#This Row],[META_SANTA_FE]]*Tabla7[[#This Row],[VALOR UNITARIO]]</f>
        <v>0</v>
      </c>
      <c r="Y103" s="31">
        <f>+Tabla7[[#This Row],[META_MARTIRES]]*Tabla7[[#This Row],[VALOR UNITARIO]]</f>
        <v>0</v>
      </c>
      <c r="Z103" s="31">
        <f>+Tabla7[[#This Row],[META_SAN_CRISTOBAL]]*Tabla7[[#This Row],[VALOR UNITARIO]]</f>
        <v>0</v>
      </c>
      <c r="AA103" s="31">
        <f>+Tabla7[[#This Row],[META_RAFAEL_URIBE_URIBE]]*Tabla7[[#This Row],[VALOR UNITARIO]]</f>
        <v>0</v>
      </c>
      <c r="AB103" s="31">
        <f>+Tabla7[[#This Row],[META_ANTONIO_NARIÑO]]*Tabla7[[#This Row],[VALOR UNITARIO]]</f>
        <v>0</v>
      </c>
      <c r="AC103" s="31">
        <f>+Tabla7[[#This Row],[META_SUBRED]]*Tabla7[[#This Row],[VALOR UNITARIO]]</f>
        <v>0</v>
      </c>
      <c r="AD103" s="32">
        <f>+Tabla7[[#This Row],[META_DISTRITO]]*Tabla7[[#This Row],[VALOR UNITARIO]]</f>
        <v>0</v>
      </c>
      <c r="AE103" s="30">
        <f>SUM(Tabla7[[#This Row],[$_CANDELARIA]:[$_DISTRITO]])</f>
        <v>0</v>
      </c>
      <c r="AF103" s="32">
        <f>+Tabla7[[#This Row],[$_CENTRO_ORIENTE]]-Tabla7[[#This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720</v>
      </c>
      <c r="L104" s="22">
        <f>+Tabla7[[#This Row],[VALOR UNITARIO]]*Tabla7[[#This Row],[META_CENTRO_ORIENTE]]</f>
        <v>267948720</v>
      </c>
      <c r="M104" s="46">
        <f>+Tabla7[[#This Row],[META_CENTRO_ORIENTE]]*4.55/100</f>
        <v>32.76</v>
      </c>
      <c r="N104" s="47">
        <f>+Tabla7[[#This Row],[META_CENTRO_ORIENTE]]*22.8/100</f>
        <v>164.16</v>
      </c>
      <c r="O104" s="47">
        <f>+Tabla7[[#This Row],[META_CENTRO_ORIENTE]]*8.3/100</f>
        <v>59.760000000000012</v>
      </c>
      <c r="P104" s="47">
        <f>+Tabla7[[#This Row],[META_CENTRO_ORIENTE]]*22.75/100</f>
        <v>163.80000000000001</v>
      </c>
      <c r="Q104" s="47">
        <f>+Tabla7[[#This Row],[META_CENTRO_ORIENTE]]*27.64/100</f>
        <v>199.00799999999998</v>
      </c>
      <c r="R104" s="47">
        <f>+Tabla7[[#This Row],[META_CENTRO_ORIENTE]]*14/100</f>
        <v>100.8</v>
      </c>
      <c r="S104" s="47"/>
      <c r="T104" s="48"/>
      <c r="U104" s="28">
        <f>+Tabla7[[#This Row],[META_CANDELARIA]]+Tabla7[[#This Row],[META_SANTA_FE]]+Tabla7[[#This Row],[META_MARTIRES]]+Tabla7[[#This Row],[META_SAN_CRISTOBAL]]+Tabla7[[#This Row],[META_RAFAEL_URIBE_URIBE]]+Tabla7[[#This Row],[META_ANTONIO_NARIÑO]]+Tabla7[[#This Row],[META_SUBRED]]+Tabla7[[#This Row],[META_DISTRITO]]</f>
        <v>720.28800000000001</v>
      </c>
      <c r="V104" s="29">
        <f>+Tabla7[[#This Row],[META_CENTRO_ORIENTE]]-Tabla7[[#This Row],[META_TOTAL]]</f>
        <v>-0.28800000000001091</v>
      </c>
      <c r="W104" s="30">
        <f>+Tabla7[[#This Row],[VALOR UNITARIO]]*Tabla7[[#This Row],[META_CANDELARIA]]</f>
        <v>12191666.76</v>
      </c>
      <c r="X104" s="31">
        <f>+Tabla7[[#This Row],[META_SANTA_FE]]*Tabla7[[#This Row],[VALOR UNITARIO]]</f>
        <v>61092308.159999996</v>
      </c>
      <c r="Y104" s="31">
        <f>+Tabla7[[#This Row],[META_MARTIRES]]*Tabla7[[#This Row],[VALOR UNITARIO]]</f>
        <v>22239743.760000005</v>
      </c>
      <c r="Z104" s="31">
        <f>+Tabla7[[#This Row],[META_SAN_CRISTOBAL]]*Tabla7[[#This Row],[VALOR UNITARIO]]</f>
        <v>60958333.800000004</v>
      </c>
      <c r="AA104" s="31">
        <f>+Tabla7[[#This Row],[META_RAFAEL_URIBE_URIBE]]*Tabla7[[#This Row],[VALOR UNITARIO]]</f>
        <v>74061026.207999989</v>
      </c>
      <c r="AB104" s="31">
        <f>+Tabla7[[#This Row],[META_ANTONIO_NARIÑO]]*Tabla7[[#This Row],[VALOR UNITARIO]]</f>
        <v>37512820.799999997</v>
      </c>
      <c r="AC104" s="31">
        <f>+Tabla7[[#This Row],[META_SUBRED]]*Tabla7[[#This Row],[VALOR UNITARIO]]</f>
        <v>0</v>
      </c>
      <c r="AD104" s="32">
        <f>+Tabla7[[#This Row],[META_DISTRITO]]*Tabla7[[#This Row],[VALOR UNITARIO]]</f>
        <v>0</v>
      </c>
      <c r="AE104" s="30">
        <f>SUM(Tabla7[[#This Row],[$_CANDELARIA]:[$_DISTRITO]])</f>
        <v>268055899.48800004</v>
      </c>
      <c r="AF104" s="32">
        <f>+Tabla7[[#This Row],[$_CENTRO_ORIENTE]]-Tabla7[[#This Row],[$_TOTAL]]</f>
        <v>-107179.48800003529</v>
      </c>
    </row>
    <row r="105" spans="1:32" ht="51" hidden="1">
      <c r="A105" s="19" t="s">
        <v>82</v>
      </c>
      <c r="B105" s="20" t="s">
        <v>187</v>
      </c>
      <c r="C105" s="20" t="s">
        <v>110</v>
      </c>
      <c r="D105" s="21">
        <v>93</v>
      </c>
      <c r="E105" s="20" t="s">
        <v>190</v>
      </c>
      <c r="F105" s="20" t="s">
        <v>86</v>
      </c>
      <c r="G105" s="19" t="s">
        <v>87</v>
      </c>
      <c r="H105" s="19" t="s">
        <v>59</v>
      </c>
      <c r="I105" s="19" t="s">
        <v>56</v>
      </c>
      <c r="J105" s="22">
        <v>372151</v>
      </c>
      <c r="K105" s="5">
        <v>360</v>
      </c>
      <c r="L105" s="22">
        <f>+Tabla7[[#This Row],[VALOR UNITARIO]]*Tabla7[[#This Row],[META_CENTRO_ORIENTE]]</f>
        <v>133974360</v>
      </c>
      <c r="M105" s="46">
        <f>+Tabla7[[#This Row],[META_CENTRO_ORIENTE]]*4.55/100</f>
        <v>16.38</v>
      </c>
      <c r="N105" s="47">
        <f>+Tabla7[[#This Row],[META_CENTRO_ORIENTE]]*22.8/100</f>
        <v>82.08</v>
      </c>
      <c r="O105" s="47">
        <f>+Tabla7[[#This Row],[META_CENTRO_ORIENTE]]*8.3/100</f>
        <v>29.880000000000006</v>
      </c>
      <c r="P105" s="47">
        <f>+Tabla7[[#This Row],[META_CENTRO_ORIENTE]]*22.75/100</f>
        <v>81.900000000000006</v>
      </c>
      <c r="Q105" s="47">
        <f>+Tabla7[[#This Row],[META_CENTRO_ORIENTE]]*27.64/100</f>
        <v>99.503999999999991</v>
      </c>
      <c r="R105" s="47">
        <f>+Tabla7[[#This Row],[META_CENTRO_ORIENTE]]*14/100</f>
        <v>50.4</v>
      </c>
      <c r="S105" s="47"/>
      <c r="T105" s="48"/>
      <c r="U105" s="28">
        <f>+Tabla7[[#This Row],[META_CANDELARIA]]+Tabla7[[#This Row],[META_SANTA_FE]]+Tabla7[[#This Row],[META_MARTIRES]]+Tabla7[[#This Row],[META_SAN_CRISTOBAL]]+Tabla7[[#This Row],[META_RAFAEL_URIBE_URIBE]]+Tabla7[[#This Row],[META_ANTONIO_NARIÑO]]+Tabla7[[#This Row],[META_SUBRED]]+Tabla7[[#This Row],[META_DISTRITO]]</f>
        <v>360.14400000000001</v>
      </c>
      <c r="V105" s="29">
        <f>+Tabla7[[#This Row],[META_CENTRO_ORIENTE]]-Tabla7[[#This Row],[META_TOTAL]]</f>
        <v>-0.14400000000000546</v>
      </c>
      <c r="W105" s="30">
        <f>+Tabla7[[#This Row],[VALOR UNITARIO]]*Tabla7[[#This Row],[META_CANDELARIA]]</f>
        <v>6095833.3799999999</v>
      </c>
      <c r="X105" s="31">
        <f>+Tabla7[[#This Row],[META_SANTA_FE]]*Tabla7[[#This Row],[VALOR UNITARIO]]</f>
        <v>30546154.079999998</v>
      </c>
      <c r="Y105" s="31">
        <f>+Tabla7[[#This Row],[META_MARTIRES]]*Tabla7[[#This Row],[VALOR UNITARIO]]</f>
        <v>11119871.880000003</v>
      </c>
      <c r="Z105" s="31">
        <f>+Tabla7[[#This Row],[META_SAN_CRISTOBAL]]*Tabla7[[#This Row],[VALOR UNITARIO]]</f>
        <v>30479166.900000002</v>
      </c>
      <c r="AA105" s="31">
        <f>+Tabla7[[#This Row],[META_RAFAEL_URIBE_URIBE]]*Tabla7[[#This Row],[VALOR UNITARIO]]</f>
        <v>37030513.103999995</v>
      </c>
      <c r="AB105" s="31">
        <f>+Tabla7[[#This Row],[META_ANTONIO_NARIÑO]]*Tabla7[[#This Row],[VALOR UNITARIO]]</f>
        <v>18756410.399999999</v>
      </c>
      <c r="AC105" s="31">
        <f>+Tabla7[[#This Row],[META_SUBRED]]*Tabla7[[#This Row],[VALOR UNITARIO]]</f>
        <v>0</v>
      </c>
      <c r="AD105" s="32">
        <f>+Tabla7[[#This Row],[META_DISTRITO]]*Tabla7[[#This Row],[VALOR UNITARIO]]</f>
        <v>0</v>
      </c>
      <c r="AE105" s="30">
        <f>SUM(Tabla7[[#This Row],[$_CANDELARIA]:[$_DISTRITO]])</f>
        <v>134027949.74400002</v>
      </c>
      <c r="AF105" s="32">
        <f>+Tabla7[[#This Row],[$_CENTRO_ORIENTE]]-Tabla7[[#This Row],[$_TOTAL]]</f>
        <v>-53589.744000017643</v>
      </c>
    </row>
    <row r="106" spans="1:32" ht="38.25" hidden="1">
      <c r="A106" s="19" t="s">
        <v>82</v>
      </c>
      <c r="B106" s="20" t="s">
        <v>187</v>
      </c>
      <c r="C106" s="20" t="s">
        <v>84</v>
      </c>
      <c r="D106" s="21">
        <v>94</v>
      </c>
      <c r="E106" s="20" t="s">
        <v>192</v>
      </c>
      <c r="F106" s="20" t="s">
        <v>86</v>
      </c>
      <c r="G106" s="19" t="s">
        <v>87</v>
      </c>
      <c r="H106" s="19" t="s">
        <v>59</v>
      </c>
      <c r="I106" s="19" t="s">
        <v>56</v>
      </c>
      <c r="J106" s="22">
        <v>372151</v>
      </c>
      <c r="K106" s="5">
        <v>144</v>
      </c>
      <c r="L106" s="22">
        <f>+Tabla7[[#This Row],[VALOR UNITARIO]]*Tabla7[[#This Row],[META_CENTRO_ORIENTE]]</f>
        <v>53589744</v>
      </c>
      <c r="M106" s="46">
        <f>+Tabla7[[#This Row],[META_CENTRO_ORIENTE]]*4.55/100</f>
        <v>6.5519999999999996</v>
      </c>
      <c r="N106" s="47">
        <f>+Tabla7[[#This Row],[META_CENTRO_ORIENTE]]*22.8/100</f>
        <v>32.832000000000001</v>
      </c>
      <c r="O106" s="47">
        <f>+Tabla7[[#This Row],[META_CENTRO_ORIENTE]]*8.3/100</f>
        <v>11.952</v>
      </c>
      <c r="P106" s="47">
        <f>+Tabla7[[#This Row],[META_CENTRO_ORIENTE]]*22.75/100</f>
        <v>32.76</v>
      </c>
      <c r="Q106" s="47">
        <f>+Tabla7[[#This Row],[META_CENTRO_ORIENTE]]*27.64/100</f>
        <v>39.801600000000001</v>
      </c>
      <c r="R106" s="47">
        <f>+Tabla7[[#This Row],[META_CENTRO_ORIENTE]]*14/100</f>
        <v>20.16</v>
      </c>
      <c r="S106" s="47"/>
      <c r="T106" s="48"/>
      <c r="U106" s="28">
        <f>+Tabla7[[#This Row],[META_CANDELARIA]]+Tabla7[[#This Row],[META_SANTA_FE]]+Tabla7[[#This Row],[META_MARTIRES]]+Tabla7[[#This Row],[META_SAN_CRISTOBAL]]+Tabla7[[#This Row],[META_RAFAEL_URIBE_URIBE]]+Tabla7[[#This Row],[META_ANTONIO_NARIÑO]]+Tabla7[[#This Row],[META_SUBRED]]+Tabla7[[#This Row],[META_DISTRITO]]</f>
        <v>144.05760000000001</v>
      </c>
      <c r="V106" s="29">
        <f>+Tabla7[[#This Row],[META_CENTRO_ORIENTE]]-Tabla7[[#This Row],[META_TOTAL]]</f>
        <v>-5.7600000000007867E-2</v>
      </c>
      <c r="W106" s="30">
        <f>+Tabla7[[#This Row],[VALOR UNITARIO]]*Tabla7[[#This Row],[META_CANDELARIA]]</f>
        <v>2438333.352</v>
      </c>
      <c r="X106" s="31">
        <f>+Tabla7[[#This Row],[META_SANTA_FE]]*Tabla7[[#This Row],[VALOR UNITARIO]]</f>
        <v>12218461.632000001</v>
      </c>
      <c r="Y106" s="31">
        <f>+Tabla7[[#This Row],[META_MARTIRES]]*Tabla7[[#This Row],[VALOR UNITARIO]]</f>
        <v>4447948.7520000003</v>
      </c>
      <c r="Z106" s="31">
        <f>+Tabla7[[#This Row],[META_SAN_CRISTOBAL]]*Tabla7[[#This Row],[VALOR UNITARIO]]</f>
        <v>12191666.76</v>
      </c>
      <c r="AA106" s="31">
        <f>+Tabla7[[#This Row],[META_RAFAEL_URIBE_URIBE]]*Tabla7[[#This Row],[VALOR UNITARIO]]</f>
        <v>14812205.241599999</v>
      </c>
      <c r="AB106" s="31">
        <f>+Tabla7[[#This Row],[META_ANTONIO_NARIÑO]]*Tabla7[[#This Row],[VALOR UNITARIO]]</f>
        <v>7502564.1600000001</v>
      </c>
      <c r="AC106" s="31">
        <f>+Tabla7[[#This Row],[META_SUBRED]]*Tabla7[[#This Row],[VALOR UNITARIO]]</f>
        <v>0</v>
      </c>
      <c r="AD106" s="32">
        <f>+Tabla7[[#This Row],[META_DISTRITO]]*Tabla7[[#This Row],[VALOR UNITARIO]]</f>
        <v>0</v>
      </c>
      <c r="AE106" s="30">
        <f>SUM(Tabla7[[#This Row],[$_CANDELARIA]:[$_DISTRITO]])</f>
        <v>53611179.897599995</v>
      </c>
      <c r="AF106" s="32">
        <f>+Tabla7[[#This Row],[$_CENTRO_ORIENTE]]-Tabla7[[#This Row],[$_TOTAL]]</f>
        <v>-21435.897599995136</v>
      </c>
    </row>
    <row r="107" spans="1:32" ht="51" hidden="1">
      <c r="A107" s="19" t="s">
        <v>82</v>
      </c>
      <c r="B107" s="20" t="s">
        <v>187</v>
      </c>
      <c r="C107" s="20" t="s">
        <v>110</v>
      </c>
      <c r="D107" s="21">
        <v>95</v>
      </c>
      <c r="E107" s="20" t="s">
        <v>194</v>
      </c>
      <c r="F107" s="20" t="s">
        <v>86</v>
      </c>
      <c r="G107" s="19" t="s">
        <v>87</v>
      </c>
      <c r="H107" s="19" t="s">
        <v>59</v>
      </c>
      <c r="I107" s="19" t="s">
        <v>56</v>
      </c>
      <c r="J107" s="22">
        <v>70270</v>
      </c>
      <c r="K107" s="5">
        <v>1044</v>
      </c>
      <c r="L107" s="22">
        <f>+Tabla7[[#This Row],[VALOR UNITARIO]]*Tabla7[[#This Row],[META_CENTRO_ORIENTE]]</f>
        <v>73361880</v>
      </c>
      <c r="M107" s="46">
        <f>+Tabla7[[#This Row],[META_CENTRO_ORIENTE]]*4.55/100</f>
        <v>47.501999999999995</v>
      </c>
      <c r="N107" s="47">
        <f>+Tabla7[[#This Row],[META_CENTRO_ORIENTE]]*22.8/100</f>
        <v>238.03200000000001</v>
      </c>
      <c r="O107" s="47">
        <f>+Tabla7[[#This Row],[META_CENTRO_ORIENTE]]*8.3/100</f>
        <v>86.652000000000001</v>
      </c>
      <c r="P107" s="47">
        <f>+Tabla7[[#This Row],[META_CENTRO_ORIENTE]]*22.75/100</f>
        <v>237.51</v>
      </c>
      <c r="Q107" s="47">
        <f>+Tabla7[[#This Row],[META_CENTRO_ORIENTE]]*27.64/100</f>
        <v>288.5616</v>
      </c>
      <c r="R107" s="47">
        <f>+Tabla7[[#This Row],[META_CENTRO_ORIENTE]]*14/100</f>
        <v>146.16</v>
      </c>
      <c r="S107" s="47"/>
      <c r="T107" s="48"/>
      <c r="U107" s="28">
        <f>+Tabla7[[#This Row],[META_CANDELARIA]]+Tabla7[[#This Row],[META_SANTA_FE]]+Tabla7[[#This Row],[META_MARTIRES]]+Tabla7[[#This Row],[META_SAN_CRISTOBAL]]+Tabla7[[#This Row],[META_RAFAEL_URIBE_URIBE]]+Tabla7[[#This Row],[META_ANTONIO_NARIÑO]]+Tabla7[[#This Row],[META_SUBRED]]+Tabla7[[#This Row],[META_DISTRITO]]</f>
        <v>1044.4176</v>
      </c>
      <c r="V107" s="29">
        <f>+Tabla7[[#This Row],[META_CENTRO_ORIENTE]]-Tabla7[[#This Row],[META_TOTAL]]</f>
        <v>-0.41759999999999309</v>
      </c>
      <c r="W107" s="30">
        <f>+Tabla7[[#This Row],[VALOR UNITARIO]]*Tabla7[[#This Row],[META_CANDELARIA]]</f>
        <v>3337965.5399999996</v>
      </c>
      <c r="X107" s="31">
        <f>+Tabla7[[#This Row],[META_SANTA_FE]]*Tabla7[[#This Row],[VALOR UNITARIO]]</f>
        <v>16726508.640000001</v>
      </c>
      <c r="Y107" s="31">
        <f>+Tabla7[[#This Row],[META_MARTIRES]]*Tabla7[[#This Row],[VALOR UNITARIO]]</f>
        <v>6089036.04</v>
      </c>
      <c r="Z107" s="31">
        <f>+Tabla7[[#This Row],[META_SAN_CRISTOBAL]]*Tabla7[[#This Row],[VALOR UNITARIO]]</f>
        <v>16689827.699999999</v>
      </c>
      <c r="AA107" s="31">
        <f>+Tabla7[[#This Row],[META_RAFAEL_URIBE_URIBE]]*Tabla7[[#This Row],[VALOR UNITARIO]]</f>
        <v>20277223.631999999</v>
      </c>
      <c r="AB107" s="31">
        <f>+Tabla7[[#This Row],[META_ANTONIO_NARIÑO]]*Tabla7[[#This Row],[VALOR UNITARIO]]</f>
        <v>10270663.199999999</v>
      </c>
      <c r="AC107" s="31">
        <f>+Tabla7[[#This Row],[META_SUBRED]]*Tabla7[[#This Row],[VALOR UNITARIO]]</f>
        <v>0</v>
      </c>
      <c r="AD107" s="32">
        <f>+Tabla7[[#This Row],[META_DISTRITO]]*Tabla7[[#This Row],[VALOR UNITARIO]]</f>
        <v>0</v>
      </c>
      <c r="AE107" s="30">
        <f>SUM(Tabla7[[#This Row],[$_CANDELARIA]:[$_DISTRITO]])</f>
        <v>73391224.752000004</v>
      </c>
      <c r="AF107" s="32">
        <f>+Tabla7[[#This Row],[$_CENTRO_ORIENTE]]-Tabla7[[#This Row],[$_TOTAL]]</f>
        <v>-29344.752000004053</v>
      </c>
    </row>
    <row r="108" spans="1:32" ht="51" hidden="1">
      <c r="A108" s="19" t="s">
        <v>82</v>
      </c>
      <c r="B108" s="20" t="s">
        <v>187</v>
      </c>
      <c r="C108" s="20" t="s">
        <v>110</v>
      </c>
      <c r="D108" s="21">
        <v>96</v>
      </c>
      <c r="E108" s="20" t="s">
        <v>196</v>
      </c>
      <c r="F108" s="20" t="s">
        <v>86</v>
      </c>
      <c r="G108" s="19" t="s">
        <v>87</v>
      </c>
      <c r="H108" s="19" t="s">
        <v>59</v>
      </c>
      <c r="I108" s="19" t="s">
        <v>56</v>
      </c>
      <c r="J108" s="22">
        <v>70270</v>
      </c>
      <c r="K108" s="5">
        <v>1044</v>
      </c>
      <c r="L108" s="22">
        <f>+Tabla7[[#This Row],[VALOR UNITARIO]]*Tabla7[[#This Row],[META_CENTRO_ORIENTE]]</f>
        <v>73361880</v>
      </c>
      <c r="M108" s="46">
        <f>+Tabla7[[#This Row],[META_CENTRO_ORIENTE]]*4.55/100</f>
        <v>47.501999999999995</v>
      </c>
      <c r="N108" s="47">
        <f>+Tabla7[[#This Row],[META_CENTRO_ORIENTE]]*22.8/100</f>
        <v>238.03200000000001</v>
      </c>
      <c r="O108" s="47">
        <f>+Tabla7[[#This Row],[META_CENTRO_ORIENTE]]*8.3/100</f>
        <v>86.652000000000001</v>
      </c>
      <c r="P108" s="47">
        <f>+Tabla7[[#This Row],[META_CENTRO_ORIENTE]]*22.75/100</f>
        <v>237.51</v>
      </c>
      <c r="Q108" s="47">
        <f>+Tabla7[[#This Row],[META_CENTRO_ORIENTE]]*27.64/100</f>
        <v>288.5616</v>
      </c>
      <c r="R108" s="47">
        <f>+Tabla7[[#This Row],[META_CENTRO_ORIENTE]]*14/100</f>
        <v>146.16</v>
      </c>
      <c r="S108" s="47"/>
      <c r="T108" s="48"/>
      <c r="U108" s="28">
        <f>+Tabla7[[#This Row],[META_CANDELARIA]]+Tabla7[[#This Row],[META_SANTA_FE]]+Tabla7[[#This Row],[META_MARTIRES]]+Tabla7[[#This Row],[META_SAN_CRISTOBAL]]+Tabla7[[#This Row],[META_RAFAEL_URIBE_URIBE]]+Tabla7[[#This Row],[META_ANTONIO_NARIÑO]]+Tabla7[[#This Row],[META_SUBRED]]+Tabla7[[#This Row],[META_DISTRITO]]</f>
        <v>1044.4176</v>
      </c>
      <c r="V108" s="29">
        <f>+Tabla7[[#This Row],[META_CENTRO_ORIENTE]]-Tabla7[[#This Row],[META_TOTAL]]</f>
        <v>-0.41759999999999309</v>
      </c>
      <c r="W108" s="30">
        <f>+Tabla7[[#This Row],[VALOR UNITARIO]]*Tabla7[[#This Row],[META_CANDELARIA]]</f>
        <v>3337965.5399999996</v>
      </c>
      <c r="X108" s="31">
        <f>+Tabla7[[#This Row],[META_SANTA_FE]]*Tabla7[[#This Row],[VALOR UNITARIO]]</f>
        <v>16726508.640000001</v>
      </c>
      <c r="Y108" s="31">
        <f>+Tabla7[[#This Row],[META_MARTIRES]]*Tabla7[[#This Row],[VALOR UNITARIO]]</f>
        <v>6089036.04</v>
      </c>
      <c r="Z108" s="31">
        <f>+Tabla7[[#This Row],[META_SAN_CRISTOBAL]]*Tabla7[[#This Row],[VALOR UNITARIO]]</f>
        <v>16689827.699999999</v>
      </c>
      <c r="AA108" s="31">
        <f>+Tabla7[[#This Row],[META_RAFAEL_URIBE_URIBE]]*Tabla7[[#This Row],[VALOR UNITARIO]]</f>
        <v>20277223.631999999</v>
      </c>
      <c r="AB108" s="31">
        <f>+Tabla7[[#This Row],[META_ANTONIO_NARIÑO]]*Tabla7[[#This Row],[VALOR UNITARIO]]</f>
        <v>10270663.199999999</v>
      </c>
      <c r="AC108" s="31">
        <f>+Tabla7[[#This Row],[META_SUBRED]]*Tabla7[[#This Row],[VALOR UNITARIO]]</f>
        <v>0</v>
      </c>
      <c r="AD108" s="32">
        <f>+Tabla7[[#This Row],[META_DISTRITO]]*Tabla7[[#This Row],[VALOR UNITARIO]]</f>
        <v>0</v>
      </c>
      <c r="AE108" s="30">
        <f>SUM(Tabla7[[#This Row],[$_CANDELARIA]:[$_DISTRITO]])</f>
        <v>73391224.752000004</v>
      </c>
      <c r="AF108" s="32">
        <f>+Tabla7[[#This Row],[$_CENTRO_ORIENTE]]-Tabla7[[#This Row],[$_TOTAL]]</f>
        <v>-29344.752000004053</v>
      </c>
    </row>
    <row r="109" spans="1:32" ht="38.25" hidden="1">
      <c r="A109" s="19" t="s">
        <v>82</v>
      </c>
      <c r="B109" s="20" t="s">
        <v>187</v>
      </c>
      <c r="C109" s="20" t="s">
        <v>84</v>
      </c>
      <c r="D109" s="21">
        <v>97</v>
      </c>
      <c r="E109" s="20" t="s">
        <v>197</v>
      </c>
      <c r="F109" s="20" t="s">
        <v>86</v>
      </c>
      <c r="G109" s="19" t="s">
        <v>87</v>
      </c>
      <c r="H109" s="19" t="s">
        <v>59</v>
      </c>
      <c r="I109" s="19" t="s">
        <v>56</v>
      </c>
      <c r="J109" s="22">
        <v>215123</v>
      </c>
      <c r="K109" s="5">
        <v>252</v>
      </c>
      <c r="L109" s="22">
        <f>+Tabla7[[#This Row],[VALOR UNITARIO]]*Tabla7[[#This Row],[META_CENTRO_ORIENTE]]</f>
        <v>54210996</v>
      </c>
      <c r="M109" s="46">
        <f>+Tabla7[[#This Row],[META_CENTRO_ORIENTE]]*4.55/100</f>
        <v>11.465999999999999</v>
      </c>
      <c r="N109" s="47">
        <f>+Tabla7[[#This Row],[META_CENTRO_ORIENTE]]*22.8/100</f>
        <v>57.456000000000003</v>
      </c>
      <c r="O109" s="47">
        <f>+Tabla7[[#This Row],[META_CENTRO_ORIENTE]]*8.3/100</f>
        <v>20.916000000000004</v>
      </c>
      <c r="P109" s="47">
        <f>+Tabla7[[#This Row],[META_CENTRO_ORIENTE]]*22.75/100</f>
        <v>57.33</v>
      </c>
      <c r="Q109" s="47">
        <f>+Tabla7[[#This Row],[META_CENTRO_ORIENTE]]*27.64/100</f>
        <v>69.652799999999999</v>
      </c>
      <c r="R109" s="47">
        <f>+Tabla7[[#This Row],[META_CENTRO_ORIENTE]]*14/100</f>
        <v>35.28</v>
      </c>
      <c r="S109" s="47"/>
      <c r="T109" s="48"/>
      <c r="U109" s="28">
        <f>+Tabla7[[#This Row],[META_CANDELARIA]]+Tabla7[[#This Row],[META_SANTA_FE]]+Tabla7[[#This Row],[META_MARTIRES]]+Tabla7[[#This Row],[META_SAN_CRISTOBAL]]+Tabla7[[#This Row],[META_RAFAEL_URIBE_URIBE]]+Tabla7[[#This Row],[META_ANTONIO_NARIÑO]]+Tabla7[[#This Row],[META_SUBRED]]+Tabla7[[#This Row],[META_DISTRITO]]</f>
        <v>252.10080000000002</v>
      </c>
      <c r="V109" s="29">
        <f>+Tabla7[[#This Row],[META_CENTRO_ORIENTE]]-Tabla7[[#This Row],[META_TOTAL]]</f>
        <v>-0.10080000000002087</v>
      </c>
      <c r="W109" s="30">
        <f>+Tabla7[[#This Row],[VALOR UNITARIO]]*Tabla7[[#This Row],[META_CANDELARIA]]</f>
        <v>2466600.318</v>
      </c>
      <c r="X109" s="31">
        <f>+Tabla7[[#This Row],[META_SANTA_FE]]*Tabla7[[#This Row],[VALOR UNITARIO]]</f>
        <v>12360107.088000001</v>
      </c>
      <c r="Y109" s="31">
        <f>+Tabla7[[#This Row],[META_MARTIRES]]*Tabla7[[#This Row],[VALOR UNITARIO]]</f>
        <v>4499512.6680000005</v>
      </c>
      <c r="Z109" s="31">
        <f>+Tabla7[[#This Row],[META_SAN_CRISTOBAL]]*Tabla7[[#This Row],[VALOR UNITARIO]]</f>
        <v>12333001.59</v>
      </c>
      <c r="AA109" s="31">
        <f>+Tabla7[[#This Row],[META_RAFAEL_URIBE_URIBE]]*Tabla7[[#This Row],[VALOR UNITARIO]]</f>
        <v>14983919.294399999</v>
      </c>
      <c r="AB109" s="31">
        <f>+Tabla7[[#This Row],[META_ANTONIO_NARIÑO]]*Tabla7[[#This Row],[VALOR UNITARIO]]</f>
        <v>7589539.4400000004</v>
      </c>
      <c r="AC109" s="31">
        <f>+Tabla7[[#This Row],[META_SUBRED]]*Tabla7[[#This Row],[VALOR UNITARIO]]</f>
        <v>0</v>
      </c>
      <c r="AD109" s="32">
        <f>+Tabla7[[#This Row],[META_DISTRITO]]*Tabla7[[#This Row],[VALOR UNITARIO]]</f>
        <v>0</v>
      </c>
      <c r="AE109" s="30">
        <f>SUM(Tabla7[[#This Row],[$_CANDELARIA]:[$_DISTRITO]])</f>
        <v>54232680.398399994</v>
      </c>
      <c r="AF109" s="32">
        <f>+Tabla7[[#This Row],[$_CENTRO_ORIENTE]]-Tabla7[[#This Row],[$_TOTAL]]</f>
        <v>-21684.398399993777</v>
      </c>
    </row>
    <row r="110" spans="1:32" ht="51" hidden="1">
      <c r="A110" s="19" t="s">
        <v>82</v>
      </c>
      <c r="B110" s="20" t="s">
        <v>187</v>
      </c>
      <c r="C110" s="20" t="s">
        <v>110</v>
      </c>
      <c r="D110" s="21">
        <v>98</v>
      </c>
      <c r="E110" s="20" t="s">
        <v>199</v>
      </c>
      <c r="F110" s="20" t="s">
        <v>86</v>
      </c>
      <c r="G110" s="19" t="s">
        <v>87</v>
      </c>
      <c r="H110" s="19" t="s">
        <v>59</v>
      </c>
      <c r="I110" s="19" t="s">
        <v>56</v>
      </c>
      <c r="J110" s="22">
        <v>161342</v>
      </c>
      <c r="K110" s="5">
        <v>360</v>
      </c>
      <c r="L110" s="22">
        <f>+Tabla7[[#This Row],[VALOR UNITARIO]]*Tabla7[[#This Row],[META_CENTRO_ORIENTE]]</f>
        <v>58083120</v>
      </c>
      <c r="M110" s="46">
        <f>+Tabla7[[#This Row],[META_CENTRO_ORIENTE]]*4.55/100</f>
        <v>16.38</v>
      </c>
      <c r="N110" s="47">
        <f>+Tabla7[[#This Row],[META_CENTRO_ORIENTE]]*22.8/100</f>
        <v>82.08</v>
      </c>
      <c r="O110" s="47">
        <f>+Tabla7[[#This Row],[META_CENTRO_ORIENTE]]*8.3/100</f>
        <v>29.880000000000006</v>
      </c>
      <c r="P110" s="47">
        <f>+Tabla7[[#This Row],[META_CENTRO_ORIENTE]]*22.75/100</f>
        <v>81.900000000000006</v>
      </c>
      <c r="Q110" s="47">
        <f>+Tabla7[[#This Row],[META_CENTRO_ORIENTE]]*27.64/100</f>
        <v>99.503999999999991</v>
      </c>
      <c r="R110" s="47">
        <f>+Tabla7[[#This Row],[META_CENTRO_ORIENTE]]*14/100</f>
        <v>50.4</v>
      </c>
      <c r="S110" s="47"/>
      <c r="T110" s="48"/>
      <c r="U110" s="28">
        <f>+Tabla7[[#This Row],[META_CANDELARIA]]+Tabla7[[#This Row],[META_SANTA_FE]]+Tabla7[[#This Row],[META_MARTIRES]]+Tabla7[[#This Row],[META_SAN_CRISTOBAL]]+Tabla7[[#This Row],[META_RAFAEL_URIBE_URIBE]]+Tabla7[[#This Row],[META_ANTONIO_NARIÑO]]+Tabla7[[#This Row],[META_SUBRED]]+Tabla7[[#This Row],[META_DISTRITO]]</f>
        <v>360.14400000000001</v>
      </c>
      <c r="V110" s="29">
        <f>+Tabla7[[#This Row],[META_CENTRO_ORIENTE]]-Tabla7[[#This Row],[META_TOTAL]]</f>
        <v>-0.14400000000000546</v>
      </c>
      <c r="W110" s="30">
        <f>+Tabla7[[#This Row],[VALOR UNITARIO]]*Tabla7[[#This Row],[META_CANDELARIA]]</f>
        <v>2642781.96</v>
      </c>
      <c r="X110" s="31">
        <f>+Tabla7[[#This Row],[META_SANTA_FE]]*Tabla7[[#This Row],[VALOR UNITARIO]]</f>
        <v>13242951.359999999</v>
      </c>
      <c r="Y110" s="31">
        <f>+Tabla7[[#This Row],[META_MARTIRES]]*Tabla7[[#This Row],[VALOR UNITARIO]]</f>
        <v>4820898.9600000009</v>
      </c>
      <c r="Z110" s="31">
        <f>+Tabla7[[#This Row],[META_SAN_CRISTOBAL]]*Tabla7[[#This Row],[VALOR UNITARIO]]</f>
        <v>13213909.800000001</v>
      </c>
      <c r="AA110" s="31">
        <f>+Tabla7[[#This Row],[META_RAFAEL_URIBE_URIBE]]*Tabla7[[#This Row],[VALOR UNITARIO]]</f>
        <v>16054174.367999999</v>
      </c>
      <c r="AB110" s="31">
        <f>+Tabla7[[#This Row],[META_ANTONIO_NARIÑO]]*Tabla7[[#This Row],[VALOR UNITARIO]]</f>
        <v>8131636.7999999998</v>
      </c>
      <c r="AC110" s="31">
        <f>+Tabla7[[#This Row],[META_SUBRED]]*Tabla7[[#This Row],[VALOR UNITARIO]]</f>
        <v>0</v>
      </c>
      <c r="AD110" s="32">
        <f>+Tabla7[[#This Row],[META_DISTRITO]]*Tabla7[[#This Row],[VALOR UNITARIO]]</f>
        <v>0</v>
      </c>
      <c r="AE110" s="30">
        <f>SUM(Tabla7[[#This Row],[$_CANDELARIA]:[$_DISTRITO]])</f>
        <v>58106353.247999996</v>
      </c>
      <c r="AF110" s="32">
        <f>+Tabla7[[#This Row],[$_CENTRO_ORIENTE]]-Tabla7[[#This Row],[$_TOTAL]]</f>
        <v>-23233.247999995947</v>
      </c>
    </row>
    <row r="111" spans="1:32" ht="51" hidden="1">
      <c r="A111" s="19" t="s">
        <v>82</v>
      </c>
      <c r="B111" s="20" t="s">
        <v>187</v>
      </c>
      <c r="C111" s="20" t="s">
        <v>110</v>
      </c>
      <c r="D111" s="21">
        <v>99</v>
      </c>
      <c r="E111" s="20" t="s">
        <v>201</v>
      </c>
      <c r="F111" s="20" t="s">
        <v>86</v>
      </c>
      <c r="G111" s="19" t="s">
        <v>54</v>
      </c>
      <c r="H111" s="19" t="s">
        <v>59</v>
      </c>
      <c r="I111" s="19" t="s">
        <v>56</v>
      </c>
      <c r="J111" s="22">
        <v>5621568</v>
      </c>
      <c r="K111" s="5">
        <v>12</v>
      </c>
      <c r="L111" s="22">
        <f>+Tabla7[[#This Row],[VALOR UNITARIO]]*Tabla7[[#This Row],[META_CENTRO_ORIENTE]]</f>
        <v>67458816</v>
      </c>
      <c r="M111" s="46">
        <f>+Tabla7[[#This Row],[META_CENTRO_ORIENTE]]*4.55/100</f>
        <v>0.54599999999999993</v>
      </c>
      <c r="N111" s="47">
        <f>+Tabla7[[#This Row],[META_CENTRO_ORIENTE]]*22.8/100</f>
        <v>2.7360000000000002</v>
      </c>
      <c r="O111" s="47">
        <f>+Tabla7[[#This Row],[META_CENTRO_ORIENTE]]*8.3/100</f>
        <v>0.99600000000000011</v>
      </c>
      <c r="P111" s="47">
        <f>+Tabla7[[#This Row],[META_CENTRO_ORIENTE]]*22.75/100</f>
        <v>2.73</v>
      </c>
      <c r="Q111" s="47">
        <f>+Tabla7[[#This Row],[META_CENTRO_ORIENTE]]*27.64/100</f>
        <v>3.3168000000000002</v>
      </c>
      <c r="R111" s="47">
        <f>+Tabla7[[#This Row],[META_CENTRO_ORIENTE]]*14/100</f>
        <v>1.68</v>
      </c>
      <c r="S111" s="47"/>
      <c r="T111" s="48"/>
      <c r="U111" s="28">
        <f>+Tabla7[[#This Row],[META_CANDELARIA]]+Tabla7[[#This Row],[META_SANTA_FE]]+Tabla7[[#This Row],[META_MARTIRES]]+Tabla7[[#This Row],[META_SAN_CRISTOBAL]]+Tabla7[[#This Row],[META_RAFAEL_URIBE_URIBE]]+Tabla7[[#This Row],[META_ANTONIO_NARIÑO]]+Tabla7[[#This Row],[META_SUBRED]]+Tabla7[[#This Row],[META_DISTRITO]]</f>
        <v>12.004800000000001</v>
      </c>
      <c r="V111" s="29">
        <f>+Tabla7[[#This Row],[META_CENTRO_ORIENTE]]-Tabla7[[#This Row],[META_TOTAL]]</f>
        <v>-4.8000000000012477E-3</v>
      </c>
      <c r="W111" s="30">
        <f>+Tabla7[[#This Row],[VALOR UNITARIO]]*Tabla7[[#This Row],[META_CANDELARIA]]</f>
        <v>3069376.1279999996</v>
      </c>
      <c r="X111" s="31">
        <f>+Tabla7[[#This Row],[META_SANTA_FE]]*Tabla7[[#This Row],[VALOR UNITARIO]]</f>
        <v>15380610.048</v>
      </c>
      <c r="Y111" s="31">
        <f>+Tabla7[[#This Row],[META_MARTIRES]]*Tabla7[[#This Row],[VALOR UNITARIO]]</f>
        <v>5599081.7280000011</v>
      </c>
      <c r="Z111" s="31">
        <f>+Tabla7[[#This Row],[META_SAN_CRISTOBAL]]*Tabla7[[#This Row],[VALOR UNITARIO]]</f>
        <v>15346880.640000001</v>
      </c>
      <c r="AA111" s="31">
        <f>+Tabla7[[#This Row],[META_RAFAEL_URIBE_URIBE]]*Tabla7[[#This Row],[VALOR UNITARIO]]</f>
        <v>18645616.742400002</v>
      </c>
      <c r="AB111" s="31">
        <f>+Tabla7[[#This Row],[META_ANTONIO_NARIÑO]]*Tabla7[[#This Row],[VALOR UNITARIO]]</f>
        <v>9444234.2400000002</v>
      </c>
      <c r="AC111" s="31">
        <f>+Tabla7[[#This Row],[META_SUBRED]]*Tabla7[[#This Row],[VALOR UNITARIO]]</f>
        <v>0</v>
      </c>
      <c r="AD111" s="32">
        <f>+Tabla7[[#This Row],[META_DISTRITO]]*Tabla7[[#This Row],[VALOR UNITARIO]]</f>
        <v>0</v>
      </c>
      <c r="AE111" s="30">
        <f>SUM(Tabla7[[#This Row],[$_CANDELARIA]:[$_DISTRITO]])</f>
        <v>67485799.5264</v>
      </c>
      <c r="AF111" s="32">
        <f>+Tabla7[[#This Row],[$_CENTRO_ORIENTE]]-Tabla7[[#This Row],[$_TOTAL]]</f>
        <v>-26983.526399999857</v>
      </c>
    </row>
    <row r="112" spans="1:32" ht="38.25" hidden="1">
      <c r="A112" s="19" t="s">
        <v>82</v>
      </c>
      <c r="B112" s="20" t="s">
        <v>187</v>
      </c>
      <c r="C112" s="20" t="s">
        <v>120</v>
      </c>
      <c r="D112" s="21">
        <v>100</v>
      </c>
      <c r="E112" s="20" t="s">
        <v>203</v>
      </c>
      <c r="F112" s="20" t="s">
        <v>86</v>
      </c>
      <c r="G112" s="19" t="s">
        <v>122</v>
      </c>
      <c r="H112" s="19" t="s">
        <v>59</v>
      </c>
      <c r="I112" s="19" t="s">
        <v>56</v>
      </c>
      <c r="J112" s="22">
        <v>199714</v>
      </c>
      <c r="K112" s="5">
        <v>480</v>
      </c>
      <c r="L112" s="22">
        <f>+Tabla7[[#This Row],[VALOR UNITARIO]]*Tabla7[[#This Row],[META_CENTRO_ORIENTE]]</f>
        <v>95862720</v>
      </c>
      <c r="M112" s="46">
        <f>+Tabla7[[#This Row],[META_CENTRO_ORIENTE]]*4.55/100</f>
        <v>21.84</v>
      </c>
      <c r="N112" s="47">
        <f>+Tabla7[[#This Row],[META_CENTRO_ORIENTE]]*22.8/100</f>
        <v>109.44</v>
      </c>
      <c r="O112" s="47">
        <f>+Tabla7[[#This Row],[META_CENTRO_ORIENTE]]*8.3/100</f>
        <v>39.840000000000003</v>
      </c>
      <c r="P112" s="47">
        <f>+Tabla7[[#This Row],[META_CENTRO_ORIENTE]]*22.75/100</f>
        <v>109.2</v>
      </c>
      <c r="Q112" s="47">
        <f>+Tabla7[[#This Row],[META_CENTRO_ORIENTE]]*27.64/100</f>
        <v>132.672</v>
      </c>
      <c r="R112" s="47">
        <f>+Tabla7[[#This Row],[META_CENTRO_ORIENTE]]*14/100</f>
        <v>67.2</v>
      </c>
      <c r="S112" s="47"/>
      <c r="T112" s="48"/>
      <c r="U112" s="28">
        <f>+Tabla7[[#This Row],[META_CANDELARIA]]+Tabla7[[#This Row],[META_SANTA_FE]]+Tabla7[[#This Row],[META_MARTIRES]]+Tabla7[[#This Row],[META_SAN_CRISTOBAL]]+Tabla7[[#This Row],[META_RAFAEL_URIBE_URIBE]]+Tabla7[[#This Row],[META_ANTONIO_NARIÑO]]+Tabla7[[#This Row],[META_SUBRED]]+Tabla7[[#This Row],[META_DISTRITO]]</f>
        <v>480.19199999999995</v>
      </c>
      <c r="V112" s="29">
        <f>+Tabla7[[#This Row],[META_CENTRO_ORIENTE]]-Tabla7[[#This Row],[META_TOTAL]]</f>
        <v>-0.19199999999995043</v>
      </c>
      <c r="W112" s="30">
        <f>+Tabla7[[#This Row],[VALOR UNITARIO]]*Tabla7[[#This Row],[META_CANDELARIA]]</f>
        <v>4361753.76</v>
      </c>
      <c r="X112" s="31">
        <f>+Tabla7[[#This Row],[META_SANTA_FE]]*Tabla7[[#This Row],[VALOR UNITARIO]]</f>
        <v>21856700.16</v>
      </c>
      <c r="Y112" s="31">
        <f>+Tabla7[[#This Row],[META_MARTIRES]]*Tabla7[[#This Row],[VALOR UNITARIO]]</f>
        <v>7956605.7600000007</v>
      </c>
      <c r="Z112" s="31">
        <f>+Tabla7[[#This Row],[META_SAN_CRISTOBAL]]*Tabla7[[#This Row],[VALOR UNITARIO]]</f>
        <v>21808768.800000001</v>
      </c>
      <c r="AA112" s="31">
        <f>+Tabla7[[#This Row],[META_RAFAEL_URIBE_URIBE]]*Tabla7[[#This Row],[VALOR UNITARIO]]</f>
        <v>26496455.807999998</v>
      </c>
      <c r="AB112" s="31">
        <f>+Tabla7[[#This Row],[META_ANTONIO_NARIÑO]]*Tabla7[[#This Row],[VALOR UNITARIO]]</f>
        <v>13420780.800000001</v>
      </c>
      <c r="AC112" s="31">
        <f>+Tabla7[[#This Row],[META_SUBRED]]*Tabla7[[#This Row],[VALOR UNITARIO]]</f>
        <v>0</v>
      </c>
      <c r="AD112" s="32">
        <f>+Tabla7[[#This Row],[META_DISTRITO]]*Tabla7[[#This Row],[VALOR UNITARIO]]</f>
        <v>0</v>
      </c>
      <c r="AE112" s="30">
        <f>SUM(Tabla7[[#This Row],[$_CANDELARIA]:[$_DISTRITO]])</f>
        <v>95901065.088</v>
      </c>
      <c r="AF112" s="32">
        <f>+Tabla7[[#This Row],[$_CENTRO_ORIENTE]]-Tabla7[[#This Row],[$_TOTAL]]</f>
        <v>-38345.087999999523</v>
      </c>
    </row>
    <row r="113" spans="1:32" ht="63.75" hidden="1">
      <c r="A113" s="19" t="s">
        <v>82</v>
      </c>
      <c r="B113" s="20" t="s">
        <v>205</v>
      </c>
      <c r="C113" s="20" t="s">
        <v>84</v>
      </c>
      <c r="D113" s="21">
        <v>101</v>
      </c>
      <c r="E113" s="20" t="s">
        <v>206</v>
      </c>
      <c r="F113" s="20" t="s">
        <v>86</v>
      </c>
      <c r="G113" s="19" t="s">
        <v>87</v>
      </c>
      <c r="H113" s="19" t="s">
        <v>59</v>
      </c>
      <c r="I113" s="19" t="s">
        <v>56</v>
      </c>
      <c r="J113" s="22">
        <v>322686</v>
      </c>
      <c r="K113" s="5">
        <v>120</v>
      </c>
      <c r="L113" s="22">
        <f>+Tabla7[[#This Row],[VALOR UNITARIO]]*Tabla7[[#This Row],[META_CENTRO_ORIENTE]]</f>
        <v>38722320</v>
      </c>
      <c r="M113" s="46">
        <f>+Tabla7[[#This Row],[META_CENTRO_ORIENTE]]*4.55/100</f>
        <v>5.46</v>
      </c>
      <c r="N113" s="47">
        <f>+Tabla7[[#This Row],[META_CENTRO_ORIENTE]]*22.8/100</f>
        <v>27.36</v>
      </c>
      <c r="O113" s="47">
        <f>+Tabla7[[#This Row],[META_CENTRO_ORIENTE]]*8.3/100</f>
        <v>9.9600000000000009</v>
      </c>
      <c r="P113" s="47">
        <f>+Tabla7[[#This Row],[META_CENTRO_ORIENTE]]*22.75/100</f>
        <v>27.3</v>
      </c>
      <c r="Q113" s="47">
        <f>+Tabla7[[#This Row],[META_CENTRO_ORIENTE]]*27.64/100</f>
        <v>33.167999999999999</v>
      </c>
      <c r="R113" s="47">
        <f>+Tabla7[[#This Row],[META_CENTRO_ORIENTE]]*14/100</f>
        <v>16.8</v>
      </c>
      <c r="S113" s="47"/>
      <c r="T113" s="48"/>
      <c r="U113" s="28">
        <f>+Tabla7[[#This Row],[META_CANDELARIA]]+Tabla7[[#This Row],[META_SANTA_FE]]+Tabla7[[#This Row],[META_MARTIRES]]+Tabla7[[#This Row],[META_SAN_CRISTOBAL]]+Tabla7[[#This Row],[META_RAFAEL_URIBE_URIBE]]+Tabla7[[#This Row],[META_ANTONIO_NARIÑO]]+Tabla7[[#This Row],[META_SUBRED]]+Tabla7[[#This Row],[META_DISTRITO]]</f>
        <v>120.04799999999999</v>
      </c>
      <c r="V113" s="29">
        <f>+Tabla7[[#This Row],[META_CENTRO_ORIENTE]]-Tabla7[[#This Row],[META_TOTAL]]</f>
        <v>-4.7999999999987608E-2</v>
      </c>
      <c r="W113" s="30">
        <f>+Tabla7[[#This Row],[VALOR UNITARIO]]*Tabla7[[#This Row],[META_CANDELARIA]]</f>
        <v>1761865.56</v>
      </c>
      <c r="X113" s="31">
        <f>+Tabla7[[#This Row],[META_SANTA_FE]]*Tabla7[[#This Row],[VALOR UNITARIO]]</f>
        <v>8828688.959999999</v>
      </c>
      <c r="Y113" s="31">
        <f>+Tabla7[[#This Row],[META_MARTIRES]]*Tabla7[[#This Row],[VALOR UNITARIO]]</f>
        <v>3213952.56</v>
      </c>
      <c r="Z113" s="31">
        <f>+Tabla7[[#This Row],[META_SAN_CRISTOBAL]]*Tabla7[[#This Row],[VALOR UNITARIO]]</f>
        <v>8809327.8000000007</v>
      </c>
      <c r="AA113" s="31">
        <f>+Tabla7[[#This Row],[META_RAFAEL_URIBE_URIBE]]*Tabla7[[#This Row],[VALOR UNITARIO]]</f>
        <v>10702849.248</v>
      </c>
      <c r="AB113" s="31">
        <f>+Tabla7[[#This Row],[META_ANTONIO_NARIÑO]]*Tabla7[[#This Row],[VALOR UNITARIO]]</f>
        <v>5421124.7999999998</v>
      </c>
      <c r="AC113" s="31">
        <f>+Tabla7[[#This Row],[META_SUBRED]]*Tabla7[[#This Row],[VALOR UNITARIO]]</f>
        <v>0</v>
      </c>
      <c r="AD113" s="32">
        <f>+Tabla7[[#This Row],[META_DISTRITO]]*Tabla7[[#This Row],[VALOR UNITARIO]]</f>
        <v>0</v>
      </c>
      <c r="AE113" s="30">
        <f>SUM(Tabla7[[#This Row],[$_CANDELARIA]:[$_DISTRITO]])</f>
        <v>38737808.928000003</v>
      </c>
      <c r="AF113" s="32">
        <f>+Tabla7[[#This Row],[$_CENTRO_ORIENTE]]-Tabla7[[#This Row],[$_TOTAL]]</f>
        <v>-15488.928000003099</v>
      </c>
    </row>
    <row r="114" spans="1:32" ht="63.75" hidden="1">
      <c r="A114" s="19" t="s">
        <v>82</v>
      </c>
      <c r="B114" s="20" t="s">
        <v>205</v>
      </c>
      <c r="C114" s="20" t="s">
        <v>110</v>
      </c>
      <c r="D114" s="21">
        <v>102</v>
      </c>
      <c r="E114" s="20" t="s">
        <v>208</v>
      </c>
      <c r="F114" s="20" t="s">
        <v>86</v>
      </c>
      <c r="G114" s="19" t="s">
        <v>87</v>
      </c>
      <c r="H114" s="19" t="s">
        <v>59</v>
      </c>
      <c r="I114" s="19" t="s">
        <v>56</v>
      </c>
      <c r="J114" s="22">
        <v>322686</v>
      </c>
      <c r="K114" s="5">
        <v>276</v>
      </c>
      <c r="L114" s="22">
        <f>+Tabla7[[#This Row],[VALOR UNITARIO]]*Tabla7[[#This Row],[META_CENTRO_ORIENTE]]</f>
        <v>89061336</v>
      </c>
      <c r="M114" s="46">
        <f>+Tabla7[[#This Row],[META_CENTRO_ORIENTE]]*4.55/100</f>
        <v>12.558</v>
      </c>
      <c r="N114" s="47">
        <f>+Tabla7[[#This Row],[META_CENTRO_ORIENTE]]*22.8/100</f>
        <v>62.928000000000004</v>
      </c>
      <c r="O114" s="47">
        <f>+Tabla7[[#This Row],[META_CENTRO_ORIENTE]]*8.3/100</f>
        <v>22.908000000000001</v>
      </c>
      <c r="P114" s="47">
        <f>+Tabla7[[#This Row],[META_CENTRO_ORIENTE]]*22.75/100</f>
        <v>62.79</v>
      </c>
      <c r="Q114" s="47">
        <f>+Tabla7[[#This Row],[META_CENTRO_ORIENTE]]*27.64/100</f>
        <v>76.2864</v>
      </c>
      <c r="R114" s="47">
        <f>+Tabla7[[#This Row],[META_CENTRO_ORIENTE]]*14/100</f>
        <v>38.64</v>
      </c>
      <c r="S114" s="47"/>
      <c r="T114" s="48"/>
      <c r="U114" s="28">
        <f>+Tabla7[[#This Row],[META_CANDELARIA]]+Tabla7[[#This Row],[META_SANTA_FE]]+Tabla7[[#This Row],[META_MARTIRES]]+Tabla7[[#This Row],[META_SAN_CRISTOBAL]]+Tabla7[[#This Row],[META_RAFAEL_URIBE_URIBE]]+Tabla7[[#This Row],[META_ANTONIO_NARIÑO]]+Tabla7[[#This Row],[META_SUBRED]]+Tabla7[[#This Row],[META_DISTRITO]]</f>
        <v>276.11039999999997</v>
      </c>
      <c r="V114" s="29">
        <f>+Tabla7[[#This Row],[META_CENTRO_ORIENTE]]-Tabla7[[#This Row],[META_TOTAL]]</f>
        <v>-0.11039999999997008</v>
      </c>
      <c r="W114" s="30">
        <f>+Tabla7[[#This Row],[VALOR UNITARIO]]*Tabla7[[#This Row],[META_CANDELARIA]]</f>
        <v>4052290.7880000002</v>
      </c>
      <c r="X114" s="31">
        <f>+Tabla7[[#This Row],[META_SANTA_FE]]*Tabla7[[#This Row],[VALOR UNITARIO]]</f>
        <v>20305984.608000003</v>
      </c>
      <c r="Y114" s="31">
        <f>+Tabla7[[#This Row],[META_MARTIRES]]*Tabla7[[#This Row],[VALOR UNITARIO]]</f>
        <v>7392090.8880000003</v>
      </c>
      <c r="Z114" s="31">
        <f>+Tabla7[[#This Row],[META_SAN_CRISTOBAL]]*Tabla7[[#This Row],[VALOR UNITARIO]]</f>
        <v>20261453.940000001</v>
      </c>
      <c r="AA114" s="31">
        <f>+Tabla7[[#This Row],[META_RAFAEL_URIBE_URIBE]]*Tabla7[[#This Row],[VALOR UNITARIO]]</f>
        <v>24616553.270399999</v>
      </c>
      <c r="AB114" s="31">
        <f>+Tabla7[[#This Row],[META_ANTONIO_NARIÑO]]*Tabla7[[#This Row],[VALOR UNITARIO]]</f>
        <v>12468587.040000001</v>
      </c>
      <c r="AC114" s="31">
        <f>+Tabla7[[#This Row],[META_SUBRED]]*Tabla7[[#This Row],[VALOR UNITARIO]]</f>
        <v>0</v>
      </c>
      <c r="AD114" s="32">
        <f>+Tabla7[[#This Row],[META_DISTRITO]]*Tabla7[[#This Row],[VALOR UNITARIO]]</f>
        <v>0</v>
      </c>
      <c r="AE114" s="30">
        <f>SUM(Tabla7[[#This Row],[$_CANDELARIA]:[$_DISTRITO]])</f>
        <v>89096960.534400016</v>
      </c>
      <c r="AF114" s="32">
        <f>+Tabla7[[#This Row],[$_CENTRO_ORIENTE]]-Tabla7[[#This Row],[$_TOTAL]]</f>
        <v>-35624.534400016069</v>
      </c>
    </row>
    <row r="115" spans="1:32" ht="63.75" hidden="1">
      <c r="A115" s="19" t="s">
        <v>82</v>
      </c>
      <c r="B115" s="20" t="s">
        <v>205</v>
      </c>
      <c r="C115" s="20" t="s">
        <v>120</v>
      </c>
      <c r="D115" s="21">
        <v>103</v>
      </c>
      <c r="E115" s="20" t="s">
        <v>210</v>
      </c>
      <c r="F115" s="20" t="s">
        <v>86</v>
      </c>
      <c r="G115" s="19" t="s">
        <v>87</v>
      </c>
      <c r="H115" s="19" t="s">
        <v>59</v>
      </c>
      <c r="I115" s="19" t="s">
        <v>56</v>
      </c>
      <c r="J115" s="22">
        <v>53781</v>
      </c>
      <c r="K115" s="5">
        <v>1464</v>
      </c>
      <c r="L115" s="22">
        <f>+Tabla7[[#This Row],[VALOR UNITARIO]]*Tabla7[[#This Row],[META_CENTRO_ORIENTE]]</f>
        <v>78735384</v>
      </c>
      <c r="M115" s="46">
        <f>+Tabla7[[#This Row],[META_CENTRO_ORIENTE]]*4.55/100</f>
        <v>66.611999999999995</v>
      </c>
      <c r="N115" s="47">
        <f>+Tabla7[[#This Row],[META_CENTRO_ORIENTE]]*22.8/100</f>
        <v>333.79200000000003</v>
      </c>
      <c r="O115" s="47">
        <f>+Tabla7[[#This Row],[META_CENTRO_ORIENTE]]*8.3/100</f>
        <v>121.512</v>
      </c>
      <c r="P115" s="47">
        <f>+Tabla7[[#This Row],[META_CENTRO_ORIENTE]]*22.75/100</f>
        <v>333.06</v>
      </c>
      <c r="Q115" s="47">
        <f>+Tabla7[[#This Row],[META_CENTRO_ORIENTE]]*27.64/100</f>
        <v>404.64959999999996</v>
      </c>
      <c r="R115" s="47">
        <f>+Tabla7[[#This Row],[META_CENTRO_ORIENTE]]*14/100</f>
        <v>204.96</v>
      </c>
      <c r="S115" s="47"/>
      <c r="T115" s="48"/>
      <c r="U115" s="28">
        <f>+Tabla7[[#This Row],[META_CANDELARIA]]+Tabla7[[#This Row],[META_SANTA_FE]]+Tabla7[[#This Row],[META_MARTIRES]]+Tabla7[[#This Row],[META_SAN_CRISTOBAL]]+Tabla7[[#This Row],[META_RAFAEL_URIBE_URIBE]]+Tabla7[[#This Row],[META_ANTONIO_NARIÑO]]+Tabla7[[#This Row],[META_SUBRED]]+Tabla7[[#This Row],[META_DISTRITO]]</f>
        <v>1464.5855999999999</v>
      </c>
      <c r="V115" s="29">
        <f>+Tabla7[[#This Row],[META_CENTRO_ORIENTE]]-Tabla7[[#This Row],[META_TOTAL]]</f>
        <v>-0.58559999999988577</v>
      </c>
      <c r="W115" s="30">
        <f>+Tabla7[[#This Row],[VALOR UNITARIO]]*Tabla7[[#This Row],[META_CANDELARIA]]</f>
        <v>3582459.9719999996</v>
      </c>
      <c r="X115" s="31">
        <f>+Tabla7[[#This Row],[META_SANTA_FE]]*Tabla7[[#This Row],[VALOR UNITARIO]]</f>
        <v>17951667.552000001</v>
      </c>
      <c r="Y115" s="31">
        <f>+Tabla7[[#This Row],[META_MARTIRES]]*Tabla7[[#This Row],[VALOR UNITARIO]]</f>
        <v>6535036.8720000004</v>
      </c>
      <c r="Z115" s="31">
        <f>+Tabla7[[#This Row],[META_SAN_CRISTOBAL]]*Tabla7[[#This Row],[VALOR UNITARIO]]</f>
        <v>17912299.859999999</v>
      </c>
      <c r="AA115" s="31">
        <f>+Tabla7[[#This Row],[META_RAFAEL_URIBE_URIBE]]*Tabla7[[#This Row],[VALOR UNITARIO]]</f>
        <v>21762460.137599997</v>
      </c>
      <c r="AB115" s="31">
        <f>+Tabla7[[#This Row],[META_ANTONIO_NARIÑO]]*Tabla7[[#This Row],[VALOR UNITARIO]]</f>
        <v>11022953.76</v>
      </c>
      <c r="AC115" s="31">
        <f>+Tabla7[[#This Row],[META_SUBRED]]*Tabla7[[#This Row],[VALOR UNITARIO]]</f>
        <v>0</v>
      </c>
      <c r="AD115" s="32">
        <f>+Tabla7[[#This Row],[META_DISTRITO]]*Tabla7[[#This Row],[VALOR UNITARIO]]</f>
        <v>0</v>
      </c>
      <c r="AE115" s="30">
        <f>SUM(Tabla7[[#This Row],[$_CANDELARIA]:[$_DISTRITO]])</f>
        <v>78766878.153599992</v>
      </c>
      <c r="AF115" s="32">
        <f>+Tabla7[[#This Row],[$_CENTRO_ORIENTE]]-Tabla7[[#This Row],[$_TOTAL]]</f>
        <v>-31494.153599992394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+Tabla7[[#This Row],[VALOR UNITARIO]]*Tabla7[[#This Row],[META_CENTRO_ORIENTE]]</f>
        <v>0</v>
      </c>
      <c r="M116" s="46">
        <f>+Tabla7[[#This Row],[META_CENTRO_ORIENTE]]*4.55/100</f>
        <v>0</v>
      </c>
      <c r="N116" s="47">
        <f>+Tabla7[[#This Row],[META_CENTRO_ORIENTE]]*22.8/100</f>
        <v>0</v>
      </c>
      <c r="O116" s="47">
        <f>+Tabla7[[#This Row],[META_CENTRO_ORIENTE]]*8.3/100</f>
        <v>0</v>
      </c>
      <c r="P116" s="47">
        <f>+Tabla7[[#This Row],[META_CENTRO_ORIENTE]]*22.75/100</f>
        <v>0</v>
      </c>
      <c r="Q116" s="47">
        <f>+Tabla7[[#This Row],[META_CENTRO_ORIENTE]]*27.64/100</f>
        <v>0</v>
      </c>
      <c r="R116" s="47">
        <f>+Tabla7[[#This Row],[META_CENTRO_ORIENTE]]*14/100</f>
        <v>0</v>
      </c>
      <c r="S116" s="47"/>
      <c r="T116" s="48"/>
      <c r="U116" s="28">
        <f>+Tabla7[[#This Row],[META_CANDELARIA]]+Tabla7[[#This Row],[META_SANTA_FE]]+Tabla7[[#This Row],[META_MARTIRES]]+Tabla7[[#This Row],[META_SAN_CRISTOBAL]]+Tabla7[[#This Row],[META_RAFAEL_URIBE_URIBE]]+Tabla7[[#This Row],[META_ANTONIO_NARIÑO]]+Tabla7[[#This Row],[META_SUBRED]]+Tabla7[[#This Row],[META_DISTRITO]]</f>
        <v>0</v>
      </c>
      <c r="V116" s="29">
        <f>+Tabla7[[#This Row],[META_CENTRO_ORIENTE]]-Tabla7[[#This Row],[META_TOTAL]]</f>
        <v>0</v>
      </c>
      <c r="W116" s="30">
        <f>+Tabla7[[#This Row],[VALOR UNITARIO]]*Tabla7[[#This Row],[META_CANDELARIA]]</f>
        <v>0</v>
      </c>
      <c r="X116" s="31">
        <f>+Tabla7[[#This Row],[META_SANTA_FE]]*Tabla7[[#This Row],[VALOR UNITARIO]]</f>
        <v>0</v>
      </c>
      <c r="Y116" s="31">
        <f>+Tabla7[[#This Row],[META_MARTIRES]]*Tabla7[[#This Row],[VALOR UNITARIO]]</f>
        <v>0</v>
      </c>
      <c r="Z116" s="31">
        <f>+Tabla7[[#This Row],[META_SAN_CRISTOBAL]]*Tabla7[[#This Row],[VALOR UNITARIO]]</f>
        <v>0</v>
      </c>
      <c r="AA116" s="31">
        <f>+Tabla7[[#This Row],[META_RAFAEL_URIBE_URIBE]]*Tabla7[[#This Row],[VALOR UNITARIO]]</f>
        <v>0</v>
      </c>
      <c r="AB116" s="31">
        <f>+Tabla7[[#This Row],[META_ANTONIO_NARIÑO]]*Tabla7[[#This Row],[VALOR UNITARIO]]</f>
        <v>0</v>
      </c>
      <c r="AC116" s="31">
        <f>+Tabla7[[#This Row],[META_SUBRED]]*Tabla7[[#This Row],[VALOR UNITARIO]]</f>
        <v>0</v>
      </c>
      <c r="AD116" s="32">
        <f>+Tabla7[[#This Row],[META_DISTRITO]]*Tabla7[[#This Row],[VALOR UNITARIO]]</f>
        <v>0</v>
      </c>
      <c r="AE116" s="30">
        <f>SUM(Tabla7[[#This Row],[$_CANDELARIA]:[$_DISTRITO]])</f>
        <v>0</v>
      </c>
      <c r="AF116" s="32">
        <f>+Tabla7[[#This Row],[$_CENTRO_ORIENTE]]-Tabla7[[#This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240</v>
      </c>
      <c r="L117" s="22">
        <f>+Tabla7[[#This Row],[VALOR UNITARIO]]*Tabla7[[#This Row],[META_CENTRO_ORIENTE]]</f>
        <v>67458720</v>
      </c>
      <c r="M117" s="46">
        <f>+Tabla7[[#This Row],[META_CENTRO_ORIENTE]]*4.55/100</f>
        <v>10.92</v>
      </c>
      <c r="N117" s="47">
        <f>+Tabla7[[#This Row],[META_CENTRO_ORIENTE]]*22.8/100</f>
        <v>54.72</v>
      </c>
      <c r="O117" s="47">
        <f>+Tabla7[[#This Row],[META_CENTRO_ORIENTE]]*8.3/100</f>
        <v>19.920000000000002</v>
      </c>
      <c r="P117" s="47">
        <f>+Tabla7[[#This Row],[META_CENTRO_ORIENTE]]*22.75/100</f>
        <v>54.6</v>
      </c>
      <c r="Q117" s="47">
        <f>+Tabla7[[#This Row],[META_CENTRO_ORIENTE]]*27.64/100</f>
        <v>66.335999999999999</v>
      </c>
      <c r="R117" s="47">
        <f>+Tabla7[[#This Row],[META_CENTRO_ORIENTE]]*14/100</f>
        <v>33.6</v>
      </c>
      <c r="S117" s="47"/>
      <c r="T117" s="48"/>
      <c r="U117" s="28">
        <f>+Tabla7[[#This Row],[META_CANDELARIA]]+Tabla7[[#This Row],[META_SANTA_FE]]+Tabla7[[#This Row],[META_MARTIRES]]+Tabla7[[#This Row],[META_SAN_CRISTOBAL]]+Tabla7[[#This Row],[META_RAFAEL_URIBE_URIBE]]+Tabla7[[#This Row],[META_ANTONIO_NARIÑO]]+Tabla7[[#This Row],[META_SUBRED]]+Tabla7[[#This Row],[META_DISTRITO]]</f>
        <v>240.09599999999998</v>
      </c>
      <c r="V117" s="29">
        <f>+Tabla7[[#This Row],[META_CENTRO_ORIENTE]]-Tabla7[[#This Row],[META_TOTAL]]</f>
        <v>-9.5999999999975216E-2</v>
      </c>
      <c r="W117" s="30">
        <f>+Tabla7[[#This Row],[VALOR UNITARIO]]*Tabla7[[#This Row],[META_CANDELARIA]]</f>
        <v>3069371.76</v>
      </c>
      <c r="X117" s="31">
        <f>+Tabla7[[#This Row],[META_SANTA_FE]]*Tabla7[[#This Row],[VALOR UNITARIO]]</f>
        <v>15380588.16</v>
      </c>
      <c r="Y117" s="31">
        <f>+Tabla7[[#This Row],[META_MARTIRES]]*Tabla7[[#This Row],[VALOR UNITARIO]]</f>
        <v>5599073.7600000007</v>
      </c>
      <c r="Z117" s="31">
        <f>+Tabla7[[#This Row],[META_SAN_CRISTOBAL]]*Tabla7[[#This Row],[VALOR UNITARIO]]</f>
        <v>15346858.800000001</v>
      </c>
      <c r="AA117" s="31">
        <f>+Tabla7[[#This Row],[META_RAFAEL_URIBE_URIBE]]*Tabla7[[#This Row],[VALOR UNITARIO]]</f>
        <v>18645590.208000001</v>
      </c>
      <c r="AB117" s="31">
        <f>+Tabla7[[#This Row],[META_ANTONIO_NARIÑO]]*Tabla7[[#This Row],[VALOR UNITARIO]]</f>
        <v>9444220.8000000007</v>
      </c>
      <c r="AC117" s="31">
        <f>+Tabla7[[#This Row],[META_SUBRED]]*Tabla7[[#This Row],[VALOR UNITARIO]]</f>
        <v>0</v>
      </c>
      <c r="AD117" s="32">
        <f>+Tabla7[[#This Row],[META_DISTRITO]]*Tabla7[[#This Row],[VALOR UNITARIO]]</f>
        <v>0</v>
      </c>
      <c r="AE117" s="30">
        <f>SUM(Tabla7[[#This Row],[$_CANDELARIA]:[$_DISTRITO]])</f>
        <v>67485703.488000005</v>
      </c>
      <c r="AF117" s="32">
        <f>+Tabla7[[#This Row],[$_CENTRO_ORIENTE]]-Tabla7[[#This Row],[$_TOTAL]]</f>
        <v>-26983.488000005484</v>
      </c>
    </row>
    <row r="118" spans="1:32" ht="63.75" hidden="1">
      <c r="A118" s="19" t="s">
        <v>82</v>
      </c>
      <c r="B118" s="20" t="s">
        <v>205</v>
      </c>
      <c r="C118" s="20" t="s">
        <v>84</v>
      </c>
      <c r="D118" s="21">
        <v>106</v>
      </c>
      <c r="E118" s="20" t="s">
        <v>214</v>
      </c>
      <c r="F118" s="20" t="s">
        <v>86</v>
      </c>
      <c r="G118" s="19" t="s">
        <v>87</v>
      </c>
      <c r="H118" s="19" t="s">
        <v>59</v>
      </c>
      <c r="I118" s="19" t="s">
        <v>56</v>
      </c>
      <c r="J118" s="22">
        <v>210809</v>
      </c>
      <c r="K118" s="5">
        <v>1284</v>
      </c>
      <c r="L118" s="22">
        <f>+Tabla7[[#This Row],[VALOR UNITARIO]]*Tabla7[[#This Row],[META_CENTRO_ORIENTE]]</f>
        <v>270678756</v>
      </c>
      <c r="M118" s="46">
        <f>+Tabla7[[#This Row],[META_CENTRO_ORIENTE]]*4.55/100</f>
        <v>58.421999999999997</v>
      </c>
      <c r="N118" s="47">
        <f>+Tabla7[[#This Row],[META_CENTRO_ORIENTE]]*22.8/100</f>
        <v>292.75200000000001</v>
      </c>
      <c r="O118" s="47">
        <f>+Tabla7[[#This Row],[META_CENTRO_ORIENTE]]*8.3/100</f>
        <v>106.572</v>
      </c>
      <c r="P118" s="47">
        <f>+Tabla7[[#This Row],[META_CENTRO_ORIENTE]]*22.75/100</f>
        <v>292.11</v>
      </c>
      <c r="Q118" s="47">
        <f>+Tabla7[[#This Row],[META_CENTRO_ORIENTE]]*27.64/100</f>
        <v>354.89760000000001</v>
      </c>
      <c r="R118" s="47">
        <f>+Tabla7[[#This Row],[META_CENTRO_ORIENTE]]*14/100</f>
        <v>179.76</v>
      </c>
      <c r="S118" s="47"/>
      <c r="T118" s="48"/>
      <c r="U118" s="28">
        <f>+Tabla7[[#This Row],[META_CANDELARIA]]+Tabla7[[#This Row],[META_SANTA_FE]]+Tabla7[[#This Row],[META_MARTIRES]]+Tabla7[[#This Row],[META_SAN_CRISTOBAL]]+Tabla7[[#This Row],[META_RAFAEL_URIBE_URIBE]]+Tabla7[[#This Row],[META_ANTONIO_NARIÑO]]+Tabla7[[#This Row],[META_SUBRED]]+Tabla7[[#This Row],[META_DISTRITO]]</f>
        <v>1284.5136</v>
      </c>
      <c r="V118" s="29">
        <f>+Tabla7[[#This Row],[META_CENTRO_ORIENTE]]-Tabla7[[#This Row],[META_TOTAL]]</f>
        <v>-0.51359999999999673</v>
      </c>
      <c r="W118" s="30">
        <f>+Tabla7[[#This Row],[VALOR UNITARIO]]*Tabla7[[#This Row],[META_CANDELARIA]]</f>
        <v>12315883.398</v>
      </c>
      <c r="X118" s="31">
        <f>+Tabla7[[#This Row],[META_SANTA_FE]]*Tabla7[[#This Row],[VALOR UNITARIO]]</f>
        <v>61714756.368000001</v>
      </c>
      <c r="Y118" s="31">
        <f>+Tabla7[[#This Row],[META_MARTIRES]]*Tabla7[[#This Row],[VALOR UNITARIO]]</f>
        <v>22466336.748</v>
      </c>
      <c r="Z118" s="31">
        <f>+Tabla7[[#This Row],[META_SAN_CRISTOBAL]]*Tabla7[[#This Row],[VALOR UNITARIO]]</f>
        <v>61579416.990000002</v>
      </c>
      <c r="AA118" s="31">
        <f>+Tabla7[[#This Row],[META_RAFAEL_URIBE_URIBE]]*Tabla7[[#This Row],[VALOR UNITARIO]]</f>
        <v>74815608.158399999</v>
      </c>
      <c r="AB118" s="31">
        <f>+Tabla7[[#This Row],[META_ANTONIO_NARIÑO]]*Tabla7[[#This Row],[VALOR UNITARIO]]</f>
        <v>37895025.839999996</v>
      </c>
      <c r="AC118" s="31">
        <f>+Tabla7[[#This Row],[META_SUBRED]]*Tabla7[[#This Row],[VALOR UNITARIO]]</f>
        <v>0</v>
      </c>
      <c r="AD118" s="32">
        <f>+Tabla7[[#This Row],[META_DISTRITO]]*Tabla7[[#This Row],[VALOR UNITARIO]]</f>
        <v>0</v>
      </c>
      <c r="AE118" s="30">
        <f>SUM(Tabla7[[#This Row],[$_CANDELARIA]:[$_DISTRITO]])</f>
        <v>270787027.50239998</v>
      </c>
      <c r="AF118" s="32">
        <f>+Tabla7[[#This Row],[$_CENTRO_ORIENTE]]-Tabla7[[#This Row],[$_TOTAL]]</f>
        <v>-108271.50239998102</v>
      </c>
    </row>
    <row r="119" spans="1:32" ht="63.75" hidden="1">
      <c r="A119" s="19" t="s">
        <v>82</v>
      </c>
      <c r="B119" s="20" t="s">
        <v>205</v>
      </c>
      <c r="C119" s="20" t="s">
        <v>110</v>
      </c>
      <c r="D119" s="21">
        <v>107</v>
      </c>
      <c r="E119" s="20" t="s">
        <v>216</v>
      </c>
      <c r="F119" s="20" t="s">
        <v>86</v>
      </c>
      <c r="G119" s="19" t="s">
        <v>87</v>
      </c>
      <c r="H119" s="19" t="s">
        <v>59</v>
      </c>
      <c r="I119" s="19" t="s">
        <v>56</v>
      </c>
      <c r="J119" s="22">
        <v>55938</v>
      </c>
      <c r="K119" s="5">
        <v>1272</v>
      </c>
      <c r="L119" s="22">
        <f>+Tabla7[[#This Row],[VALOR UNITARIO]]*Tabla7[[#This Row],[META_CENTRO_ORIENTE]]</f>
        <v>71153136</v>
      </c>
      <c r="M119" s="46">
        <f>+Tabla7[[#This Row],[META_CENTRO_ORIENTE]]*4.55/100</f>
        <v>57.875999999999998</v>
      </c>
      <c r="N119" s="47">
        <f>+Tabla7[[#This Row],[META_CENTRO_ORIENTE]]*22.8/100</f>
        <v>290.01600000000002</v>
      </c>
      <c r="O119" s="47">
        <f>+Tabla7[[#This Row],[META_CENTRO_ORIENTE]]*8.3/100</f>
        <v>105.57600000000001</v>
      </c>
      <c r="P119" s="47">
        <f>+Tabla7[[#This Row],[META_CENTRO_ORIENTE]]*22.75/100</f>
        <v>289.38</v>
      </c>
      <c r="Q119" s="47">
        <f>+Tabla7[[#This Row],[META_CENTRO_ORIENTE]]*27.64/100</f>
        <v>351.58080000000001</v>
      </c>
      <c r="R119" s="47">
        <f>+Tabla7[[#This Row],[META_CENTRO_ORIENTE]]*14/100</f>
        <v>178.08</v>
      </c>
      <c r="S119" s="47"/>
      <c r="T119" s="48"/>
      <c r="U119" s="28">
        <f>+Tabla7[[#This Row],[META_CANDELARIA]]+Tabla7[[#This Row],[META_SANTA_FE]]+Tabla7[[#This Row],[META_MARTIRES]]+Tabla7[[#This Row],[META_SAN_CRISTOBAL]]+Tabla7[[#This Row],[META_RAFAEL_URIBE_URIBE]]+Tabla7[[#This Row],[META_ANTONIO_NARIÑO]]+Tabla7[[#This Row],[META_SUBRED]]+Tabla7[[#This Row],[META_DISTRITO]]</f>
        <v>1272.5087999999998</v>
      </c>
      <c r="V119" s="29">
        <f>+Tabla7[[#This Row],[META_CENTRO_ORIENTE]]-Tabla7[[#This Row],[META_TOTAL]]</f>
        <v>-0.50879999999983738</v>
      </c>
      <c r="W119" s="30">
        <f>+Tabla7[[#This Row],[VALOR UNITARIO]]*Tabla7[[#This Row],[META_CANDELARIA]]</f>
        <v>3237467.6880000001</v>
      </c>
      <c r="X119" s="31">
        <f>+Tabla7[[#This Row],[META_SANTA_FE]]*Tabla7[[#This Row],[VALOR UNITARIO]]</f>
        <v>16222915.008000001</v>
      </c>
      <c r="Y119" s="31">
        <f>+Tabla7[[#This Row],[META_MARTIRES]]*Tabla7[[#This Row],[VALOR UNITARIO]]</f>
        <v>5905710.2880000006</v>
      </c>
      <c r="Z119" s="31">
        <f>+Tabla7[[#This Row],[META_SAN_CRISTOBAL]]*Tabla7[[#This Row],[VALOR UNITARIO]]</f>
        <v>16187338.439999999</v>
      </c>
      <c r="AA119" s="31">
        <f>+Tabla7[[#This Row],[META_RAFAEL_URIBE_URIBE]]*Tabla7[[#This Row],[VALOR UNITARIO]]</f>
        <v>19666726.790400002</v>
      </c>
      <c r="AB119" s="31">
        <f>+Tabla7[[#This Row],[META_ANTONIO_NARIÑO]]*Tabla7[[#This Row],[VALOR UNITARIO]]</f>
        <v>9961439.040000001</v>
      </c>
      <c r="AC119" s="31">
        <f>+Tabla7[[#This Row],[META_SUBRED]]*Tabla7[[#This Row],[VALOR UNITARIO]]</f>
        <v>0</v>
      </c>
      <c r="AD119" s="32">
        <f>+Tabla7[[#This Row],[META_DISTRITO]]*Tabla7[[#This Row],[VALOR UNITARIO]]</f>
        <v>0</v>
      </c>
      <c r="AE119" s="30">
        <f>SUM(Tabla7[[#This Row],[$_CANDELARIA]:[$_DISTRITO]])</f>
        <v>71181597.254400015</v>
      </c>
      <c r="AF119" s="32">
        <f>+Tabla7[[#This Row],[$_CENTRO_ORIENTE]]-Tabla7[[#This Row],[$_TOTAL]]</f>
        <v>-28461.254400014877</v>
      </c>
    </row>
    <row r="120" spans="1:32" ht="63.75" hidden="1">
      <c r="A120" s="19" t="s">
        <v>82</v>
      </c>
      <c r="B120" s="20" t="s">
        <v>205</v>
      </c>
      <c r="C120" s="20" t="s">
        <v>110</v>
      </c>
      <c r="D120" s="21">
        <v>108</v>
      </c>
      <c r="E120" s="20" t="s">
        <v>218</v>
      </c>
      <c r="F120" s="20" t="s">
        <v>86</v>
      </c>
      <c r="G120" s="19" t="s">
        <v>87</v>
      </c>
      <c r="H120" s="19" t="s">
        <v>59</v>
      </c>
      <c r="I120" s="19" t="s">
        <v>56</v>
      </c>
      <c r="J120" s="22">
        <v>210809</v>
      </c>
      <c r="K120" s="5">
        <v>1284</v>
      </c>
      <c r="L120" s="22">
        <f>+Tabla7[[#This Row],[VALOR UNITARIO]]*Tabla7[[#This Row],[META_CENTRO_ORIENTE]]</f>
        <v>270678756</v>
      </c>
      <c r="M120" s="46">
        <f>+Tabla7[[#This Row],[META_CENTRO_ORIENTE]]*4.55/100</f>
        <v>58.421999999999997</v>
      </c>
      <c r="N120" s="47">
        <f>+Tabla7[[#This Row],[META_CENTRO_ORIENTE]]*22.8/100</f>
        <v>292.75200000000001</v>
      </c>
      <c r="O120" s="47">
        <f>+Tabla7[[#This Row],[META_CENTRO_ORIENTE]]*8.3/100</f>
        <v>106.572</v>
      </c>
      <c r="P120" s="47">
        <f>+Tabla7[[#This Row],[META_CENTRO_ORIENTE]]*22.75/100</f>
        <v>292.11</v>
      </c>
      <c r="Q120" s="47">
        <f>+Tabla7[[#This Row],[META_CENTRO_ORIENTE]]*27.64/100</f>
        <v>354.89760000000001</v>
      </c>
      <c r="R120" s="47">
        <f>+Tabla7[[#This Row],[META_CENTRO_ORIENTE]]*14/100</f>
        <v>179.76</v>
      </c>
      <c r="S120" s="47"/>
      <c r="T120" s="48"/>
      <c r="U120" s="28">
        <f>+Tabla7[[#This Row],[META_CANDELARIA]]+Tabla7[[#This Row],[META_SANTA_FE]]+Tabla7[[#This Row],[META_MARTIRES]]+Tabla7[[#This Row],[META_SAN_CRISTOBAL]]+Tabla7[[#This Row],[META_RAFAEL_URIBE_URIBE]]+Tabla7[[#This Row],[META_ANTONIO_NARIÑO]]+Tabla7[[#This Row],[META_SUBRED]]+Tabla7[[#This Row],[META_DISTRITO]]</f>
        <v>1284.5136</v>
      </c>
      <c r="V120" s="29">
        <f>+Tabla7[[#This Row],[META_CENTRO_ORIENTE]]-Tabla7[[#This Row],[META_TOTAL]]</f>
        <v>-0.51359999999999673</v>
      </c>
      <c r="W120" s="30">
        <f>+Tabla7[[#This Row],[VALOR UNITARIO]]*Tabla7[[#This Row],[META_CANDELARIA]]</f>
        <v>12315883.398</v>
      </c>
      <c r="X120" s="31">
        <f>+Tabla7[[#This Row],[META_SANTA_FE]]*Tabla7[[#This Row],[VALOR UNITARIO]]</f>
        <v>61714756.368000001</v>
      </c>
      <c r="Y120" s="31">
        <f>+Tabla7[[#This Row],[META_MARTIRES]]*Tabla7[[#This Row],[VALOR UNITARIO]]</f>
        <v>22466336.748</v>
      </c>
      <c r="Z120" s="31">
        <f>+Tabla7[[#This Row],[META_SAN_CRISTOBAL]]*Tabla7[[#This Row],[VALOR UNITARIO]]</f>
        <v>61579416.990000002</v>
      </c>
      <c r="AA120" s="31">
        <f>+Tabla7[[#This Row],[META_RAFAEL_URIBE_URIBE]]*Tabla7[[#This Row],[VALOR UNITARIO]]</f>
        <v>74815608.158399999</v>
      </c>
      <c r="AB120" s="31">
        <f>+Tabla7[[#This Row],[META_ANTONIO_NARIÑO]]*Tabla7[[#This Row],[VALOR UNITARIO]]</f>
        <v>37895025.839999996</v>
      </c>
      <c r="AC120" s="31">
        <f>+Tabla7[[#This Row],[META_SUBRED]]*Tabla7[[#This Row],[VALOR UNITARIO]]</f>
        <v>0</v>
      </c>
      <c r="AD120" s="32">
        <f>+Tabla7[[#This Row],[META_DISTRITO]]*Tabla7[[#This Row],[VALOR UNITARIO]]</f>
        <v>0</v>
      </c>
      <c r="AE120" s="30">
        <f>SUM(Tabla7[[#This Row],[$_CANDELARIA]:[$_DISTRITO]])</f>
        <v>270787027.50239998</v>
      </c>
      <c r="AF120" s="32">
        <f>+Tabla7[[#This Row],[$_CENTRO_ORIENTE]]-Tabla7[[#This Row],[$_TOTAL]]</f>
        <v>-108271.50239998102</v>
      </c>
    </row>
    <row r="121" spans="1:32" ht="63.75" hidden="1">
      <c r="A121" s="19" t="s">
        <v>82</v>
      </c>
      <c r="B121" s="20" t="s">
        <v>205</v>
      </c>
      <c r="C121" s="20" t="s">
        <v>120</v>
      </c>
      <c r="D121" s="21">
        <v>109</v>
      </c>
      <c r="E121" s="20" t="s">
        <v>219</v>
      </c>
      <c r="F121" s="20" t="s">
        <v>86</v>
      </c>
      <c r="G121" s="19" t="s">
        <v>122</v>
      </c>
      <c r="H121" s="19" t="s">
        <v>59</v>
      </c>
      <c r="I121" s="19" t="s">
        <v>56</v>
      </c>
      <c r="J121" s="22">
        <v>199714</v>
      </c>
      <c r="K121" s="5">
        <v>240</v>
      </c>
      <c r="L121" s="22">
        <f>+Tabla7[[#This Row],[VALOR UNITARIO]]*Tabla7[[#This Row],[META_CENTRO_ORIENTE]]</f>
        <v>47931360</v>
      </c>
      <c r="M121" s="46">
        <f>+Tabla7[[#This Row],[META_CENTRO_ORIENTE]]*4.55/100</f>
        <v>10.92</v>
      </c>
      <c r="N121" s="47">
        <f>+Tabla7[[#This Row],[META_CENTRO_ORIENTE]]*22.8/100</f>
        <v>54.72</v>
      </c>
      <c r="O121" s="47">
        <f>+Tabla7[[#This Row],[META_CENTRO_ORIENTE]]*8.3/100</f>
        <v>19.920000000000002</v>
      </c>
      <c r="P121" s="47">
        <f>+Tabla7[[#This Row],[META_CENTRO_ORIENTE]]*22.75/100</f>
        <v>54.6</v>
      </c>
      <c r="Q121" s="47">
        <f>+Tabla7[[#This Row],[META_CENTRO_ORIENTE]]*27.64/100</f>
        <v>66.335999999999999</v>
      </c>
      <c r="R121" s="47">
        <f>+Tabla7[[#This Row],[META_CENTRO_ORIENTE]]*14/100</f>
        <v>33.6</v>
      </c>
      <c r="S121" s="47"/>
      <c r="T121" s="48"/>
      <c r="U121" s="28">
        <f>+Tabla7[[#This Row],[META_CANDELARIA]]+Tabla7[[#This Row],[META_SANTA_FE]]+Tabla7[[#This Row],[META_MARTIRES]]+Tabla7[[#This Row],[META_SAN_CRISTOBAL]]+Tabla7[[#This Row],[META_RAFAEL_URIBE_URIBE]]+Tabla7[[#This Row],[META_ANTONIO_NARIÑO]]+Tabla7[[#This Row],[META_SUBRED]]+Tabla7[[#This Row],[META_DISTRITO]]</f>
        <v>240.09599999999998</v>
      </c>
      <c r="V121" s="29">
        <f>+Tabla7[[#This Row],[META_CENTRO_ORIENTE]]-Tabla7[[#This Row],[META_TOTAL]]</f>
        <v>-9.5999999999975216E-2</v>
      </c>
      <c r="W121" s="30">
        <f>+Tabla7[[#This Row],[VALOR UNITARIO]]*Tabla7[[#This Row],[META_CANDELARIA]]</f>
        <v>2180876.88</v>
      </c>
      <c r="X121" s="31">
        <f>+Tabla7[[#This Row],[META_SANTA_FE]]*Tabla7[[#This Row],[VALOR UNITARIO]]</f>
        <v>10928350.08</v>
      </c>
      <c r="Y121" s="31">
        <f>+Tabla7[[#This Row],[META_MARTIRES]]*Tabla7[[#This Row],[VALOR UNITARIO]]</f>
        <v>3978302.8800000004</v>
      </c>
      <c r="Z121" s="31">
        <f>+Tabla7[[#This Row],[META_SAN_CRISTOBAL]]*Tabla7[[#This Row],[VALOR UNITARIO]]</f>
        <v>10904384.4</v>
      </c>
      <c r="AA121" s="31">
        <f>+Tabla7[[#This Row],[META_RAFAEL_URIBE_URIBE]]*Tabla7[[#This Row],[VALOR UNITARIO]]</f>
        <v>13248227.903999999</v>
      </c>
      <c r="AB121" s="31">
        <f>+Tabla7[[#This Row],[META_ANTONIO_NARIÑO]]*Tabla7[[#This Row],[VALOR UNITARIO]]</f>
        <v>6710390.4000000004</v>
      </c>
      <c r="AC121" s="31">
        <f>+Tabla7[[#This Row],[META_SUBRED]]*Tabla7[[#This Row],[VALOR UNITARIO]]</f>
        <v>0</v>
      </c>
      <c r="AD121" s="32">
        <f>+Tabla7[[#This Row],[META_DISTRITO]]*Tabla7[[#This Row],[VALOR UNITARIO]]</f>
        <v>0</v>
      </c>
      <c r="AE121" s="30">
        <f>SUM(Tabla7[[#This Row],[$_CANDELARIA]:[$_DISTRITO]])</f>
        <v>47950532.544</v>
      </c>
      <c r="AF121" s="32">
        <f>+Tabla7[[#This Row],[$_CENTRO_ORIENTE]]-Tabla7[[#This Row],[$_TOTAL]]</f>
        <v>-19172.543999999762</v>
      </c>
    </row>
    <row r="122" spans="1:32" ht="63.75" hidden="1">
      <c r="A122" s="19" t="s">
        <v>82</v>
      </c>
      <c r="B122" s="20" t="s">
        <v>205</v>
      </c>
      <c r="C122" s="20" t="s">
        <v>84</v>
      </c>
      <c r="D122" s="21">
        <v>110</v>
      </c>
      <c r="E122" s="20" t="s">
        <v>220</v>
      </c>
      <c r="F122" s="20" t="s">
        <v>97</v>
      </c>
      <c r="G122" s="19" t="s">
        <v>87</v>
      </c>
      <c r="H122" s="19" t="s">
        <v>59</v>
      </c>
      <c r="I122" s="19" t="s">
        <v>56</v>
      </c>
      <c r="J122" s="22">
        <v>316213</v>
      </c>
      <c r="K122" s="5">
        <v>96</v>
      </c>
      <c r="L122" s="22">
        <f>+Tabla7[[#This Row],[VALOR UNITARIO]]*Tabla7[[#This Row],[META_CENTRO_ORIENTE]]</f>
        <v>30356448</v>
      </c>
      <c r="M122" s="46">
        <f>+Tabla7[[#This Row],[META_CENTRO_ORIENTE]]*4.55/100</f>
        <v>4.3679999999999994</v>
      </c>
      <c r="N122" s="47">
        <f>+Tabla7[[#This Row],[META_CENTRO_ORIENTE]]*22.8/100</f>
        <v>21.888000000000002</v>
      </c>
      <c r="O122" s="47">
        <f>+Tabla7[[#This Row],[META_CENTRO_ORIENTE]]*8.3/100</f>
        <v>7.9680000000000009</v>
      </c>
      <c r="P122" s="47">
        <f>+Tabla7[[#This Row],[META_CENTRO_ORIENTE]]*22.75/100</f>
        <v>21.84</v>
      </c>
      <c r="Q122" s="47">
        <f>+Tabla7[[#This Row],[META_CENTRO_ORIENTE]]*27.64/100</f>
        <v>26.534400000000002</v>
      </c>
      <c r="R122" s="47">
        <f>+Tabla7[[#This Row],[META_CENTRO_ORIENTE]]*14/100</f>
        <v>13.44</v>
      </c>
      <c r="S122" s="47"/>
      <c r="T122" s="48"/>
      <c r="U122" s="28">
        <f>+Tabla7[[#This Row],[META_CANDELARIA]]+Tabla7[[#This Row],[META_SANTA_FE]]+Tabla7[[#This Row],[META_MARTIRES]]+Tabla7[[#This Row],[META_SAN_CRISTOBAL]]+Tabla7[[#This Row],[META_RAFAEL_URIBE_URIBE]]+Tabla7[[#This Row],[META_ANTONIO_NARIÑO]]+Tabla7[[#This Row],[META_SUBRED]]+Tabla7[[#This Row],[META_DISTRITO]]</f>
        <v>96.03840000000001</v>
      </c>
      <c r="V122" s="29">
        <f>+Tabla7[[#This Row],[META_CENTRO_ORIENTE]]-Tabla7[[#This Row],[META_TOTAL]]</f>
        <v>-3.8400000000009982E-2</v>
      </c>
      <c r="W122" s="30">
        <f>+Tabla7[[#This Row],[VALOR UNITARIO]]*Tabla7[[#This Row],[META_CANDELARIA]]</f>
        <v>1381218.3839999998</v>
      </c>
      <c r="X122" s="31">
        <f>+Tabla7[[#This Row],[META_SANTA_FE]]*Tabla7[[#This Row],[VALOR UNITARIO]]</f>
        <v>6921270.1440000003</v>
      </c>
      <c r="Y122" s="31">
        <f>+Tabla7[[#This Row],[META_MARTIRES]]*Tabla7[[#This Row],[VALOR UNITARIO]]</f>
        <v>2519585.1840000004</v>
      </c>
      <c r="Z122" s="31">
        <f>+Tabla7[[#This Row],[META_SAN_CRISTOBAL]]*Tabla7[[#This Row],[VALOR UNITARIO]]</f>
        <v>6906091.9199999999</v>
      </c>
      <c r="AA122" s="31">
        <f>+Tabla7[[#This Row],[META_RAFAEL_URIBE_URIBE]]*Tabla7[[#This Row],[VALOR UNITARIO]]</f>
        <v>8390522.2271999996</v>
      </c>
      <c r="AB122" s="31">
        <f>+Tabla7[[#This Row],[META_ANTONIO_NARIÑO]]*Tabla7[[#This Row],[VALOR UNITARIO]]</f>
        <v>4249902.72</v>
      </c>
      <c r="AC122" s="31">
        <f>+Tabla7[[#This Row],[META_SUBRED]]*Tabla7[[#This Row],[VALOR UNITARIO]]</f>
        <v>0</v>
      </c>
      <c r="AD122" s="32">
        <f>+Tabla7[[#This Row],[META_DISTRITO]]*Tabla7[[#This Row],[VALOR UNITARIO]]</f>
        <v>0</v>
      </c>
      <c r="AE122" s="30">
        <f>SUM(Tabla7[[#This Row],[$_CANDELARIA]:[$_DISTRITO]])</f>
        <v>30368590.5792</v>
      </c>
      <c r="AF122" s="32">
        <f>+Tabla7[[#This Row],[$_CENTRO_ORIENTE]]-Tabla7[[#This Row],[$_TOTAL]]</f>
        <v>-12142.579199999571</v>
      </c>
    </row>
    <row r="123" spans="1:32" ht="63.75" hidden="1">
      <c r="A123" s="19" t="s">
        <v>82</v>
      </c>
      <c r="B123" s="20" t="s">
        <v>205</v>
      </c>
      <c r="C123" s="20" t="s">
        <v>110</v>
      </c>
      <c r="D123" s="21">
        <v>111</v>
      </c>
      <c r="E123" s="20" t="s">
        <v>221</v>
      </c>
      <c r="F123" s="20" t="s">
        <v>97</v>
      </c>
      <c r="G123" s="19" t="s">
        <v>222</v>
      </c>
      <c r="H123" s="19" t="s">
        <v>59</v>
      </c>
      <c r="I123" s="19" t="s">
        <v>56</v>
      </c>
      <c r="J123" s="22">
        <v>421618</v>
      </c>
      <c r="K123" s="5">
        <v>132</v>
      </c>
      <c r="L123" s="22">
        <f>+Tabla7[[#This Row],[VALOR UNITARIO]]*Tabla7[[#This Row],[META_CENTRO_ORIENTE]]</f>
        <v>55653576</v>
      </c>
      <c r="M123" s="46">
        <f>+Tabla7[[#This Row],[META_CENTRO_ORIENTE]]*4.55/100</f>
        <v>6.0060000000000002</v>
      </c>
      <c r="N123" s="47">
        <f>+Tabla7[[#This Row],[META_CENTRO_ORIENTE]]*22.8/100</f>
        <v>30.096</v>
      </c>
      <c r="O123" s="47">
        <f>+Tabla7[[#This Row],[META_CENTRO_ORIENTE]]*8.3/100</f>
        <v>10.956000000000001</v>
      </c>
      <c r="P123" s="47">
        <f>+Tabla7[[#This Row],[META_CENTRO_ORIENTE]]*22.75/100</f>
        <v>30.03</v>
      </c>
      <c r="Q123" s="47">
        <f>+Tabla7[[#This Row],[META_CENTRO_ORIENTE]]*27.64/100</f>
        <v>36.4848</v>
      </c>
      <c r="R123" s="47">
        <f>+Tabla7[[#This Row],[META_CENTRO_ORIENTE]]*14/100</f>
        <v>18.48</v>
      </c>
      <c r="S123" s="47"/>
      <c r="T123" s="48"/>
      <c r="U123" s="28">
        <f>+Tabla7[[#This Row],[META_CANDELARIA]]+Tabla7[[#This Row],[META_SANTA_FE]]+Tabla7[[#This Row],[META_MARTIRES]]+Tabla7[[#This Row],[META_SAN_CRISTOBAL]]+Tabla7[[#This Row],[META_RAFAEL_URIBE_URIBE]]+Tabla7[[#This Row],[META_ANTONIO_NARIÑO]]+Tabla7[[#This Row],[META_SUBRED]]+Tabla7[[#This Row],[META_DISTRITO]]</f>
        <v>132.05279999999999</v>
      </c>
      <c r="V123" s="29">
        <f>+Tabla7[[#This Row],[META_CENTRO_ORIENTE]]-Tabla7[[#This Row],[META_TOTAL]]</f>
        <v>-5.2799999999990632E-2</v>
      </c>
      <c r="W123" s="30">
        <f>+Tabla7[[#This Row],[VALOR UNITARIO]]*Tabla7[[#This Row],[META_CANDELARIA]]</f>
        <v>2532237.7080000001</v>
      </c>
      <c r="X123" s="31">
        <f>+Tabla7[[#This Row],[META_SANTA_FE]]*Tabla7[[#This Row],[VALOR UNITARIO]]</f>
        <v>12689015.328</v>
      </c>
      <c r="Y123" s="31">
        <f>+Tabla7[[#This Row],[META_MARTIRES]]*Tabla7[[#This Row],[VALOR UNITARIO]]</f>
        <v>4619246.8080000002</v>
      </c>
      <c r="Z123" s="31">
        <f>+Tabla7[[#This Row],[META_SAN_CRISTOBAL]]*Tabla7[[#This Row],[VALOR UNITARIO]]</f>
        <v>12661188.540000001</v>
      </c>
      <c r="AA123" s="31">
        <f>+Tabla7[[#This Row],[META_RAFAEL_URIBE_URIBE]]*Tabla7[[#This Row],[VALOR UNITARIO]]</f>
        <v>15382648.406400001</v>
      </c>
      <c r="AB123" s="31">
        <f>+Tabla7[[#This Row],[META_ANTONIO_NARIÑO]]*Tabla7[[#This Row],[VALOR UNITARIO]]</f>
        <v>7791500.6400000006</v>
      </c>
      <c r="AC123" s="31">
        <f>+Tabla7[[#This Row],[META_SUBRED]]*Tabla7[[#This Row],[VALOR UNITARIO]]</f>
        <v>0</v>
      </c>
      <c r="AD123" s="32">
        <f>+Tabla7[[#This Row],[META_DISTRITO]]*Tabla7[[#This Row],[VALOR UNITARIO]]</f>
        <v>0</v>
      </c>
      <c r="AE123" s="30">
        <f>SUM(Tabla7[[#This Row],[$_CANDELARIA]:[$_DISTRITO]])</f>
        <v>55675837.430400006</v>
      </c>
      <c r="AF123" s="32">
        <f>+Tabla7[[#This Row],[$_CENTRO_ORIENTE]]-Tabla7[[#This Row],[$_TOTAL]]</f>
        <v>-22261.430400006473</v>
      </c>
    </row>
    <row r="124" spans="1:32" ht="63.75" hidden="1">
      <c r="A124" s="19" t="s">
        <v>82</v>
      </c>
      <c r="B124" s="20" t="s">
        <v>205</v>
      </c>
      <c r="C124" s="20" t="s">
        <v>84</v>
      </c>
      <c r="D124" s="21">
        <v>112</v>
      </c>
      <c r="E124" s="20" t="s">
        <v>223</v>
      </c>
      <c r="F124" s="20" t="s">
        <v>97</v>
      </c>
      <c r="G124" s="19" t="s">
        <v>87</v>
      </c>
      <c r="H124" s="19" t="s">
        <v>59</v>
      </c>
      <c r="I124" s="19" t="s">
        <v>56</v>
      </c>
      <c r="J124" s="22">
        <v>140539</v>
      </c>
      <c r="K124" s="5">
        <v>96</v>
      </c>
      <c r="L124" s="22">
        <f>+Tabla7[[#This Row],[VALOR UNITARIO]]*Tabla7[[#This Row],[META_CENTRO_ORIENTE]]</f>
        <v>13491744</v>
      </c>
      <c r="M124" s="46">
        <f>+Tabla7[[#This Row],[META_CENTRO_ORIENTE]]*4.55/100</f>
        <v>4.3679999999999994</v>
      </c>
      <c r="N124" s="47">
        <f>+Tabla7[[#This Row],[META_CENTRO_ORIENTE]]*22.8/100</f>
        <v>21.888000000000002</v>
      </c>
      <c r="O124" s="47">
        <f>+Tabla7[[#This Row],[META_CENTRO_ORIENTE]]*8.3/100</f>
        <v>7.9680000000000009</v>
      </c>
      <c r="P124" s="47">
        <f>+Tabla7[[#This Row],[META_CENTRO_ORIENTE]]*22.75/100</f>
        <v>21.84</v>
      </c>
      <c r="Q124" s="47">
        <f>+Tabla7[[#This Row],[META_CENTRO_ORIENTE]]*27.64/100</f>
        <v>26.534400000000002</v>
      </c>
      <c r="R124" s="47">
        <f>+Tabla7[[#This Row],[META_CENTRO_ORIENTE]]*14/100</f>
        <v>13.44</v>
      </c>
      <c r="S124" s="47"/>
      <c r="T124" s="48"/>
      <c r="U124" s="28">
        <f>+Tabla7[[#This Row],[META_CANDELARIA]]+Tabla7[[#This Row],[META_SANTA_FE]]+Tabla7[[#This Row],[META_MARTIRES]]+Tabla7[[#This Row],[META_SAN_CRISTOBAL]]+Tabla7[[#This Row],[META_RAFAEL_URIBE_URIBE]]+Tabla7[[#This Row],[META_ANTONIO_NARIÑO]]+Tabla7[[#This Row],[META_SUBRED]]+Tabla7[[#This Row],[META_DISTRITO]]</f>
        <v>96.03840000000001</v>
      </c>
      <c r="V124" s="29">
        <f>+Tabla7[[#This Row],[META_CENTRO_ORIENTE]]-Tabla7[[#This Row],[META_TOTAL]]</f>
        <v>-3.8400000000009982E-2</v>
      </c>
      <c r="W124" s="30">
        <f>+Tabla7[[#This Row],[VALOR UNITARIO]]*Tabla7[[#This Row],[META_CANDELARIA]]</f>
        <v>613874.35199999996</v>
      </c>
      <c r="X124" s="31">
        <f>+Tabla7[[#This Row],[META_SANTA_FE]]*Tabla7[[#This Row],[VALOR UNITARIO]]</f>
        <v>3076117.6320000002</v>
      </c>
      <c r="Y124" s="31">
        <f>+Tabla7[[#This Row],[META_MARTIRES]]*Tabla7[[#This Row],[VALOR UNITARIO]]</f>
        <v>1119814.7520000001</v>
      </c>
      <c r="Z124" s="31">
        <f>+Tabla7[[#This Row],[META_SAN_CRISTOBAL]]*Tabla7[[#This Row],[VALOR UNITARIO]]</f>
        <v>3069371.76</v>
      </c>
      <c r="AA124" s="31">
        <f>+Tabla7[[#This Row],[META_RAFAEL_URIBE_URIBE]]*Tabla7[[#This Row],[VALOR UNITARIO]]</f>
        <v>3729118.0416000001</v>
      </c>
      <c r="AB124" s="31">
        <f>+Tabla7[[#This Row],[META_ANTONIO_NARIÑO]]*Tabla7[[#This Row],[VALOR UNITARIO]]</f>
        <v>1888844.16</v>
      </c>
      <c r="AC124" s="31">
        <f>+Tabla7[[#This Row],[META_SUBRED]]*Tabla7[[#This Row],[VALOR UNITARIO]]</f>
        <v>0</v>
      </c>
      <c r="AD124" s="32">
        <f>+Tabla7[[#This Row],[META_DISTRITO]]*Tabla7[[#This Row],[VALOR UNITARIO]]</f>
        <v>0</v>
      </c>
      <c r="AE124" s="30">
        <f>SUM(Tabla7[[#This Row],[$_CANDELARIA]:[$_DISTRITO]])</f>
        <v>13497140.6976</v>
      </c>
      <c r="AF124" s="32">
        <f>+Tabla7[[#This Row],[$_CENTRO_ORIENTE]]-Tabla7[[#This Row],[$_TOTAL]]</f>
        <v>-5396.6975999996066</v>
      </c>
    </row>
    <row r="125" spans="1:32" ht="63.75" hidden="1">
      <c r="A125" s="19" t="s">
        <v>82</v>
      </c>
      <c r="B125" s="20" t="s">
        <v>205</v>
      </c>
      <c r="C125" s="20" t="s">
        <v>110</v>
      </c>
      <c r="D125" s="21">
        <v>113</v>
      </c>
      <c r="E125" s="20" t="s">
        <v>224</v>
      </c>
      <c r="F125" s="20" t="s">
        <v>97</v>
      </c>
      <c r="G125" s="19" t="s">
        <v>168</v>
      </c>
      <c r="H125" s="19" t="s">
        <v>59</v>
      </c>
      <c r="I125" s="19" t="s">
        <v>56</v>
      </c>
      <c r="J125" s="22">
        <v>70270</v>
      </c>
      <c r="K125" s="5">
        <v>1104</v>
      </c>
      <c r="L125" s="22">
        <f>+Tabla7[[#This Row],[VALOR UNITARIO]]*Tabla7[[#This Row],[META_CENTRO_ORIENTE]]</f>
        <v>77578080</v>
      </c>
      <c r="M125" s="46">
        <f>+Tabla7[[#This Row],[META_CENTRO_ORIENTE]]*4.55/100</f>
        <v>50.231999999999999</v>
      </c>
      <c r="N125" s="47">
        <f>+Tabla7[[#This Row],[META_CENTRO_ORIENTE]]*22.8/100</f>
        <v>251.71200000000002</v>
      </c>
      <c r="O125" s="47">
        <f>+Tabla7[[#This Row],[META_CENTRO_ORIENTE]]*8.3/100</f>
        <v>91.632000000000005</v>
      </c>
      <c r="P125" s="47">
        <f>+Tabla7[[#This Row],[META_CENTRO_ORIENTE]]*22.75/100</f>
        <v>251.16</v>
      </c>
      <c r="Q125" s="47">
        <f>+Tabla7[[#This Row],[META_CENTRO_ORIENTE]]*27.64/100</f>
        <v>305.1456</v>
      </c>
      <c r="R125" s="47">
        <f>+Tabla7[[#This Row],[META_CENTRO_ORIENTE]]*14/100</f>
        <v>154.56</v>
      </c>
      <c r="S125" s="47"/>
      <c r="T125" s="48"/>
      <c r="U125" s="28">
        <f>+Tabla7[[#This Row],[META_CANDELARIA]]+Tabla7[[#This Row],[META_SANTA_FE]]+Tabla7[[#This Row],[META_MARTIRES]]+Tabla7[[#This Row],[META_SAN_CRISTOBAL]]+Tabla7[[#This Row],[META_RAFAEL_URIBE_URIBE]]+Tabla7[[#This Row],[META_ANTONIO_NARIÑO]]+Tabla7[[#This Row],[META_SUBRED]]+Tabla7[[#This Row],[META_DISTRITO]]</f>
        <v>1104.4415999999999</v>
      </c>
      <c r="V125" s="29">
        <f>+Tabla7[[#This Row],[META_CENTRO_ORIENTE]]-Tabla7[[#This Row],[META_TOTAL]]</f>
        <v>-0.44159999999988031</v>
      </c>
      <c r="W125" s="30">
        <f>+Tabla7[[#This Row],[VALOR UNITARIO]]*Tabla7[[#This Row],[META_CANDELARIA]]</f>
        <v>3529802.64</v>
      </c>
      <c r="X125" s="31">
        <f>+Tabla7[[#This Row],[META_SANTA_FE]]*Tabla7[[#This Row],[VALOR UNITARIO]]</f>
        <v>17687802.240000002</v>
      </c>
      <c r="Y125" s="31">
        <f>+Tabla7[[#This Row],[META_MARTIRES]]*Tabla7[[#This Row],[VALOR UNITARIO]]</f>
        <v>6438980.6400000006</v>
      </c>
      <c r="Z125" s="31">
        <f>+Tabla7[[#This Row],[META_SAN_CRISTOBAL]]*Tabla7[[#This Row],[VALOR UNITARIO]]</f>
        <v>17649013.199999999</v>
      </c>
      <c r="AA125" s="31">
        <f>+Tabla7[[#This Row],[META_RAFAEL_URIBE_URIBE]]*Tabla7[[#This Row],[VALOR UNITARIO]]</f>
        <v>21442581.311999999</v>
      </c>
      <c r="AB125" s="31">
        <f>+Tabla7[[#This Row],[META_ANTONIO_NARIÑO]]*Tabla7[[#This Row],[VALOR UNITARIO]]</f>
        <v>10860931.199999999</v>
      </c>
      <c r="AC125" s="31">
        <f>+Tabla7[[#This Row],[META_SUBRED]]*Tabla7[[#This Row],[VALOR UNITARIO]]</f>
        <v>0</v>
      </c>
      <c r="AD125" s="32">
        <f>+Tabla7[[#This Row],[META_DISTRITO]]*Tabla7[[#This Row],[VALOR UNITARIO]]</f>
        <v>0</v>
      </c>
      <c r="AE125" s="30">
        <f>SUM(Tabla7[[#This Row],[$_CANDELARIA]:[$_DISTRITO]])</f>
        <v>77609111.231999993</v>
      </c>
      <c r="AF125" s="32">
        <f>+Tabla7[[#This Row],[$_CENTRO_ORIENTE]]-Tabla7[[#This Row],[$_TOTAL]]</f>
        <v>-31031.231999993324</v>
      </c>
    </row>
    <row r="126" spans="1:32" ht="63.75" hidden="1">
      <c r="A126" s="19" t="s">
        <v>82</v>
      </c>
      <c r="B126" s="20" t="s">
        <v>205</v>
      </c>
      <c r="C126" s="20" t="s">
        <v>120</v>
      </c>
      <c r="D126" s="21">
        <v>114</v>
      </c>
      <c r="E126" s="20" t="s">
        <v>225</v>
      </c>
      <c r="F126" s="20" t="s">
        <v>97</v>
      </c>
      <c r="G126" s="19" t="s">
        <v>226</v>
      </c>
      <c r="H126" s="19" t="s">
        <v>59</v>
      </c>
      <c r="I126" s="19" t="s">
        <v>56</v>
      </c>
      <c r="J126" s="22">
        <v>19971</v>
      </c>
      <c r="K126" s="5">
        <v>2400</v>
      </c>
      <c r="L126" s="22">
        <f>+Tabla7[[#This Row],[VALOR UNITARIO]]*Tabla7[[#This Row],[META_CENTRO_ORIENTE]]</f>
        <v>47930400</v>
      </c>
      <c r="M126" s="46">
        <f>+Tabla7[[#This Row],[META_CENTRO_ORIENTE]]*4.55/100</f>
        <v>109.2</v>
      </c>
      <c r="N126" s="47">
        <f>+Tabla7[[#This Row],[META_CENTRO_ORIENTE]]*22.8/100</f>
        <v>547.20000000000005</v>
      </c>
      <c r="O126" s="47">
        <f>+Tabla7[[#This Row],[META_CENTRO_ORIENTE]]*8.3/100</f>
        <v>199.2</v>
      </c>
      <c r="P126" s="47">
        <f>+Tabla7[[#This Row],[META_CENTRO_ORIENTE]]*22.75/100</f>
        <v>546</v>
      </c>
      <c r="Q126" s="47">
        <f>+Tabla7[[#This Row],[META_CENTRO_ORIENTE]]*27.64/100</f>
        <v>663.36</v>
      </c>
      <c r="R126" s="47">
        <f>+Tabla7[[#This Row],[META_CENTRO_ORIENTE]]*14/100</f>
        <v>336</v>
      </c>
      <c r="S126" s="47"/>
      <c r="T126" s="48"/>
      <c r="U126" s="28">
        <f>+Tabla7[[#This Row],[META_CANDELARIA]]+Tabla7[[#This Row],[META_SANTA_FE]]+Tabla7[[#This Row],[META_MARTIRES]]+Tabla7[[#This Row],[META_SAN_CRISTOBAL]]+Tabla7[[#This Row],[META_RAFAEL_URIBE_URIBE]]+Tabla7[[#This Row],[META_ANTONIO_NARIÑO]]+Tabla7[[#This Row],[META_SUBRED]]+Tabla7[[#This Row],[META_DISTRITO]]</f>
        <v>2400.96</v>
      </c>
      <c r="V126" s="29">
        <f>+Tabla7[[#This Row],[META_CENTRO_ORIENTE]]-Tabla7[[#This Row],[META_TOTAL]]</f>
        <v>-0.96000000000003638</v>
      </c>
      <c r="W126" s="30">
        <f>+Tabla7[[#This Row],[VALOR UNITARIO]]*Tabla7[[#This Row],[META_CANDELARIA]]</f>
        <v>2180833.2000000002</v>
      </c>
      <c r="X126" s="31">
        <f>+Tabla7[[#This Row],[META_SANTA_FE]]*Tabla7[[#This Row],[VALOR UNITARIO]]</f>
        <v>10928131.200000001</v>
      </c>
      <c r="Y126" s="31">
        <f>+Tabla7[[#This Row],[META_MARTIRES]]*Tabla7[[#This Row],[VALOR UNITARIO]]</f>
        <v>3978223.1999999997</v>
      </c>
      <c r="Z126" s="31">
        <f>+Tabla7[[#This Row],[META_SAN_CRISTOBAL]]*Tabla7[[#This Row],[VALOR UNITARIO]]</f>
        <v>10904166</v>
      </c>
      <c r="AA126" s="31">
        <f>+Tabla7[[#This Row],[META_RAFAEL_URIBE_URIBE]]*Tabla7[[#This Row],[VALOR UNITARIO]]</f>
        <v>13247962.560000001</v>
      </c>
      <c r="AB126" s="31">
        <f>+Tabla7[[#This Row],[META_ANTONIO_NARIÑO]]*Tabla7[[#This Row],[VALOR UNITARIO]]</f>
        <v>6710256</v>
      </c>
      <c r="AC126" s="31">
        <f>+Tabla7[[#This Row],[META_SUBRED]]*Tabla7[[#This Row],[VALOR UNITARIO]]</f>
        <v>0</v>
      </c>
      <c r="AD126" s="32">
        <f>+Tabla7[[#This Row],[META_DISTRITO]]*Tabla7[[#This Row],[VALOR UNITARIO]]</f>
        <v>0</v>
      </c>
      <c r="AE126" s="30">
        <f>SUM(Tabla7[[#This Row],[$_CANDELARIA]:[$_DISTRITO]])</f>
        <v>47949572.160000004</v>
      </c>
      <c r="AF126" s="32">
        <f>+Tabla7[[#This Row],[$_CENTRO_ORIENTE]]-Tabla7[[#This Row],[$_TOTAL]]</f>
        <v>-19172.160000003874</v>
      </c>
    </row>
    <row r="127" spans="1:32" ht="63.75" hidden="1">
      <c r="A127" s="19" t="s">
        <v>82</v>
      </c>
      <c r="B127" s="20" t="s">
        <v>205</v>
      </c>
      <c r="C127" s="20" t="s">
        <v>110</v>
      </c>
      <c r="D127" s="21">
        <v>115</v>
      </c>
      <c r="E127" s="20" t="s">
        <v>227</v>
      </c>
      <c r="F127" s="20" t="s">
        <v>97</v>
      </c>
      <c r="G127" s="19" t="s">
        <v>228</v>
      </c>
      <c r="H127" s="19" t="s">
        <v>59</v>
      </c>
      <c r="I127" s="19" t="s">
        <v>56</v>
      </c>
      <c r="J127" s="22">
        <v>70270</v>
      </c>
      <c r="K127" s="5">
        <v>408</v>
      </c>
      <c r="L127" s="22">
        <f>+Tabla7[[#This Row],[VALOR UNITARIO]]*Tabla7[[#This Row],[META_CENTRO_ORIENTE]]</f>
        <v>28670160</v>
      </c>
      <c r="M127" s="46">
        <f>+Tabla7[[#This Row],[META_CENTRO_ORIENTE]]*4.55/100</f>
        <v>18.564</v>
      </c>
      <c r="N127" s="47">
        <f>+Tabla7[[#This Row],[META_CENTRO_ORIENTE]]*22.8/100</f>
        <v>93.024000000000001</v>
      </c>
      <c r="O127" s="47">
        <f>+Tabla7[[#This Row],[META_CENTRO_ORIENTE]]*8.3/100</f>
        <v>33.864000000000004</v>
      </c>
      <c r="P127" s="47">
        <f>+Tabla7[[#This Row],[META_CENTRO_ORIENTE]]*22.75/100</f>
        <v>92.82</v>
      </c>
      <c r="Q127" s="47">
        <f>+Tabla7[[#This Row],[META_CENTRO_ORIENTE]]*27.64/100</f>
        <v>112.77120000000001</v>
      </c>
      <c r="R127" s="47">
        <f>+Tabla7[[#This Row],[META_CENTRO_ORIENTE]]*14/100</f>
        <v>57.12</v>
      </c>
      <c r="S127" s="47"/>
      <c r="T127" s="48"/>
      <c r="U127" s="28">
        <f>+Tabla7[[#This Row],[META_CANDELARIA]]+Tabla7[[#This Row],[META_SANTA_FE]]+Tabla7[[#This Row],[META_MARTIRES]]+Tabla7[[#This Row],[META_SAN_CRISTOBAL]]+Tabla7[[#This Row],[META_RAFAEL_URIBE_URIBE]]+Tabla7[[#This Row],[META_ANTONIO_NARIÑO]]+Tabla7[[#This Row],[META_SUBRED]]+Tabla7[[#This Row],[META_DISTRITO]]</f>
        <v>408.16320000000002</v>
      </c>
      <c r="V127" s="29">
        <f>+Tabla7[[#This Row],[META_CENTRO_ORIENTE]]-Tabla7[[#This Row],[META_TOTAL]]</f>
        <v>-0.16320000000001755</v>
      </c>
      <c r="W127" s="30">
        <f>+Tabla7[[#This Row],[VALOR UNITARIO]]*Tabla7[[#This Row],[META_CANDELARIA]]</f>
        <v>1304492.28</v>
      </c>
      <c r="X127" s="31">
        <f>+Tabla7[[#This Row],[META_SANTA_FE]]*Tabla7[[#This Row],[VALOR UNITARIO]]</f>
        <v>6536796.4800000004</v>
      </c>
      <c r="Y127" s="31">
        <f>+Tabla7[[#This Row],[META_MARTIRES]]*Tabla7[[#This Row],[VALOR UNITARIO]]</f>
        <v>2379623.2800000003</v>
      </c>
      <c r="Z127" s="31">
        <f>+Tabla7[[#This Row],[META_SAN_CRISTOBAL]]*Tabla7[[#This Row],[VALOR UNITARIO]]</f>
        <v>6522461.3999999994</v>
      </c>
      <c r="AA127" s="31">
        <f>+Tabla7[[#This Row],[META_RAFAEL_URIBE_URIBE]]*Tabla7[[#This Row],[VALOR UNITARIO]]</f>
        <v>7924432.2240000004</v>
      </c>
      <c r="AB127" s="31">
        <f>+Tabla7[[#This Row],[META_ANTONIO_NARIÑO]]*Tabla7[[#This Row],[VALOR UNITARIO]]</f>
        <v>4013822.4</v>
      </c>
      <c r="AC127" s="31">
        <f>+Tabla7[[#This Row],[META_SUBRED]]*Tabla7[[#This Row],[VALOR UNITARIO]]</f>
        <v>0</v>
      </c>
      <c r="AD127" s="32">
        <f>+Tabla7[[#This Row],[META_DISTRITO]]*Tabla7[[#This Row],[VALOR UNITARIO]]</f>
        <v>0</v>
      </c>
      <c r="AE127" s="30">
        <f>SUM(Tabla7[[#This Row],[$_CANDELARIA]:[$_DISTRITO]])</f>
        <v>28681628.063999999</v>
      </c>
      <c r="AF127" s="32">
        <f>+Tabla7[[#This Row],[$_CENTRO_ORIENTE]]-Tabla7[[#This Row],[$_TOTAL]]</f>
        <v>-11468.063999999315</v>
      </c>
    </row>
    <row r="128" spans="1:32" ht="51" hidden="1">
      <c r="A128" s="19" t="s">
        <v>82</v>
      </c>
      <c r="B128" s="20" t="s">
        <v>229</v>
      </c>
      <c r="C128" s="20" t="s">
        <v>84</v>
      </c>
      <c r="D128" s="21">
        <v>116</v>
      </c>
      <c r="E128" s="20" t="s">
        <v>230</v>
      </c>
      <c r="F128" s="20" t="s">
        <v>89</v>
      </c>
      <c r="G128" s="19" t="s">
        <v>87</v>
      </c>
      <c r="H128" s="19" t="s">
        <v>59</v>
      </c>
      <c r="I128" s="19" t="s">
        <v>56</v>
      </c>
      <c r="J128" s="22">
        <v>105404</v>
      </c>
      <c r="K128" s="5">
        <v>672</v>
      </c>
      <c r="L128" s="22">
        <f>+Tabla7[[#This Row],[VALOR UNITARIO]]*Tabla7[[#This Row],[META_CENTRO_ORIENTE]]</f>
        <v>70831488</v>
      </c>
      <c r="M128" s="46">
        <f>+Tabla7[[#This Row],[META_CENTRO_ORIENTE]]*4.55/100</f>
        <v>30.576000000000001</v>
      </c>
      <c r="N128" s="47">
        <f>+Tabla7[[#This Row],[META_CENTRO_ORIENTE]]*22.8/100</f>
        <v>153.21600000000001</v>
      </c>
      <c r="O128" s="47">
        <f>+Tabla7[[#This Row],[META_CENTRO_ORIENTE]]*8.3/100</f>
        <v>55.776000000000003</v>
      </c>
      <c r="P128" s="47">
        <f>+Tabla7[[#This Row],[META_CENTRO_ORIENTE]]*22.75/100</f>
        <v>152.88</v>
      </c>
      <c r="Q128" s="47">
        <f>+Tabla7[[#This Row],[META_CENTRO_ORIENTE]]*27.64/100</f>
        <v>185.74080000000001</v>
      </c>
      <c r="R128" s="47">
        <f>+Tabla7[[#This Row],[META_CENTRO_ORIENTE]]*14/100</f>
        <v>94.08</v>
      </c>
      <c r="S128" s="47"/>
      <c r="T128" s="48"/>
      <c r="U128" s="28">
        <f>+Tabla7[[#This Row],[META_CANDELARIA]]+Tabla7[[#This Row],[META_SANTA_FE]]+Tabla7[[#This Row],[META_MARTIRES]]+Tabla7[[#This Row],[META_SAN_CRISTOBAL]]+Tabla7[[#This Row],[META_RAFAEL_URIBE_URIBE]]+Tabla7[[#This Row],[META_ANTONIO_NARIÑO]]+Tabla7[[#This Row],[META_SUBRED]]+Tabla7[[#This Row],[META_DISTRITO]]</f>
        <v>672.26880000000006</v>
      </c>
      <c r="V128" s="29">
        <f>+Tabla7[[#This Row],[META_CENTRO_ORIENTE]]-Tabla7[[#This Row],[META_TOTAL]]</f>
        <v>-0.26880000000005566</v>
      </c>
      <c r="W128" s="30">
        <f>+Tabla7[[#This Row],[VALOR UNITARIO]]*Tabla7[[#This Row],[META_CANDELARIA]]</f>
        <v>3222832.7039999999</v>
      </c>
      <c r="X128" s="31">
        <f>+Tabla7[[#This Row],[META_SANTA_FE]]*Tabla7[[#This Row],[VALOR UNITARIO]]</f>
        <v>16149579.264</v>
      </c>
      <c r="Y128" s="31">
        <f>+Tabla7[[#This Row],[META_MARTIRES]]*Tabla7[[#This Row],[VALOR UNITARIO]]</f>
        <v>5879013.5040000007</v>
      </c>
      <c r="Z128" s="31">
        <f>+Tabla7[[#This Row],[META_SAN_CRISTOBAL]]*Tabla7[[#This Row],[VALOR UNITARIO]]</f>
        <v>16114163.52</v>
      </c>
      <c r="AA128" s="31">
        <f>+Tabla7[[#This Row],[META_RAFAEL_URIBE_URIBE]]*Tabla7[[#This Row],[VALOR UNITARIO]]</f>
        <v>19577823.283199999</v>
      </c>
      <c r="AB128" s="31">
        <f>+Tabla7[[#This Row],[META_ANTONIO_NARIÑO]]*Tabla7[[#This Row],[VALOR UNITARIO]]</f>
        <v>9916408.3200000003</v>
      </c>
      <c r="AC128" s="31">
        <f>+Tabla7[[#This Row],[META_SUBRED]]*Tabla7[[#This Row],[VALOR UNITARIO]]</f>
        <v>0</v>
      </c>
      <c r="AD128" s="32">
        <f>+Tabla7[[#This Row],[META_DISTRITO]]*Tabla7[[#This Row],[VALOR UNITARIO]]</f>
        <v>0</v>
      </c>
      <c r="AE128" s="30">
        <f>SUM(Tabla7[[#This Row],[$_CANDELARIA]:[$_DISTRITO]])</f>
        <v>70859820.595200002</v>
      </c>
      <c r="AF128" s="32">
        <f>+Tabla7[[#This Row],[$_CENTRO_ORIENTE]]-Tabla7[[#This Row],[$_TOTAL]]</f>
        <v>-28332.595200002193</v>
      </c>
    </row>
    <row r="129" spans="1:32" ht="127.5" hidden="1">
      <c r="A129" s="19" t="s">
        <v>82</v>
      </c>
      <c r="B129" s="20" t="s">
        <v>231</v>
      </c>
      <c r="C129" s="20" t="s">
        <v>84</v>
      </c>
      <c r="D129" s="21">
        <v>117</v>
      </c>
      <c r="E129" s="20" t="s">
        <v>232</v>
      </c>
      <c r="F129" s="20" t="s">
        <v>89</v>
      </c>
      <c r="G129" s="19" t="s">
        <v>87</v>
      </c>
      <c r="H129" s="19" t="s">
        <v>158</v>
      </c>
      <c r="I129" s="19" t="s">
        <v>74</v>
      </c>
      <c r="J129" s="22">
        <v>161342</v>
      </c>
      <c r="K129" s="5">
        <v>408</v>
      </c>
      <c r="L129" s="22">
        <f>+Tabla7[[#This Row],[VALOR UNITARIO]]*Tabla7[[#This Row],[META_CENTRO_ORIENTE]]</f>
        <v>65827536</v>
      </c>
      <c r="M129" s="46">
        <f>+Tabla7[[#This Row],[META_CENTRO_ORIENTE]]*4.55/100</f>
        <v>18.564</v>
      </c>
      <c r="N129" s="47">
        <f>+Tabla7[[#This Row],[META_CENTRO_ORIENTE]]*22.8/100</f>
        <v>93.024000000000001</v>
      </c>
      <c r="O129" s="47">
        <f>+Tabla7[[#This Row],[META_CENTRO_ORIENTE]]*8.3/100</f>
        <v>33.864000000000004</v>
      </c>
      <c r="P129" s="47">
        <f>+Tabla7[[#This Row],[META_CENTRO_ORIENTE]]*22.75/100</f>
        <v>92.82</v>
      </c>
      <c r="Q129" s="47">
        <f>+Tabla7[[#This Row],[META_CENTRO_ORIENTE]]*27.64/100</f>
        <v>112.77120000000001</v>
      </c>
      <c r="R129" s="47">
        <f>+Tabla7[[#This Row],[META_CENTRO_ORIENTE]]*14/100</f>
        <v>57.12</v>
      </c>
      <c r="S129" s="47"/>
      <c r="T129" s="48"/>
      <c r="U129" s="28">
        <f>+Tabla7[[#This Row],[META_CANDELARIA]]+Tabla7[[#This Row],[META_SANTA_FE]]+Tabla7[[#This Row],[META_MARTIRES]]+Tabla7[[#This Row],[META_SAN_CRISTOBAL]]+Tabla7[[#This Row],[META_RAFAEL_URIBE_URIBE]]+Tabla7[[#This Row],[META_ANTONIO_NARIÑO]]+Tabla7[[#This Row],[META_SUBRED]]+Tabla7[[#This Row],[META_DISTRITO]]</f>
        <v>408.16320000000002</v>
      </c>
      <c r="V129" s="29">
        <f>+Tabla7[[#This Row],[META_CENTRO_ORIENTE]]-Tabla7[[#This Row],[META_TOTAL]]</f>
        <v>-0.16320000000001755</v>
      </c>
      <c r="W129" s="30">
        <f>+Tabla7[[#This Row],[VALOR UNITARIO]]*Tabla7[[#This Row],[META_CANDELARIA]]</f>
        <v>2995152.8879999998</v>
      </c>
      <c r="X129" s="31">
        <f>+Tabla7[[#This Row],[META_SANTA_FE]]*Tabla7[[#This Row],[VALOR UNITARIO]]</f>
        <v>15008678.208000001</v>
      </c>
      <c r="Y129" s="31">
        <f>+Tabla7[[#This Row],[META_MARTIRES]]*Tabla7[[#This Row],[VALOR UNITARIO]]</f>
        <v>5463685.4880000008</v>
      </c>
      <c r="Z129" s="31">
        <f>+Tabla7[[#This Row],[META_SAN_CRISTOBAL]]*Tabla7[[#This Row],[VALOR UNITARIO]]</f>
        <v>14975764.439999999</v>
      </c>
      <c r="AA129" s="31">
        <f>+Tabla7[[#This Row],[META_RAFAEL_URIBE_URIBE]]*Tabla7[[#This Row],[VALOR UNITARIO]]</f>
        <v>18194730.950400002</v>
      </c>
      <c r="AB129" s="31">
        <f>+Tabla7[[#This Row],[META_ANTONIO_NARIÑO]]*Tabla7[[#This Row],[VALOR UNITARIO]]</f>
        <v>9215855.0399999991</v>
      </c>
      <c r="AC129" s="31">
        <f>+Tabla7[[#This Row],[META_SUBRED]]*Tabla7[[#This Row],[VALOR UNITARIO]]</f>
        <v>0</v>
      </c>
      <c r="AD129" s="32">
        <f>+Tabla7[[#This Row],[META_DISTRITO]]*Tabla7[[#This Row],[VALOR UNITARIO]]</f>
        <v>0</v>
      </c>
      <c r="AE129" s="30">
        <f>SUM(Tabla7[[#This Row],[$_CANDELARIA]:[$_DISTRITO]])</f>
        <v>65853867.014400005</v>
      </c>
      <c r="AF129" s="32">
        <f>+Tabla7[[#This Row],[$_CENTRO_ORIENTE]]-Tabla7[[#This Row],[$_TOTAL]]</f>
        <v>-26331.014400005341</v>
      </c>
    </row>
    <row r="130" spans="1:32" ht="127.5" hidden="1">
      <c r="A130" s="19" t="s">
        <v>82</v>
      </c>
      <c r="B130" s="20" t="s">
        <v>231</v>
      </c>
      <c r="C130" s="20" t="s">
        <v>84</v>
      </c>
      <c r="D130" s="21">
        <v>117</v>
      </c>
      <c r="E130" s="20" t="s">
        <v>232</v>
      </c>
      <c r="F130" s="20" t="s">
        <v>97</v>
      </c>
      <c r="G130" s="19" t="s">
        <v>87</v>
      </c>
      <c r="H130" s="19" t="s">
        <v>158</v>
      </c>
      <c r="I130" s="19" t="s">
        <v>74</v>
      </c>
      <c r="J130" s="22">
        <v>161342</v>
      </c>
      <c r="K130" s="5">
        <v>408</v>
      </c>
      <c r="L130" s="22">
        <f>+Tabla7[[#This Row],[VALOR UNITARIO]]*Tabla7[[#This Row],[META_CENTRO_ORIENTE]]</f>
        <v>65827536</v>
      </c>
      <c r="M130" s="46">
        <f>+Tabla7[[#This Row],[META_CENTRO_ORIENTE]]*4.55/100</f>
        <v>18.564</v>
      </c>
      <c r="N130" s="47">
        <f>+Tabla7[[#This Row],[META_CENTRO_ORIENTE]]*22.8/100</f>
        <v>93.024000000000001</v>
      </c>
      <c r="O130" s="47">
        <f>+Tabla7[[#This Row],[META_CENTRO_ORIENTE]]*8.3/100</f>
        <v>33.864000000000004</v>
      </c>
      <c r="P130" s="47">
        <f>+Tabla7[[#This Row],[META_CENTRO_ORIENTE]]*22.75/100</f>
        <v>92.82</v>
      </c>
      <c r="Q130" s="47">
        <f>+Tabla7[[#This Row],[META_CENTRO_ORIENTE]]*27.64/100</f>
        <v>112.77120000000001</v>
      </c>
      <c r="R130" s="47">
        <f>+Tabla7[[#This Row],[META_CENTRO_ORIENTE]]*14/100</f>
        <v>57.12</v>
      </c>
      <c r="S130" s="47"/>
      <c r="T130" s="48"/>
      <c r="U130" s="28">
        <f>+Tabla7[[#This Row],[META_CANDELARIA]]+Tabla7[[#This Row],[META_SANTA_FE]]+Tabla7[[#This Row],[META_MARTIRES]]+Tabla7[[#This Row],[META_SAN_CRISTOBAL]]+Tabla7[[#This Row],[META_RAFAEL_URIBE_URIBE]]+Tabla7[[#This Row],[META_ANTONIO_NARIÑO]]+Tabla7[[#This Row],[META_SUBRED]]+Tabla7[[#This Row],[META_DISTRITO]]</f>
        <v>408.16320000000002</v>
      </c>
      <c r="V130" s="29">
        <f>+Tabla7[[#This Row],[META_CENTRO_ORIENTE]]-Tabla7[[#This Row],[META_TOTAL]]</f>
        <v>-0.16320000000001755</v>
      </c>
      <c r="W130" s="30">
        <f>+Tabla7[[#This Row],[VALOR UNITARIO]]*Tabla7[[#This Row],[META_CANDELARIA]]</f>
        <v>2995152.8879999998</v>
      </c>
      <c r="X130" s="31">
        <f>+Tabla7[[#This Row],[META_SANTA_FE]]*Tabla7[[#This Row],[VALOR UNITARIO]]</f>
        <v>15008678.208000001</v>
      </c>
      <c r="Y130" s="31">
        <f>+Tabla7[[#This Row],[META_MARTIRES]]*Tabla7[[#This Row],[VALOR UNITARIO]]</f>
        <v>5463685.4880000008</v>
      </c>
      <c r="Z130" s="31">
        <f>+Tabla7[[#This Row],[META_SAN_CRISTOBAL]]*Tabla7[[#This Row],[VALOR UNITARIO]]</f>
        <v>14975764.439999999</v>
      </c>
      <c r="AA130" s="31">
        <f>+Tabla7[[#This Row],[META_RAFAEL_URIBE_URIBE]]*Tabla7[[#This Row],[VALOR UNITARIO]]</f>
        <v>18194730.950400002</v>
      </c>
      <c r="AB130" s="31">
        <f>+Tabla7[[#This Row],[META_ANTONIO_NARIÑO]]*Tabla7[[#This Row],[VALOR UNITARIO]]</f>
        <v>9215855.0399999991</v>
      </c>
      <c r="AC130" s="31">
        <f>+Tabla7[[#This Row],[META_SUBRED]]*Tabla7[[#This Row],[VALOR UNITARIO]]</f>
        <v>0</v>
      </c>
      <c r="AD130" s="32">
        <f>+Tabla7[[#This Row],[META_DISTRITO]]*Tabla7[[#This Row],[VALOR UNITARIO]]</f>
        <v>0</v>
      </c>
      <c r="AE130" s="30">
        <f>SUM(Tabla7[[#This Row],[$_CANDELARIA]:[$_DISTRITO]])</f>
        <v>65853867.014400005</v>
      </c>
      <c r="AF130" s="32">
        <f>+Tabla7[[#This Row],[$_CENTRO_ORIENTE]]-Tabla7[[#This Row],[$_TOTAL]]</f>
        <v>-26331.014400005341</v>
      </c>
    </row>
    <row r="131" spans="1:32" ht="114.75" hidden="1">
      <c r="A131" s="19" t="s">
        <v>82</v>
      </c>
      <c r="B131" s="20" t="s">
        <v>231</v>
      </c>
      <c r="C131" s="20" t="s">
        <v>84</v>
      </c>
      <c r="D131" s="21">
        <v>118</v>
      </c>
      <c r="E131" s="20" t="s">
        <v>234</v>
      </c>
      <c r="F131" s="20" t="s">
        <v>86</v>
      </c>
      <c r="G131" s="19" t="s">
        <v>109</v>
      </c>
      <c r="H131" s="19" t="s">
        <v>158</v>
      </c>
      <c r="I131" s="19" t="s">
        <v>74</v>
      </c>
      <c r="J131" s="22">
        <v>992404</v>
      </c>
      <c r="K131" s="5">
        <v>288</v>
      </c>
      <c r="L131" s="22">
        <f>+Tabla7[[#This Row],[VALOR UNITARIO]]*Tabla7[[#This Row],[META_CENTRO_ORIENTE]]</f>
        <v>285812352</v>
      </c>
      <c r="M131" s="46">
        <f>+Tabla7[[#This Row],[META_CENTRO_ORIENTE]]*4.55/100</f>
        <v>13.103999999999999</v>
      </c>
      <c r="N131" s="47">
        <f>+Tabla7[[#This Row],[META_CENTRO_ORIENTE]]*22.8/100</f>
        <v>65.664000000000001</v>
      </c>
      <c r="O131" s="47">
        <f>+Tabla7[[#This Row],[META_CENTRO_ORIENTE]]*8.3/100</f>
        <v>23.904</v>
      </c>
      <c r="P131" s="47">
        <f>+Tabla7[[#This Row],[META_CENTRO_ORIENTE]]*22.75/100</f>
        <v>65.52</v>
      </c>
      <c r="Q131" s="47">
        <f>+Tabla7[[#This Row],[META_CENTRO_ORIENTE]]*27.64/100</f>
        <v>79.603200000000001</v>
      </c>
      <c r="R131" s="47">
        <f>+Tabla7[[#This Row],[META_CENTRO_ORIENTE]]*14/100</f>
        <v>40.32</v>
      </c>
      <c r="S131" s="47"/>
      <c r="T131" s="48"/>
      <c r="U131" s="28">
        <f>+Tabla7[[#This Row],[META_CANDELARIA]]+Tabla7[[#This Row],[META_SANTA_FE]]+Tabla7[[#This Row],[META_MARTIRES]]+Tabla7[[#This Row],[META_SAN_CRISTOBAL]]+Tabla7[[#This Row],[META_RAFAEL_URIBE_URIBE]]+Tabla7[[#This Row],[META_ANTONIO_NARIÑO]]+Tabla7[[#This Row],[META_SUBRED]]+Tabla7[[#This Row],[META_DISTRITO]]</f>
        <v>288.11520000000002</v>
      </c>
      <c r="V131" s="29">
        <f>+Tabla7[[#This Row],[META_CENTRO_ORIENTE]]-Tabla7[[#This Row],[META_TOTAL]]</f>
        <v>-0.11520000000001573</v>
      </c>
      <c r="W131" s="30">
        <f>+Tabla7[[#This Row],[VALOR UNITARIO]]*Tabla7[[#This Row],[META_CANDELARIA]]</f>
        <v>13004462.015999999</v>
      </c>
      <c r="X131" s="31">
        <f>+Tabla7[[#This Row],[META_SANTA_FE]]*Tabla7[[#This Row],[VALOR UNITARIO]]</f>
        <v>65165216.256000005</v>
      </c>
      <c r="Y131" s="31">
        <f>+Tabla7[[#This Row],[META_MARTIRES]]*Tabla7[[#This Row],[VALOR UNITARIO]]</f>
        <v>23722425.215999998</v>
      </c>
      <c r="Z131" s="31">
        <f>+Tabla7[[#This Row],[META_SAN_CRISTOBAL]]*Tabla7[[#This Row],[VALOR UNITARIO]]</f>
        <v>65022310.079999998</v>
      </c>
      <c r="AA131" s="31">
        <f>+Tabla7[[#This Row],[META_RAFAEL_URIBE_URIBE]]*Tabla7[[#This Row],[VALOR UNITARIO]]</f>
        <v>78998534.092800006</v>
      </c>
      <c r="AB131" s="31">
        <f>+Tabla7[[#This Row],[META_ANTONIO_NARIÑO]]*Tabla7[[#This Row],[VALOR UNITARIO]]</f>
        <v>40013729.280000001</v>
      </c>
      <c r="AC131" s="31">
        <f>+Tabla7[[#This Row],[META_SUBRED]]*Tabla7[[#This Row],[VALOR UNITARIO]]</f>
        <v>0</v>
      </c>
      <c r="AD131" s="32">
        <f>+Tabla7[[#This Row],[META_DISTRITO]]*Tabla7[[#This Row],[VALOR UNITARIO]]</f>
        <v>0</v>
      </c>
      <c r="AE131" s="30">
        <f>SUM(Tabla7[[#This Row],[$_CANDELARIA]:[$_DISTRITO]])</f>
        <v>285926676.94080007</v>
      </c>
      <c r="AF131" s="32">
        <f>+Tabla7[[#This Row],[$_CENTRO_ORIENTE]]-Tabla7[[#This Row],[$_TOTAL]]</f>
        <v>-114324.94080007076</v>
      </c>
    </row>
    <row r="132" spans="1:32" ht="76.5" hidden="1">
      <c r="A132" s="19" t="s">
        <v>82</v>
      </c>
      <c r="B132" s="20" t="s">
        <v>231</v>
      </c>
      <c r="C132" s="20" t="s">
        <v>84</v>
      </c>
      <c r="D132" s="21">
        <v>119</v>
      </c>
      <c r="E132" s="20" t="s">
        <v>235</v>
      </c>
      <c r="F132" s="20" t="s">
        <v>86</v>
      </c>
      <c r="G132" s="19" t="s">
        <v>87</v>
      </c>
      <c r="H132" s="19" t="s">
        <v>158</v>
      </c>
      <c r="I132" s="19" t="s">
        <v>74</v>
      </c>
      <c r="J132" s="22">
        <v>355662</v>
      </c>
      <c r="K132" s="5">
        <v>288</v>
      </c>
      <c r="L132" s="22">
        <f>+Tabla7[[#This Row],[VALOR UNITARIO]]*Tabla7[[#This Row],[META_CENTRO_ORIENTE]]</f>
        <v>102430656</v>
      </c>
      <c r="M132" s="46">
        <f>+Tabla7[[#This Row],[META_CENTRO_ORIENTE]]*4.55/100</f>
        <v>13.103999999999999</v>
      </c>
      <c r="N132" s="47">
        <f>+Tabla7[[#This Row],[META_CENTRO_ORIENTE]]*22.8/100</f>
        <v>65.664000000000001</v>
      </c>
      <c r="O132" s="47">
        <f>+Tabla7[[#This Row],[META_CENTRO_ORIENTE]]*8.3/100</f>
        <v>23.904</v>
      </c>
      <c r="P132" s="47">
        <f>+Tabla7[[#This Row],[META_CENTRO_ORIENTE]]*22.75/100</f>
        <v>65.52</v>
      </c>
      <c r="Q132" s="47">
        <f>+Tabla7[[#This Row],[META_CENTRO_ORIENTE]]*27.64/100</f>
        <v>79.603200000000001</v>
      </c>
      <c r="R132" s="47">
        <f>+Tabla7[[#This Row],[META_CENTRO_ORIENTE]]*14/100</f>
        <v>40.32</v>
      </c>
      <c r="S132" s="47"/>
      <c r="T132" s="48"/>
      <c r="U132" s="28">
        <f>+Tabla7[[#This Row],[META_CANDELARIA]]+Tabla7[[#This Row],[META_SANTA_FE]]+Tabla7[[#This Row],[META_MARTIRES]]+Tabla7[[#This Row],[META_SAN_CRISTOBAL]]+Tabla7[[#This Row],[META_RAFAEL_URIBE_URIBE]]+Tabla7[[#This Row],[META_ANTONIO_NARIÑO]]+Tabla7[[#This Row],[META_SUBRED]]+Tabla7[[#This Row],[META_DISTRITO]]</f>
        <v>288.11520000000002</v>
      </c>
      <c r="V132" s="29">
        <f>+Tabla7[[#This Row],[META_CENTRO_ORIENTE]]-Tabla7[[#This Row],[META_TOTAL]]</f>
        <v>-0.11520000000001573</v>
      </c>
      <c r="W132" s="30">
        <f>+Tabla7[[#This Row],[VALOR UNITARIO]]*Tabla7[[#This Row],[META_CANDELARIA]]</f>
        <v>4660594.8479999993</v>
      </c>
      <c r="X132" s="31">
        <f>+Tabla7[[#This Row],[META_SANTA_FE]]*Tabla7[[#This Row],[VALOR UNITARIO]]</f>
        <v>23354189.568</v>
      </c>
      <c r="Y132" s="31">
        <f>+Tabla7[[#This Row],[META_MARTIRES]]*Tabla7[[#This Row],[VALOR UNITARIO]]</f>
        <v>8501744.4480000008</v>
      </c>
      <c r="Z132" s="31">
        <f>+Tabla7[[#This Row],[META_SAN_CRISTOBAL]]*Tabla7[[#This Row],[VALOR UNITARIO]]</f>
        <v>23302974.239999998</v>
      </c>
      <c r="AA132" s="31">
        <f>+Tabla7[[#This Row],[META_RAFAEL_URIBE_URIBE]]*Tabla7[[#This Row],[VALOR UNITARIO]]</f>
        <v>28311833.318399999</v>
      </c>
      <c r="AB132" s="31">
        <f>+Tabla7[[#This Row],[META_ANTONIO_NARIÑO]]*Tabla7[[#This Row],[VALOR UNITARIO]]</f>
        <v>14340291.84</v>
      </c>
      <c r="AC132" s="31">
        <f>+Tabla7[[#This Row],[META_SUBRED]]*Tabla7[[#This Row],[VALOR UNITARIO]]</f>
        <v>0</v>
      </c>
      <c r="AD132" s="32">
        <f>+Tabla7[[#This Row],[META_DISTRITO]]*Tabla7[[#This Row],[VALOR UNITARIO]]</f>
        <v>0</v>
      </c>
      <c r="AE132" s="30">
        <f>SUM(Tabla7[[#This Row],[$_CANDELARIA]:[$_DISTRITO]])</f>
        <v>102471628.2624</v>
      </c>
      <c r="AF132" s="32">
        <f>+Tabla7[[#This Row],[$_CENTRO_ORIENTE]]-Tabla7[[#This Row],[$_TOTAL]]</f>
        <v>-40972.262400001287</v>
      </c>
    </row>
    <row r="133" spans="1:32" ht="89.25" hidden="1">
      <c r="A133" s="19" t="s">
        <v>82</v>
      </c>
      <c r="B133" s="20" t="s">
        <v>231</v>
      </c>
      <c r="C133" s="20" t="s">
        <v>84</v>
      </c>
      <c r="D133" s="21">
        <v>120</v>
      </c>
      <c r="E133" s="20" t="s">
        <v>236</v>
      </c>
      <c r="F133" s="20" t="s">
        <v>86</v>
      </c>
      <c r="G133" s="19" t="s">
        <v>237</v>
      </c>
      <c r="H133" s="19" t="s">
        <v>158</v>
      </c>
      <c r="I133" s="19" t="s">
        <v>74</v>
      </c>
      <c r="J133" s="22">
        <v>1422652</v>
      </c>
      <c r="K133" s="5">
        <v>72</v>
      </c>
      <c r="L133" s="22">
        <f>+Tabla7[[#This Row],[VALOR UNITARIO]]*Tabla7[[#This Row],[META_CENTRO_ORIENTE]]</f>
        <v>102430944</v>
      </c>
      <c r="M133" s="46">
        <f>+Tabla7[[#This Row],[META_CENTRO_ORIENTE]]*4.55/100</f>
        <v>3.2759999999999998</v>
      </c>
      <c r="N133" s="47">
        <f>+Tabla7[[#This Row],[META_CENTRO_ORIENTE]]*22.8/100</f>
        <v>16.416</v>
      </c>
      <c r="O133" s="47">
        <f>+Tabla7[[#This Row],[META_CENTRO_ORIENTE]]*8.3/100</f>
        <v>5.976</v>
      </c>
      <c r="P133" s="47">
        <f>+Tabla7[[#This Row],[META_CENTRO_ORIENTE]]*22.75/100</f>
        <v>16.38</v>
      </c>
      <c r="Q133" s="47">
        <f>+Tabla7[[#This Row],[META_CENTRO_ORIENTE]]*27.64/100</f>
        <v>19.9008</v>
      </c>
      <c r="R133" s="47">
        <f>+Tabla7[[#This Row],[META_CENTRO_ORIENTE]]*14/100</f>
        <v>10.08</v>
      </c>
      <c r="S133" s="47"/>
      <c r="T133" s="48"/>
      <c r="U133" s="28">
        <f>+Tabla7[[#This Row],[META_CANDELARIA]]+Tabla7[[#This Row],[META_SANTA_FE]]+Tabla7[[#This Row],[META_MARTIRES]]+Tabla7[[#This Row],[META_SAN_CRISTOBAL]]+Tabla7[[#This Row],[META_RAFAEL_URIBE_URIBE]]+Tabla7[[#This Row],[META_ANTONIO_NARIÑO]]+Tabla7[[#This Row],[META_SUBRED]]+Tabla7[[#This Row],[META_DISTRITO]]</f>
        <v>72.028800000000004</v>
      </c>
      <c r="V133" s="29">
        <f>+Tabla7[[#This Row],[META_CENTRO_ORIENTE]]-Tabla7[[#This Row],[META_TOTAL]]</f>
        <v>-2.8800000000003934E-2</v>
      </c>
      <c r="W133" s="30">
        <f>+Tabla7[[#This Row],[VALOR UNITARIO]]*Tabla7[[#This Row],[META_CANDELARIA]]</f>
        <v>4660607.9519999996</v>
      </c>
      <c r="X133" s="31">
        <f>+Tabla7[[#This Row],[META_SANTA_FE]]*Tabla7[[#This Row],[VALOR UNITARIO]]</f>
        <v>23354255.232000001</v>
      </c>
      <c r="Y133" s="31">
        <f>+Tabla7[[#This Row],[META_MARTIRES]]*Tabla7[[#This Row],[VALOR UNITARIO]]</f>
        <v>8501768.352</v>
      </c>
      <c r="Z133" s="31">
        <f>+Tabla7[[#This Row],[META_SAN_CRISTOBAL]]*Tabla7[[#This Row],[VALOR UNITARIO]]</f>
        <v>23303039.759999998</v>
      </c>
      <c r="AA133" s="31">
        <f>+Tabla7[[#This Row],[META_RAFAEL_URIBE_URIBE]]*Tabla7[[#This Row],[VALOR UNITARIO]]</f>
        <v>28311912.921599999</v>
      </c>
      <c r="AB133" s="31">
        <f>+Tabla7[[#This Row],[META_ANTONIO_NARIÑO]]*Tabla7[[#This Row],[VALOR UNITARIO]]</f>
        <v>14340332.16</v>
      </c>
      <c r="AC133" s="31">
        <f>+Tabla7[[#This Row],[META_SUBRED]]*Tabla7[[#This Row],[VALOR UNITARIO]]</f>
        <v>0</v>
      </c>
      <c r="AD133" s="32">
        <f>+Tabla7[[#This Row],[META_DISTRITO]]*Tabla7[[#This Row],[VALOR UNITARIO]]</f>
        <v>0</v>
      </c>
      <c r="AE133" s="30">
        <f>SUM(Tabla7[[#This Row],[$_CANDELARIA]:[$_DISTRITO]])</f>
        <v>102471916.37759998</v>
      </c>
      <c r="AF133" s="32">
        <f>+Tabla7[[#This Row],[$_CENTRO_ORIENTE]]-Tabla7[[#This Row],[$_TOTAL]]</f>
        <v>-40972.377599984407</v>
      </c>
    </row>
    <row r="134" spans="1:32" ht="51" hidden="1">
      <c r="A134" s="19" t="s">
        <v>82</v>
      </c>
      <c r="B134" s="20" t="s">
        <v>231</v>
      </c>
      <c r="C134" s="20" t="s">
        <v>120</v>
      </c>
      <c r="D134" s="21">
        <v>121</v>
      </c>
      <c r="E134" s="20" t="s">
        <v>238</v>
      </c>
      <c r="F134" s="20" t="s">
        <v>86</v>
      </c>
      <c r="G134" s="19" t="s">
        <v>168</v>
      </c>
      <c r="H134" s="19" t="s">
        <v>158</v>
      </c>
      <c r="I134" s="19" t="s">
        <v>74</v>
      </c>
      <c r="J134" s="22">
        <v>35135</v>
      </c>
      <c r="K134" s="5">
        <v>576</v>
      </c>
      <c r="L134" s="22">
        <f>+Tabla7[[#This Row],[VALOR UNITARIO]]*Tabla7[[#This Row],[META_CENTRO_ORIENTE]]</f>
        <v>20237760</v>
      </c>
      <c r="M134" s="46">
        <f>+Tabla7[[#This Row],[META_CENTRO_ORIENTE]]*4.55/100</f>
        <v>26.207999999999998</v>
      </c>
      <c r="N134" s="47">
        <f>+Tabla7[[#This Row],[META_CENTRO_ORIENTE]]*22.8/100</f>
        <v>131.328</v>
      </c>
      <c r="O134" s="47">
        <f>+Tabla7[[#This Row],[META_CENTRO_ORIENTE]]*8.3/100</f>
        <v>47.808</v>
      </c>
      <c r="P134" s="47">
        <f>+Tabla7[[#This Row],[META_CENTRO_ORIENTE]]*22.75/100</f>
        <v>131.04</v>
      </c>
      <c r="Q134" s="47">
        <f>+Tabla7[[#This Row],[META_CENTRO_ORIENTE]]*27.64/100</f>
        <v>159.2064</v>
      </c>
      <c r="R134" s="47">
        <f>+Tabla7[[#This Row],[META_CENTRO_ORIENTE]]*14/100</f>
        <v>80.64</v>
      </c>
      <c r="S134" s="47"/>
      <c r="T134" s="48"/>
      <c r="U134" s="28">
        <f>+Tabla7[[#This Row],[META_CANDELARIA]]+Tabla7[[#This Row],[META_SANTA_FE]]+Tabla7[[#This Row],[META_MARTIRES]]+Tabla7[[#This Row],[META_SAN_CRISTOBAL]]+Tabla7[[#This Row],[META_RAFAEL_URIBE_URIBE]]+Tabla7[[#This Row],[META_ANTONIO_NARIÑO]]+Tabla7[[#This Row],[META_SUBRED]]+Tabla7[[#This Row],[META_DISTRITO]]</f>
        <v>576.23040000000003</v>
      </c>
      <c r="V134" s="29">
        <f>+Tabla7[[#This Row],[META_CENTRO_ORIENTE]]-Tabla7[[#This Row],[META_TOTAL]]</f>
        <v>-0.23040000000003147</v>
      </c>
      <c r="W134" s="30">
        <f>+Tabla7[[#This Row],[VALOR UNITARIO]]*Tabla7[[#This Row],[META_CANDELARIA]]</f>
        <v>920818.08</v>
      </c>
      <c r="X134" s="31">
        <f>+Tabla7[[#This Row],[META_SANTA_FE]]*Tabla7[[#This Row],[VALOR UNITARIO]]</f>
        <v>4614209.28</v>
      </c>
      <c r="Y134" s="31">
        <f>+Tabla7[[#This Row],[META_MARTIRES]]*Tabla7[[#This Row],[VALOR UNITARIO]]</f>
        <v>1679734.08</v>
      </c>
      <c r="Z134" s="31">
        <f>+Tabla7[[#This Row],[META_SAN_CRISTOBAL]]*Tabla7[[#This Row],[VALOR UNITARIO]]</f>
        <v>4604090.3999999994</v>
      </c>
      <c r="AA134" s="31">
        <f>+Tabla7[[#This Row],[META_RAFAEL_URIBE_URIBE]]*Tabla7[[#This Row],[VALOR UNITARIO]]</f>
        <v>5593716.8640000001</v>
      </c>
      <c r="AB134" s="31">
        <f>+Tabla7[[#This Row],[META_ANTONIO_NARIÑO]]*Tabla7[[#This Row],[VALOR UNITARIO]]</f>
        <v>2833286.4</v>
      </c>
      <c r="AC134" s="31">
        <f>+Tabla7[[#This Row],[META_SUBRED]]*Tabla7[[#This Row],[VALOR UNITARIO]]</f>
        <v>0</v>
      </c>
      <c r="AD134" s="32">
        <f>+Tabla7[[#This Row],[META_DISTRITO]]*Tabla7[[#This Row],[VALOR UNITARIO]]</f>
        <v>0</v>
      </c>
      <c r="AE134" s="30">
        <f>SUM(Tabla7[[#This Row],[$_CANDELARIA]:[$_DISTRITO]])</f>
        <v>20245855.103999998</v>
      </c>
      <c r="AF134" s="32">
        <f>+Tabla7[[#This Row],[$_CENTRO_ORIENTE]]-Tabla7[[#This Row],[$_TOTAL]]</f>
        <v>-8095.1039999984205</v>
      </c>
    </row>
    <row r="135" spans="1:32" ht="76.5" hidden="1">
      <c r="A135" s="19" t="s">
        <v>82</v>
      </c>
      <c r="B135" s="20" t="s">
        <v>231</v>
      </c>
      <c r="C135" s="20" t="s">
        <v>110</v>
      </c>
      <c r="D135" s="21">
        <v>122</v>
      </c>
      <c r="E135" s="20" t="s">
        <v>239</v>
      </c>
      <c r="F135" s="20" t="s">
        <v>86</v>
      </c>
      <c r="G135" s="19" t="s">
        <v>240</v>
      </c>
      <c r="H135" s="19" t="s">
        <v>158</v>
      </c>
      <c r="I135" s="19" t="s">
        <v>74</v>
      </c>
      <c r="J135" s="22">
        <v>53781</v>
      </c>
      <c r="K135" s="5">
        <v>432</v>
      </c>
      <c r="L135" s="22">
        <f>+Tabla7[[#This Row],[VALOR UNITARIO]]*Tabla7[[#This Row],[META_CENTRO_ORIENTE]]</f>
        <v>23233392</v>
      </c>
      <c r="M135" s="46">
        <f>+Tabla7[[#This Row],[META_CENTRO_ORIENTE]]*4.55/100</f>
        <v>19.655999999999999</v>
      </c>
      <c r="N135" s="47">
        <f>+Tabla7[[#This Row],[META_CENTRO_ORIENTE]]*22.8/100</f>
        <v>98.496000000000009</v>
      </c>
      <c r="O135" s="47">
        <f>+Tabla7[[#This Row],[META_CENTRO_ORIENTE]]*8.3/100</f>
        <v>35.856000000000002</v>
      </c>
      <c r="P135" s="47">
        <f>+Tabla7[[#This Row],[META_CENTRO_ORIENTE]]*22.75/100</f>
        <v>98.28</v>
      </c>
      <c r="Q135" s="47">
        <f>+Tabla7[[#This Row],[META_CENTRO_ORIENTE]]*27.64/100</f>
        <v>119.40479999999999</v>
      </c>
      <c r="R135" s="47">
        <f>+Tabla7[[#This Row],[META_CENTRO_ORIENTE]]*14/100</f>
        <v>60.48</v>
      </c>
      <c r="S135" s="47"/>
      <c r="T135" s="48"/>
      <c r="U135" s="28">
        <f>+Tabla7[[#This Row],[META_CANDELARIA]]+Tabla7[[#This Row],[META_SANTA_FE]]+Tabla7[[#This Row],[META_MARTIRES]]+Tabla7[[#This Row],[META_SAN_CRISTOBAL]]+Tabla7[[#This Row],[META_RAFAEL_URIBE_URIBE]]+Tabla7[[#This Row],[META_ANTONIO_NARIÑO]]+Tabla7[[#This Row],[META_SUBRED]]+Tabla7[[#This Row],[META_DISTRITO]]</f>
        <v>432.17280000000005</v>
      </c>
      <c r="V135" s="29">
        <f>+Tabla7[[#This Row],[META_CENTRO_ORIENTE]]-Tabla7[[#This Row],[META_TOTAL]]</f>
        <v>-0.17280000000005202</v>
      </c>
      <c r="W135" s="30">
        <f>+Tabla7[[#This Row],[VALOR UNITARIO]]*Tabla7[[#This Row],[META_CANDELARIA]]</f>
        <v>1057119.3359999999</v>
      </c>
      <c r="X135" s="31">
        <f>+Tabla7[[#This Row],[META_SANTA_FE]]*Tabla7[[#This Row],[VALOR UNITARIO]]</f>
        <v>5297213.3760000002</v>
      </c>
      <c r="Y135" s="31">
        <f>+Tabla7[[#This Row],[META_MARTIRES]]*Tabla7[[#This Row],[VALOR UNITARIO]]</f>
        <v>1928371.5360000001</v>
      </c>
      <c r="Z135" s="31">
        <f>+Tabla7[[#This Row],[META_SAN_CRISTOBAL]]*Tabla7[[#This Row],[VALOR UNITARIO]]</f>
        <v>5285596.68</v>
      </c>
      <c r="AA135" s="31">
        <f>+Tabla7[[#This Row],[META_RAFAEL_URIBE_URIBE]]*Tabla7[[#This Row],[VALOR UNITARIO]]</f>
        <v>6421709.5488</v>
      </c>
      <c r="AB135" s="31">
        <f>+Tabla7[[#This Row],[META_ANTONIO_NARIÑO]]*Tabla7[[#This Row],[VALOR UNITARIO]]</f>
        <v>3252674.88</v>
      </c>
      <c r="AC135" s="31">
        <f>+Tabla7[[#This Row],[META_SUBRED]]*Tabla7[[#This Row],[VALOR UNITARIO]]</f>
        <v>0</v>
      </c>
      <c r="AD135" s="32">
        <f>+Tabla7[[#This Row],[META_DISTRITO]]*Tabla7[[#This Row],[VALOR UNITARIO]]</f>
        <v>0</v>
      </c>
      <c r="AE135" s="30">
        <f>SUM(Tabla7[[#This Row],[$_CANDELARIA]:[$_DISTRITO]])</f>
        <v>23242685.356799997</v>
      </c>
      <c r="AF135" s="32">
        <f>+Tabla7[[#This Row],[$_CENTRO_ORIENTE]]-Tabla7[[#This Row],[$_TOTAL]]</f>
        <v>-9293.3567999973893</v>
      </c>
    </row>
    <row r="136" spans="1:32" ht="51" hidden="1">
      <c r="A136" s="19" t="s">
        <v>82</v>
      </c>
      <c r="B136" s="20" t="s">
        <v>231</v>
      </c>
      <c r="C136" s="20" t="s">
        <v>84</v>
      </c>
      <c r="D136" s="21">
        <v>123</v>
      </c>
      <c r="E136" s="20" t="s">
        <v>241</v>
      </c>
      <c r="F136" s="20" t="s">
        <v>90</v>
      </c>
      <c r="G136" s="19" t="s">
        <v>87</v>
      </c>
      <c r="H136" s="19" t="s">
        <v>158</v>
      </c>
      <c r="I136" s="19" t="s">
        <v>74</v>
      </c>
      <c r="J136" s="22">
        <v>266747</v>
      </c>
      <c r="K136" s="5">
        <v>288</v>
      </c>
      <c r="L136" s="22">
        <f>+Tabla7[[#This Row],[VALOR UNITARIO]]*Tabla7[[#This Row],[META_CENTRO_ORIENTE]]</f>
        <v>76823136</v>
      </c>
      <c r="M136" s="46">
        <f>+Tabla7[[#This Row],[META_CENTRO_ORIENTE]]*4.55/100</f>
        <v>13.103999999999999</v>
      </c>
      <c r="N136" s="47">
        <f>+Tabla7[[#This Row],[META_CENTRO_ORIENTE]]*22.8/100</f>
        <v>65.664000000000001</v>
      </c>
      <c r="O136" s="47">
        <f>+Tabla7[[#This Row],[META_CENTRO_ORIENTE]]*8.3/100</f>
        <v>23.904</v>
      </c>
      <c r="P136" s="47">
        <f>+Tabla7[[#This Row],[META_CENTRO_ORIENTE]]*22.75/100</f>
        <v>65.52</v>
      </c>
      <c r="Q136" s="47">
        <f>+Tabla7[[#This Row],[META_CENTRO_ORIENTE]]*27.64/100</f>
        <v>79.603200000000001</v>
      </c>
      <c r="R136" s="47">
        <f>+Tabla7[[#This Row],[META_CENTRO_ORIENTE]]*14/100</f>
        <v>40.32</v>
      </c>
      <c r="S136" s="47"/>
      <c r="T136" s="48"/>
      <c r="U136" s="28">
        <f>+Tabla7[[#This Row],[META_CANDELARIA]]+Tabla7[[#This Row],[META_SANTA_FE]]+Tabla7[[#This Row],[META_MARTIRES]]+Tabla7[[#This Row],[META_SAN_CRISTOBAL]]+Tabla7[[#This Row],[META_RAFAEL_URIBE_URIBE]]+Tabla7[[#This Row],[META_ANTONIO_NARIÑO]]+Tabla7[[#This Row],[META_SUBRED]]+Tabla7[[#This Row],[META_DISTRITO]]</f>
        <v>288.11520000000002</v>
      </c>
      <c r="V136" s="29">
        <f>+Tabla7[[#This Row],[META_CENTRO_ORIENTE]]-Tabla7[[#This Row],[META_TOTAL]]</f>
        <v>-0.11520000000001573</v>
      </c>
      <c r="W136" s="30">
        <f>+Tabla7[[#This Row],[VALOR UNITARIO]]*Tabla7[[#This Row],[META_CANDELARIA]]</f>
        <v>3495452.6879999996</v>
      </c>
      <c r="X136" s="31">
        <f>+Tabla7[[#This Row],[META_SANTA_FE]]*Tabla7[[#This Row],[VALOR UNITARIO]]</f>
        <v>17515675.008000001</v>
      </c>
      <c r="Y136" s="31">
        <f>+Tabla7[[#This Row],[META_MARTIRES]]*Tabla7[[#This Row],[VALOR UNITARIO]]</f>
        <v>6376320.2879999997</v>
      </c>
      <c r="Z136" s="31">
        <f>+Tabla7[[#This Row],[META_SAN_CRISTOBAL]]*Tabla7[[#This Row],[VALOR UNITARIO]]</f>
        <v>17477263.439999998</v>
      </c>
      <c r="AA136" s="31">
        <f>+Tabla7[[#This Row],[META_RAFAEL_URIBE_URIBE]]*Tabla7[[#This Row],[VALOR UNITARIO]]</f>
        <v>21233914.790399998</v>
      </c>
      <c r="AB136" s="31">
        <f>+Tabla7[[#This Row],[META_ANTONIO_NARIÑO]]*Tabla7[[#This Row],[VALOR UNITARIO]]</f>
        <v>10755239.040000001</v>
      </c>
      <c r="AC136" s="31">
        <f>+Tabla7[[#This Row],[META_SUBRED]]*Tabla7[[#This Row],[VALOR UNITARIO]]</f>
        <v>0</v>
      </c>
      <c r="AD136" s="32">
        <f>+Tabla7[[#This Row],[META_DISTRITO]]*Tabla7[[#This Row],[VALOR UNITARIO]]</f>
        <v>0</v>
      </c>
      <c r="AE136" s="30">
        <f>SUM(Tabla7[[#This Row],[$_CANDELARIA]:[$_DISTRITO]])</f>
        <v>76853865.2544</v>
      </c>
      <c r="AF136" s="32">
        <f>+Tabla7[[#This Row],[$_CENTRO_ORIENTE]]-Tabla7[[#This Row],[$_TOTAL]]</f>
        <v>-30729.254399999976</v>
      </c>
    </row>
    <row r="137" spans="1:32" ht="102" hidden="1">
      <c r="A137" s="19" t="s">
        <v>82</v>
      </c>
      <c r="B137" s="20" t="s">
        <v>231</v>
      </c>
      <c r="C137" s="20" t="s">
        <v>84</v>
      </c>
      <c r="D137" s="21">
        <v>124</v>
      </c>
      <c r="E137" s="20" t="s">
        <v>242</v>
      </c>
      <c r="F137" s="20" t="s">
        <v>86</v>
      </c>
      <c r="G137" s="19" t="s">
        <v>243</v>
      </c>
      <c r="H137" s="19" t="s">
        <v>147</v>
      </c>
      <c r="I137" s="19" t="s">
        <v>74</v>
      </c>
      <c r="J137" s="22">
        <v>851865</v>
      </c>
      <c r="K137" s="5">
        <v>12</v>
      </c>
      <c r="L137" s="22">
        <f>+Tabla7[[#This Row],[VALOR UNITARIO]]*Tabla7[[#This Row],[META_CENTRO_ORIENTE]]</f>
        <v>10222380</v>
      </c>
      <c r="M137" s="46">
        <f>+Tabla7[[#This Row],[META_CENTRO_ORIENTE]]*4.55/100</f>
        <v>0.54599999999999993</v>
      </c>
      <c r="N137" s="47">
        <f>+Tabla7[[#This Row],[META_CENTRO_ORIENTE]]*22.8/100</f>
        <v>2.7360000000000002</v>
      </c>
      <c r="O137" s="47">
        <f>+Tabla7[[#This Row],[META_CENTRO_ORIENTE]]*8.3/100</f>
        <v>0.99600000000000011</v>
      </c>
      <c r="P137" s="47">
        <f>+Tabla7[[#This Row],[META_CENTRO_ORIENTE]]*22.75/100</f>
        <v>2.73</v>
      </c>
      <c r="Q137" s="47">
        <f>+Tabla7[[#This Row],[META_CENTRO_ORIENTE]]*27.64/100</f>
        <v>3.3168000000000002</v>
      </c>
      <c r="R137" s="47">
        <f>+Tabla7[[#This Row],[META_CENTRO_ORIENTE]]*14/100</f>
        <v>1.68</v>
      </c>
      <c r="S137" s="47"/>
      <c r="T137" s="48"/>
      <c r="U137" s="28">
        <f>+Tabla7[[#This Row],[META_CANDELARIA]]+Tabla7[[#This Row],[META_SANTA_FE]]+Tabla7[[#This Row],[META_MARTIRES]]+Tabla7[[#This Row],[META_SAN_CRISTOBAL]]+Tabla7[[#This Row],[META_RAFAEL_URIBE_URIBE]]+Tabla7[[#This Row],[META_ANTONIO_NARIÑO]]+Tabla7[[#This Row],[META_SUBRED]]+Tabla7[[#This Row],[META_DISTRITO]]</f>
        <v>12.004800000000001</v>
      </c>
      <c r="V137" s="29">
        <f>+Tabla7[[#This Row],[META_CENTRO_ORIENTE]]-Tabla7[[#This Row],[META_TOTAL]]</f>
        <v>-4.8000000000012477E-3</v>
      </c>
      <c r="W137" s="30">
        <f>+Tabla7[[#This Row],[VALOR UNITARIO]]*Tabla7[[#This Row],[META_CANDELARIA]]</f>
        <v>465118.28999999992</v>
      </c>
      <c r="X137" s="31">
        <f>+Tabla7[[#This Row],[META_SANTA_FE]]*Tabla7[[#This Row],[VALOR UNITARIO]]</f>
        <v>2330702.64</v>
      </c>
      <c r="Y137" s="31">
        <f>+Tabla7[[#This Row],[META_MARTIRES]]*Tabla7[[#This Row],[VALOR UNITARIO]]</f>
        <v>848457.54</v>
      </c>
      <c r="Z137" s="31">
        <f>+Tabla7[[#This Row],[META_SAN_CRISTOBAL]]*Tabla7[[#This Row],[VALOR UNITARIO]]</f>
        <v>2325591.4500000002</v>
      </c>
      <c r="AA137" s="31">
        <f>+Tabla7[[#This Row],[META_RAFAEL_URIBE_URIBE]]*Tabla7[[#This Row],[VALOR UNITARIO]]</f>
        <v>2825465.8319999999</v>
      </c>
      <c r="AB137" s="31">
        <f>+Tabla7[[#This Row],[META_ANTONIO_NARIÑO]]*Tabla7[[#This Row],[VALOR UNITARIO]]</f>
        <v>1431133.2</v>
      </c>
      <c r="AC137" s="31">
        <f>+Tabla7[[#This Row],[META_SUBRED]]*Tabla7[[#This Row],[VALOR UNITARIO]]</f>
        <v>0</v>
      </c>
      <c r="AD137" s="32">
        <f>+Tabla7[[#This Row],[META_DISTRITO]]*Tabla7[[#This Row],[VALOR UNITARIO]]</f>
        <v>0</v>
      </c>
      <c r="AE137" s="30">
        <f>SUM(Tabla7[[#This Row],[$_CANDELARIA]:[$_DISTRITO]])</f>
        <v>10226468.952</v>
      </c>
      <c r="AF137" s="32">
        <f>+Tabla7[[#This Row],[$_CENTRO_ORIENTE]]-Tabla7[[#This Row],[$_TOTAL]]</f>
        <v>-4088.9519999995828</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+Tabla7[[#This Row],[VALOR UNITARIO]]*Tabla7[[#This Row],[META_CENTRO_ORIENTE]]</f>
        <v>0</v>
      </c>
      <c r="M138" s="46">
        <f>+Tabla7[[#This Row],[META_CENTRO_ORIENTE]]*4.55/100</f>
        <v>0</v>
      </c>
      <c r="N138" s="47">
        <f>+Tabla7[[#This Row],[META_CENTRO_ORIENTE]]*22.8/100</f>
        <v>0</v>
      </c>
      <c r="O138" s="47">
        <f>+Tabla7[[#This Row],[META_CENTRO_ORIENTE]]*8.3/100</f>
        <v>0</v>
      </c>
      <c r="P138" s="47">
        <f>+Tabla7[[#This Row],[META_CENTRO_ORIENTE]]*22.75/100</f>
        <v>0</v>
      </c>
      <c r="Q138" s="47">
        <f>+Tabla7[[#This Row],[META_CENTRO_ORIENTE]]*27.64/100</f>
        <v>0</v>
      </c>
      <c r="R138" s="47">
        <f>+Tabla7[[#This Row],[META_CENTRO_ORIENTE]]*14/100</f>
        <v>0</v>
      </c>
      <c r="S138" s="47"/>
      <c r="T138" s="48"/>
      <c r="U138" s="28">
        <f>+Tabla7[[#This Row],[META_CANDELARIA]]+Tabla7[[#This Row],[META_SANTA_FE]]+Tabla7[[#This Row],[META_MARTIRES]]+Tabla7[[#This Row],[META_SAN_CRISTOBAL]]+Tabla7[[#This Row],[META_RAFAEL_URIBE_URIBE]]+Tabla7[[#This Row],[META_ANTONIO_NARIÑO]]+Tabla7[[#This Row],[META_SUBRED]]+Tabla7[[#This Row],[META_DISTRITO]]</f>
        <v>0</v>
      </c>
      <c r="V138" s="29">
        <f>+Tabla7[[#This Row],[META_CENTRO_ORIENTE]]-Tabla7[[#This Row],[META_TOTAL]]</f>
        <v>0</v>
      </c>
      <c r="W138" s="30">
        <f>+Tabla7[[#This Row],[VALOR UNITARIO]]*Tabla7[[#This Row],[META_CANDELARIA]]</f>
        <v>0</v>
      </c>
      <c r="X138" s="31">
        <f>+Tabla7[[#This Row],[META_SANTA_FE]]*Tabla7[[#This Row],[VALOR UNITARIO]]</f>
        <v>0</v>
      </c>
      <c r="Y138" s="31">
        <f>+Tabla7[[#This Row],[META_MARTIRES]]*Tabla7[[#This Row],[VALOR UNITARIO]]</f>
        <v>0</v>
      </c>
      <c r="Z138" s="31">
        <f>+Tabla7[[#This Row],[META_SAN_CRISTOBAL]]*Tabla7[[#This Row],[VALOR UNITARIO]]</f>
        <v>0</v>
      </c>
      <c r="AA138" s="31">
        <f>+Tabla7[[#This Row],[META_RAFAEL_URIBE_URIBE]]*Tabla7[[#This Row],[VALOR UNITARIO]]</f>
        <v>0</v>
      </c>
      <c r="AB138" s="31">
        <f>+Tabla7[[#This Row],[META_ANTONIO_NARIÑO]]*Tabla7[[#This Row],[VALOR UNITARIO]]</f>
        <v>0</v>
      </c>
      <c r="AC138" s="31">
        <f>+Tabla7[[#This Row],[META_SUBRED]]*Tabla7[[#This Row],[VALOR UNITARIO]]</f>
        <v>0</v>
      </c>
      <c r="AD138" s="32">
        <f>+Tabla7[[#This Row],[META_DISTRITO]]*Tabla7[[#This Row],[VALOR UNITARIO]]</f>
        <v>0</v>
      </c>
      <c r="AE138" s="30">
        <f>SUM(Tabla7[[#This Row],[$_CANDELARIA]:[$_DISTRITO]])</f>
        <v>0</v>
      </c>
      <c r="AF138" s="32">
        <f>+Tabla7[[#This Row],[$_CENTRO_ORIENTE]]-Tabla7[[#This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+Tabla7[[#This Row],[VALOR UNITARIO]]*Tabla7[[#This Row],[META_CENTRO_ORIENTE]]</f>
        <v>0</v>
      </c>
      <c r="M139" s="46">
        <f>+Tabla7[[#This Row],[META_CENTRO_ORIENTE]]*4.55/100</f>
        <v>0</v>
      </c>
      <c r="N139" s="47">
        <f>+Tabla7[[#This Row],[META_CENTRO_ORIENTE]]*22.8/100</f>
        <v>0</v>
      </c>
      <c r="O139" s="47">
        <f>+Tabla7[[#This Row],[META_CENTRO_ORIENTE]]*8.3/100</f>
        <v>0</v>
      </c>
      <c r="P139" s="47">
        <f>+Tabla7[[#This Row],[META_CENTRO_ORIENTE]]*22.75/100</f>
        <v>0</v>
      </c>
      <c r="Q139" s="47">
        <f>+Tabla7[[#This Row],[META_CENTRO_ORIENTE]]*27.64/100</f>
        <v>0</v>
      </c>
      <c r="R139" s="47">
        <f>+Tabla7[[#This Row],[META_CENTRO_ORIENTE]]*14/100</f>
        <v>0</v>
      </c>
      <c r="S139" s="47"/>
      <c r="T139" s="48"/>
      <c r="U139" s="28">
        <f>+Tabla7[[#This Row],[META_CANDELARIA]]+Tabla7[[#This Row],[META_SANTA_FE]]+Tabla7[[#This Row],[META_MARTIRES]]+Tabla7[[#This Row],[META_SAN_CRISTOBAL]]+Tabla7[[#This Row],[META_RAFAEL_URIBE_URIBE]]+Tabla7[[#This Row],[META_ANTONIO_NARIÑO]]+Tabla7[[#This Row],[META_SUBRED]]+Tabla7[[#This Row],[META_DISTRITO]]</f>
        <v>0</v>
      </c>
      <c r="V139" s="29">
        <f>+Tabla7[[#This Row],[META_CENTRO_ORIENTE]]-Tabla7[[#This Row],[META_TOTAL]]</f>
        <v>0</v>
      </c>
      <c r="W139" s="30">
        <f>+Tabla7[[#This Row],[VALOR UNITARIO]]*Tabla7[[#This Row],[META_CANDELARIA]]</f>
        <v>0</v>
      </c>
      <c r="X139" s="31">
        <f>+Tabla7[[#This Row],[META_SANTA_FE]]*Tabla7[[#This Row],[VALOR UNITARIO]]</f>
        <v>0</v>
      </c>
      <c r="Y139" s="31">
        <f>+Tabla7[[#This Row],[META_MARTIRES]]*Tabla7[[#This Row],[VALOR UNITARIO]]</f>
        <v>0</v>
      </c>
      <c r="Z139" s="31">
        <f>+Tabla7[[#This Row],[META_SAN_CRISTOBAL]]*Tabla7[[#This Row],[VALOR UNITARIO]]</f>
        <v>0</v>
      </c>
      <c r="AA139" s="31">
        <f>+Tabla7[[#This Row],[META_RAFAEL_URIBE_URIBE]]*Tabla7[[#This Row],[VALOR UNITARIO]]</f>
        <v>0</v>
      </c>
      <c r="AB139" s="31">
        <f>+Tabla7[[#This Row],[META_ANTONIO_NARIÑO]]*Tabla7[[#This Row],[VALOR UNITARIO]]</f>
        <v>0</v>
      </c>
      <c r="AC139" s="31">
        <f>+Tabla7[[#This Row],[META_SUBRED]]*Tabla7[[#This Row],[VALOR UNITARIO]]</f>
        <v>0</v>
      </c>
      <c r="AD139" s="32">
        <f>+Tabla7[[#This Row],[META_DISTRITO]]*Tabla7[[#This Row],[VALOR UNITARIO]]</f>
        <v>0</v>
      </c>
      <c r="AE139" s="30">
        <f>SUM(Tabla7[[#This Row],[$_CANDELARIA]:[$_DISTRITO]])</f>
        <v>0</v>
      </c>
      <c r="AF139" s="32">
        <f>+Tabla7[[#This Row],[$_CENTRO_ORIENTE]]-Tabla7[[#This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+Tabla7[[#This Row],[VALOR UNITARIO]]*Tabla7[[#This Row],[META_CENTRO_ORIENTE]]</f>
        <v>0</v>
      </c>
      <c r="M140" s="46">
        <f>+Tabla7[[#This Row],[META_CENTRO_ORIENTE]]*4.55/100</f>
        <v>0</v>
      </c>
      <c r="N140" s="47">
        <f>+Tabla7[[#This Row],[META_CENTRO_ORIENTE]]*22.8/100</f>
        <v>0</v>
      </c>
      <c r="O140" s="47">
        <f>+Tabla7[[#This Row],[META_CENTRO_ORIENTE]]*8.3/100</f>
        <v>0</v>
      </c>
      <c r="P140" s="47">
        <f>+Tabla7[[#This Row],[META_CENTRO_ORIENTE]]*22.75/100</f>
        <v>0</v>
      </c>
      <c r="Q140" s="47">
        <f>+Tabla7[[#This Row],[META_CENTRO_ORIENTE]]*27.64/100</f>
        <v>0</v>
      </c>
      <c r="R140" s="47">
        <f>+Tabla7[[#This Row],[META_CENTRO_ORIENTE]]*14/100</f>
        <v>0</v>
      </c>
      <c r="S140" s="47"/>
      <c r="T140" s="48"/>
      <c r="U140" s="28">
        <f>+Tabla7[[#This Row],[META_CANDELARIA]]+Tabla7[[#This Row],[META_SANTA_FE]]+Tabla7[[#This Row],[META_MARTIRES]]+Tabla7[[#This Row],[META_SAN_CRISTOBAL]]+Tabla7[[#This Row],[META_RAFAEL_URIBE_URIBE]]+Tabla7[[#This Row],[META_ANTONIO_NARIÑO]]+Tabla7[[#This Row],[META_SUBRED]]+Tabla7[[#This Row],[META_DISTRITO]]</f>
        <v>0</v>
      </c>
      <c r="V140" s="29">
        <f>+Tabla7[[#This Row],[META_CENTRO_ORIENTE]]-Tabla7[[#This Row],[META_TOTAL]]</f>
        <v>0</v>
      </c>
      <c r="W140" s="30">
        <f>+Tabla7[[#This Row],[VALOR UNITARIO]]*Tabla7[[#This Row],[META_CANDELARIA]]</f>
        <v>0</v>
      </c>
      <c r="X140" s="31">
        <f>+Tabla7[[#This Row],[META_SANTA_FE]]*Tabla7[[#This Row],[VALOR UNITARIO]]</f>
        <v>0</v>
      </c>
      <c r="Y140" s="31">
        <f>+Tabla7[[#This Row],[META_MARTIRES]]*Tabla7[[#This Row],[VALOR UNITARIO]]</f>
        <v>0</v>
      </c>
      <c r="Z140" s="31">
        <f>+Tabla7[[#This Row],[META_SAN_CRISTOBAL]]*Tabla7[[#This Row],[VALOR UNITARIO]]</f>
        <v>0</v>
      </c>
      <c r="AA140" s="31">
        <f>+Tabla7[[#This Row],[META_RAFAEL_URIBE_URIBE]]*Tabla7[[#This Row],[VALOR UNITARIO]]</f>
        <v>0</v>
      </c>
      <c r="AB140" s="31">
        <f>+Tabla7[[#This Row],[META_ANTONIO_NARIÑO]]*Tabla7[[#This Row],[VALOR UNITARIO]]</f>
        <v>0</v>
      </c>
      <c r="AC140" s="31">
        <f>+Tabla7[[#This Row],[META_SUBRED]]*Tabla7[[#This Row],[VALOR UNITARIO]]</f>
        <v>0</v>
      </c>
      <c r="AD140" s="32">
        <f>+Tabla7[[#This Row],[META_DISTRITO]]*Tabla7[[#This Row],[VALOR UNITARIO]]</f>
        <v>0</v>
      </c>
      <c r="AE140" s="30">
        <f>SUM(Tabla7[[#This Row],[$_CANDELARIA]:[$_DISTRITO]])</f>
        <v>0</v>
      </c>
      <c r="AF140" s="32">
        <f>+Tabla7[[#This Row],[$_CENTRO_ORIENTE]]-Tabla7[[#This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+Tabla7[[#This Row],[VALOR UNITARIO]]*Tabla7[[#This Row],[META_CENTRO_ORIENTE]]</f>
        <v>0</v>
      </c>
      <c r="M141" s="46">
        <f>+Tabla7[[#This Row],[META_CENTRO_ORIENTE]]*4.55/100</f>
        <v>0</v>
      </c>
      <c r="N141" s="47">
        <f>+Tabla7[[#This Row],[META_CENTRO_ORIENTE]]*22.8/100</f>
        <v>0</v>
      </c>
      <c r="O141" s="47">
        <f>+Tabla7[[#This Row],[META_CENTRO_ORIENTE]]*8.3/100</f>
        <v>0</v>
      </c>
      <c r="P141" s="47">
        <f>+Tabla7[[#This Row],[META_CENTRO_ORIENTE]]*22.75/100</f>
        <v>0</v>
      </c>
      <c r="Q141" s="47">
        <f>+Tabla7[[#This Row],[META_CENTRO_ORIENTE]]*27.64/100</f>
        <v>0</v>
      </c>
      <c r="R141" s="47">
        <f>+Tabla7[[#This Row],[META_CENTRO_ORIENTE]]*14/100</f>
        <v>0</v>
      </c>
      <c r="S141" s="47"/>
      <c r="T141" s="48"/>
      <c r="U141" s="28">
        <f>+Tabla7[[#This Row],[META_CANDELARIA]]+Tabla7[[#This Row],[META_SANTA_FE]]+Tabla7[[#This Row],[META_MARTIRES]]+Tabla7[[#This Row],[META_SAN_CRISTOBAL]]+Tabla7[[#This Row],[META_RAFAEL_URIBE_URIBE]]+Tabla7[[#This Row],[META_ANTONIO_NARIÑO]]+Tabla7[[#This Row],[META_SUBRED]]+Tabla7[[#This Row],[META_DISTRITO]]</f>
        <v>0</v>
      </c>
      <c r="V141" s="29">
        <f>+Tabla7[[#This Row],[META_CENTRO_ORIENTE]]-Tabla7[[#This Row],[META_TOTAL]]</f>
        <v>0</v>
      </c>
      <c r="W141" s="30">
        <f>+Tabla7[[#This Row],[VALOR UNITARIO]]*Tabla7[[#This Row],[META_CANDELARIA]]</f>
        <v>0</v>
      </c>
      <c r="X141" s="31">
        <f>+Tabla7[[#This Row],[META_SANTA_FE]]*Tabla7[[#This Row],[VALOR UNITARIO]]</f>
        <v>0</v>
      </c>
      <c r="Y141" s="31">
        <f>+Tabla7[[#This Row],[META_MARTIRES]]*Tabla7[[#This Row],[VALOR UNITARIO]]</f>
        <v>0</v>
      </c>
      <c r="Z141" s="31">
        <f>+Tabla7[[#This Row],[META_SAN_CRISTOBAL]]*Tabla7[[#This Row],[VALOR UNITARIO]]</f>
        <v>0</v>
      </c>
      <c r="AA141" s="31">
        <f>+Tabla7[[#This Row],[META_RAFAEL_URIBE_URIBE]]*Tabla7[[#This Row],[VALOR UNITARIO]]</f>
        <v>0</v>
      </c>
      <c r="AB141" s="31">
        <f>+Tabla7[[#This Row],[META_ANTONIO_NARIÑO]]*Tabla7[[#This Row],[VALOR UNITARIO]]</f>
        <v>0</v>
      </c>
      <c r="AC141" s="31">
        <f>+Tabla7[[#This Row],[META_SUBRED]]*Tabla7[[#This Row],[VALOR UNITARIO]]</f>
        <v>0</v>
      </c>
      <c r="AD141" s="32">
        <f>+Tabla7[[#This Row],[META_DISTRITO]]*Tabla7[[#This Row],[VALOR UNITARIO]]</f>
        <v>0</v>
      </c>
      <c r="AE141" s="30">
        <f>SUM(Tabla7[[#This Row],[$_CANDELARIA]:[$_DISTRITO]])</f>
        <v>0</v>
      </c>
      <c r="AF141" s="32">
        <f>+Tabla7[[#This Row],[$_CENTRO_ORIENTE]]-Tabla7[[#This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+Tabla7[[#This Row],[VALOR UNITARIO]]*Tabla7[[#This Row],[META_CENTRO_ORIENTE]]</f>
        <v>0</v>
      </c>
      <c r="M142" s="46">
        <f>+Tabla7[[#This Row],[META_CENTRO_ORIENTE]]*4.55/100</f>
        <v>0</v>
      </c>
      <c r="N142" s="47">
        <f>+Tabla7[[#This Row],[META_CENTRO_ORIENTE]]*22.8/100</f>
        <v>0</v>
      </c>
      <c r="O142" s="47">
        <f>+Tabla7[[#This Row],[META_CENTRO_ORIENTE]]*8.3/100</f>
        <v>0</v>
      </c>
      <c r="P142" s="47">
        <f>+Tabla7[[#This Row],[META_CENTRO_ORIENTE]]*22.75/100</f>
        <v>0</v>
      </c>
      <c r="Q142" s="47">
        <f>+Tabla7[[#This Row],[META_CENTRO_ORIENTE]]*27.64/100</f>
        <v>0</v>
      </c>
      <c r="R142" s="47">
        <f>+Tabla7[[#This Row],[META_CENTRO_ORIENTE]]*14/100</f>
        <v>0</v>
      </c>
      <c r="S142" s="47"/>
      <c r="T142" s="48"/>
      <c r="U142" s="28">
        <f>+Tabla7[[#This Row],[META_CANDELARIA]]+Tabla7[[#This Row],[META_SANTA_FE]]+Tabla7[[#This Row],[META_MARTIRES]]+Tabla7[[#This Row],[META_SAN_CRISTOBAL]]+Tabla7[[#This Row],[META_RAFAEL_URIBE_URIBE]]+Tabla7[[#This Row],[META_ANTONIO_NARIÑO]]+Tabla7[[#This Row],[META_SUBRED]]+Tabla7[[#This Row],[META_DISTRITO]]</f>
        <v>0</v>
      </c>
      <c r="V142" s="29">
        <f>+Tabla7[[#This Row],[META_CENTRO_ORIENTE]]-Tabla7[[#This Row],[META_TOTAL]]</f>
        <v>0</v>
      </c>
      <c r="W142" s="30">
        <f>+Tabla7[[#This Row],[VALOR UNITARIO]]*Tabla7[[#This Row],[META_CANDELARIA]]</f>
        <v>0</v>
      </c>
      <c r="X142" s="31">
        <f>+Tabla7[[#This Row],[META_SANTA_FE]]*Tabla7[[#This Row],[VALOR UNITARIO]]</f>
        <v>0</v>
      </c>
      <c r="Y142" s="31">
        <f>+Tabla7[[#This Row],[META_MARTIRES]]*Tabla7[[#This Row],[VALOR UNITARIO]]</f>
        <v>0</v>
      </c>
      <c r="Z142" s="31">
        <f>+Tabla7[[#This Row],[META_SAN_CRISTOBAL]]*Tabla7[[#This Row],[VALOR UNITARIO]]</f>
        <v>0</v>
      </c>
      <c r="AA142" s="31">
        <f>+Tabla7[[#This Row],[META_RAFAEL_URIBE_URIBE]]*Tabla7[[#This Row],[VALOR UNITARIO]]</f>
        <v>0</v>
      </c>
      <c r="AB142" s="31">
        <f>+Tabla7[[#This Row],[META_ANTONIO_NARIÑO]]*Tabla7[[#This Row],[VALOR UNITARIO]]</f>
        <v>0</v>
      </c>
      <c r="AC142" s="31">
        <f>+Tabla7[[#This Row],[META_SUBRED]]*Tabla7[[#This Row],[VALOR UNITARIO]]</f>
        <v>0</v>
      </c>
      <c r="AD142" s="32">
        <f>+Tabla7[[#This Row],[META_DISTRITO]]*Tabla7[[#This Row],[VALOR UNITARIO]]</f>
        <v>0</v>
      </c>
      <c r="AE142" s="30">
        <f>SUM(Tabla7[[#This Row],[$_CANDELARIA]:[$_DISTRITO]])</f>
        <v>0</v>
      </c>
      <c r="AF142" s="32">
        <f>+Tabla7[[#This Row],[$_CENTRO_ORIENTE]]-Tabla7[[#This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+Tabla7[[#This Row],[VALOR UNITARIO]]*Tabla7[[#This Row],[META_CENTRO_ORIENTE]]</f>
        <v>0</v>
      </c>
      <c r="M143" s="46">
        <f>+Tabla7[[#This Row],[META_CENTRO_ORIENTE]]*4.55/100</f>
        <v>0</v>
      </c>
      <c r="N143" s="47">
        <f>+Tabla7[[#This Row],[META_CENTRO_ORIENTE]]*22.8/100</f>
        <v>0</v>
      </c>
      <c r="O143" s="47">
        <f>+Tabla7[[#This Row],[META_CENTRO_ORIENTE]]*8.3/100</f>
        <v>0</v>
      </c>
      <c r="P143" s="47">
        <f>+Tabla7[[#This Row],[META_CENTRO_ORIENTE]]*22.75/100</f>
        <v>0</v>
      </c>
      <c r="Q143" s="47">
        <f>+Tabla7[[#This Row],[META_CENTRO_ORIENTE]]*27.64/100</f>
        <v>0</v>
      </c>
      <c r="R143" s="47">
        <f>+Tabla7[[#This Row],[META_CENTRO_ORIENTE]]*14/100</f>
        <v>0</v>
      </c>
      <c r="S143" s="47"/>
      <c r="T143" s="48"/>
      <c r="U143" s="28">
        <f>+Tabla7[[#This Row],[META_CANDELARIA]]+Tabla7[[#This Row],[META_SANTA_FE]]+Tabla7[[#This Row],[META_MARTIRES]]+Tabla7[[#This Row],[META_SAN_CRISTOBAL]]+Tabla7[[#This Row],[META_RAFAEL_URIBE_URIBE]]+Tabla7[[#This Row],[META_ANTONIO_NARIÑO]]+Tabla7[[#This Row],[META_SUBRED]]+Tabla7[[#This Row],[META_DISTRITO]]</f>
        <v>0</v>
      </c>
      <c r="V143" s="29">
        <f>+Tabla7[[#This Row],[META_CENTRO_ORIENTE]]-Tabla7[[#This Row],[META_TOTAL]]</f>
        <v>0</v>
      </c>
      <c r="W143" s="30">
        <f>+Tabla7[[#This Row],[VALOR UNITARIO]]*Tabla7[[#This Row],[META_CANDELARIA]]</f>
        <v>0</v>
      </c>
      <c r="X143" s="31">
        <f>+Tabla7[[#This Row],[META_SANTA_FE]]*Tabla7[[#This Row],[VALOR UNITARIO]]</f>
        <v>0</v>
      </c>
      <c r="Y143" s="31">
        <f>+Tabla7[[#This Row],[META_MARTIRES]]*Tabla7[[#This Row],[VALOR UNITARIO]]</f>
        <v>0</v>
      </c>
      <c r="Z143" s="31">
        <f>+Tabla7[[#This Row],[META_SAN_CRISTOBAL]]*Tabla7[[#This Row],[VALOR UNITARIO]]</f>
        <v>0</v>
      </c>
      <c r="AA143" s="31">
        <f>+Tabla7[[#This Row],[META_RAFAEL_URIBE_URIBE]]*Tabla7[[#This Row],[VALOR UNITARIO]]</f>
        <v>0</v>
      </c>
      <c r="AB143" s="31">
        <f>+Tabla7[[#This Row],[META_ANTONIO_NARIÑO]]*Tabla7[[#This Row],[VALOR UNITARIO]]</f>
        <v>0</v>
      </c>
      <c r="AC143" s="31">
        <f>+Tabla7[[#This Row],[META_SUBRED]]*Tabla7[[#This Row],[VALOR UNITARIO]]</f>
        <v>0</v>
      </c>
      <c r="AD143" s="32">
        <f>+Tabla7[[#This Row],[META_DISTRITO]]*Tabla7[[#This Row],[VALOR UNITARIO]]</f>
        <v>0</v>
      </c>
      <c r="AE143" s="30">
        <f>SUM(Tabla7[[#This Row],[$_CANDELARIA]:[$_DISTRITO]])</f>
        <v>0</v>
      </c>
      <c r="AF143" s="32">
        <f>+Tabla7[[#This Row],[$_CENTRO_ORIENTE]]-Tabla7[[#This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+Tabla7[[#This Row],[VALOR UNITARIO]]*Tabla7[[#This Row],[META_CENTRO_ORIENTE]]</f>
        <v>0</v>
      </c>
      <c r="M144" s="46">
        <f>+Tabla7[[#This Row],[META_CENTRO_ORIENTE]]*4.55/100</f>
        <v>0</v>
      </c>
      <c r="N144" s="47">
        <f>+Tabla7[[#This Row],[META_CENTRO_ORIENTE]]*22.8/100</f>
        <v>0</v>
      </c>
      <c r="O144" s="47">
        <f>+Tabla7[[#This Row],[META_CENTRO_ORIENTE]]*8.3/100</f>
        <v>0</v>
      </c>
      <c r="P144" s="47">
        <f>+Tabla7[[#This Row],[META_CENTRO_ORIENTE]]*22.75/100</f>
        <v>0</v>
      </c>
      <c r="Q144" s="47">
        <f>+Tabla7[[#This Row],[META_CENTRO_ORIENTE]]*27.64/100</f>
        <v>0</v>
      </c>
      <c r="R144" s="47">
        <f>+Tabla7[[#This Row],[META_CENTRO_ORIENTE]]*14/100</f>
        <v>0</v>
      </c>
      <c r="S144" s="47"/>
      <c r="T144" s="48"/>
      <c r="U144" s="28">
        <f>+Tabla7[[#This Row],[META_CANDELARIA]]+Tabla7[[#This Row],[META_SANTA_FE]]+Tabla7[[#This Row],[META_MARTIRES]]+Tabla7[[#This Row],[META_SAN_CRISTOBAL]]+Tabla7[[#This Row],[META_RAFAEL_URIBE_URIBE]]+Tabla7[[#This Row],[META_ANTONIO_NARIÑO]]+Tabla7[[#This Row],[META_SUBRED]]+Tabla7[[#This Row],[META_DISTRITO]]</f>
        <v>0</v>
      </c>
      <c r="V144" s="29">
        <f>+Tabla7[[#This Row],[META_CENTRO_ORIENTE]]-Tabla7[[#This Row],[META_TOTAL]]</f>
        <v>0</v>
      </c>
      <c r="W144" s="30">
        <f>+Tabla7[[#This Row],[VALOR UNITARIO]]*Tabla7[[#This Row],[META_CANDELARIA]]</f>
        <v>0</v>
      </c>
      <c r="X144" s="31">
        <f>+Tabla7[[#This Row],[META_SANTA_FE]]*Tabla7[[#This Row],[VALOR UNITARIO]]</f>
        <v>0</v>
      </c>
      <c r="Y144" s="31">
        <f>+Tabla7[[#This Row],[META_MARTIRES]]*Tabla7[[#This Row],[VALOR UNITARIO]]</f>
        <v>0</v>
      </c>
      <c r="Z144" s="31">
        <f>+Tabla7[[#This Row],[META_SAN_CRISTOBAL]]*Tabla7[[#This Row],[VALOR UNITARIO]]</f>
        <v>0</v>
      </c>
      <c r="AA144" s="31">
        <f>+Tabla7[[#This Row],[META_RAFAEL_URIBE_URIBE]]*Tabla7[[#This Row],[VALOR UNITARIO]]</f>
        <v>0</v>
      </c>
      <c r="AB144" s="31">
        <f>+Tabla7[[#This Row],[META_ANTONIO_NARIÑO]]*Tabla7[[#This Row],[VALOR UNITARIO]]</f>
        <v>0</v>
      </c>
      <c r="AC144" s="31">
        <f>+Tabla7[[#This Row],[META_SUBRED]]*Tabla7[[#This Row],[VALOR UNITARIO]]</f>
        <v>0</v>
      </c>
      <c r="AD144" s="32">
        <f>+Tabla7[[#This Row],[META_DISTRITO]]*Tabla7[[#This Row],[VALOR UNITARIO]]</f>
        <v>0</v>
      </c>
      <c r="AE144" s="30">
        <f>SUM(Tabla7[[#This Row],[$_CANDELARIA]:[$_DISTRITO]])</f>
        <v>0</v>
      </c>
      <c r="AF144" s="32">
        <f>+Tabla7[[#This Row],[$_CENTRO_ORIENTE]]-Tabla7[[#This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+Tabla7[[#This Row],[VALOR UNITARIO]]*Tabla7[[#This Row],[META_CENTRO_ORIENTE]]</f>
        <v>0</v>
      </c>
      <c r="M145" s="46">
        <f>+Tabla7[[#This Row],[META_CENTRO_ORIENTE]]*4.55/100</f>
        <v>0</v>
      </c>
      <c r="N145" s="47">
        <f>+Tabla7[[#This Row],[META_CENTRO_ORIENTE]]*22.8/100</f>
        <v>0</v>
      </c>
      <c r="O145" s="47">
        <f>+Tabla7[[#This Row],[META_CENTRO_ORIENTE]]*8.3/100</f>
        <v>0</v>
      </c>
      <c r="P145" s="47">
        <f>+Tabla7[[#This Row],[META_CENTRO_ORIENTE]]*22.75/100</f>
        <v>0</v>
      </c>
      <c r="Q145" s="47">
        <f>+Tabla7[[#This Row],[META_CENTRO_ORIENTE]]*27.64/100</f>
        <v>0</v>
      </c>
      <c r="R145" s="47">
        <f>+Tabla7[[#This Row],[META_CENTRO_ORIENTE]]*14/100</f>
        <v>0</v>
      </c>
      <c r="S145" s="47"/>
      <c r="T145" s="48"/>
      <c r="U145" s="28">
        <f>+Tabla7[[#This Row],[META_CANDELARIA]]+Tabla7[[#This Row],[META_SANTA_FE]]+Tabla7[[#This Row],[META_MARTIRES]]+Tabla7[[#This Row],[META_SAN_CRISTOBAL]]+Tabla7[[#This Row],[META_RAFAEL_URIBE_URIBE]]+Tabla7[[#This Row],[META_ANTONIO_NARIÑO]]+Tabla7[[#This Row],[META_SUBRED]]+Tabla7[[#This Row],[META_DISTRITO]]</f>
        <v>0</v>
      </c>
      <c r="V145" s="29">
        <f>+Tabla7[[#This Row],[META_CENTRO_ORIENTE]]-Tabla7[[#This Row],[META_TOTAL]]</f>
        <v>0</v>
      </c>
      <c r="W145" s="30">
        <f>+Tabla7[[#This Row],[VALOR UNITARIO]]*Tabla7[[#This Row],[META_CANDELARIA]]</f>
        <v>0</v>
      </c>
      <c r="X145" s="31">
        <f>+Tabla7[[#This Row],[META_SANTA_FE]]*Tabla7[[#This Row],[VALOR UNITARIO]]</f>
        <v>0</v>
      </c>
      <c r="Y145" s="31">
        <f>+Tabla7[[#This Row],[META_MARTIRES]]*Tabla7[[#This Row],[VALOR UNITARIO]]</f>
        <v>0</v>
      </c>
      <c r="Z145" s="31">
        <f>+Tabla7[[#This Row],[META_SAN_CRISTOBAL]]*Tabla7[[#This Row],[VALOR UNITARIO]]</f>
        <v>0</v>
      </c>
      <c r="AA145" s="31">
        <f>+Tabla7[[#This Row],[META_RAFAEL_URIBE_URIBE]]*Tabla7[[#This Row],[VALOR UNITARIO]]</f>
        <v>0</v>
      </c>
      <c r="AB145" s="31">
        <f>+Tabla7[[#This Row],[META_ANTONIO_NARIÑO]]*Tabla7[[#This Row],[VALOR UNITARIO]]</f>
        <v>0</v>
      </c>
      <c r="AC145" s="31">
        <f>+Tabla7[[#This Row],[META_SUBRED]]*Tabla7[[#This Row],[VALOR UNITARIO]]</f>
        <v>0</v>
      </c>
      <c r="AD145" s="32">
        <f>+Tabla7[[#This Row],[META_DISTRITO]]*Tabla7[[#This Row],[VALOR UNITARIO]]</f>
        <v>0</v>
      </c>
      <c r="AE145" s="30">
        <f>SUM(Tabla7[[#This Row],[$_CANDELARIA]:[$_DISTRITO]])</f>
        <v>0</v>
      </c>
      <c r="AF145" s="32">
        <f>+Tabla7[[#This Row],[$_CENTRO_ORIENTE]]-Tabla7[[#This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+Tabla7[[#This Row],[VALOR UNITARIO]]*Tabla7[[#This Row],[META_CENTRO_ORIENTE]]</f>
        <v>0</v>
      </c>
      <c r="M146" s="46">
        <f>+Tabla7[[#This Row],[META_CENTRO_ORIENTE]]*4.55/100</f>
        <v>0</v>
      </c>
      <c r="N146" s="47">
        <f>+Tabla7[[#This Row],[META_CENTRO_ORIENTE]]*22.8/100</f>
        <v>0</v>
      </c>
      <c r="O146" s="47">
        <f>+Tabla7[[#This Row],[META_CENTRO_ORIENTE]]*8.3/100</f>
        <v>0</v>
      </c>
      <c r="P146" s="47">
        <f>+Tabla7[[#This Row],[META_CENTRO_ORIENTE]]*22.75/100</f>
        <v>0</v>
      </c>
      <c r="Q146" s="47">
        <f>+Tabla7[[#This Row],[META_CENTRO_ORIENTE]]*27.64/100</f>
        <v>0</v>
      </c>
      <c r="R146" s="47">
        <f>+Tabla7[[#This Row],[META_CENTRO_ORIENTE]]*14/100</f>
        <v>0</v>
      </c>
      <c r="S146" s="47"/>
      <c r="T146" s="48"/>
      <c r="U146" s="28">
        <f>+Tabla7[[#This Row],[META_CANDELARIA]]+Tabla7[[#This Row],[META_SANTA_FE]]+Tabla7[[#This Row],[META_MARTIRES]]+Tabla7[[#This Row],[META_SAN_CRISTOBAL]]+Tabla7[[#This Row],[META_RAFAEL_URIBE_URIBE]]+Tabla7[[#This Row],[META_ANTONIO_NARIÑO]]+Tabla7[[#This Row],[META_SUBRED]]+Tabla7[[#This Row],[META_DISTRITO]]</f>
        <v>0</v>
      </c>
      <c r="V146" s="29">
        <f>+Tabla7[[#This Row],[META_CENTRO_ORIENTE]]-Tabla7[[#This Row],[META_TOTAL]]</f>
        <v>0</v>
      </c>
      <c r="W146" s="30">
        <f>+Tabla7[[#This Row],[VALOR UNITARIO]]*Tabla7[[#This Row],[META_CANDELARIA]]</f>
        <v>0</v>
      </c>
      <c r="X146" s="31">
        <f>+Tabla7[[#This Row],[META_SANTA_FE]]*Tabla7[[#This Row],[VALOR UNITARIO]]</f>
        <v>0</v>
      </c>
      <c r="Y146" s="31">
        <f>+Tabla7[[#This Row],[META_MARTIRES]]*Tabla7[[#This Row],[VALOR UNITARIO]]</f>
        <v>0</v>
      </c>
      <c r="Z146" s="31">
        <f>+Tabla7[[#This Row],[META_SAN_CRISTOBAL]]*Tabla7[[#This Row],[VALOR UNITARIO]]</f>
        <v>0</v>
      </c>
      <c r="AA146" s="31">
        <f>+Tabla7[[#This Row],[META_RAFAEL_URIBE_URIBE]]*Tabla7[[#This Row],[VALOR UNITARIO]]</f>
        <v>0</v>
      </c>
      <c r="AB146" s="31">
        <f>+Tabla7[[#This Row],[META_ANTONIO_NARIÑO]]*Tabla7[[#This Row],[VALOR UNITARIO]]</f>
        <v>0</v>
      </c>
      <c r="AC146" s="31">
        <f>+Tabla7[[#This Row],[META_SUBRED]]*Tabla7[[#This Row],[VALOR UNITARIO]]</f>
        <v>0</v>
      </c>
      <c r="AD146" s="32">
        <f>+Tabla7[[#This Row],[META_DISTRITO]]*Tabla7[[#This Row],[VALOR UNITARIO]]</f>
        <v>0</v>
      </c>
      <c r="AE146" s="30">
        <f>SUM(Tabla7[[#This Row],[$_CANDELARIA]:[$_DISTRITO]])</f>
        <v>0</v>
      </c>
      <c r="AF146" s="32">
        <f>+Tabla7[[#This Row],[$_CENTRO_ORIENTE]]-Tabla7[[#This Row],[$_TOTAL]]</f>
        <v>0</v>
      </c>
    </row>
    <row r="147" spans="1:32" ht="89.25" hidden="1">
      <c r="A147" s="19" t="s">
        <v>82</v>
      </c>
      <c r="B147" s="20" t="s">
        <v>245</v>
      </c>
      <c r="C147" s="20" t="s">
        <v>110</v>
      </c>
      <c r="D147" s="21">
        <v>131</v>
      </c>
      <c r="E147" s="20" t="s">
        <v>251</v>
      </c>
      <c r="F147" s="20" t="s">
        <v>97</v>
      </c>
      <c r="G147" s="19" t="s">
        <v>165</v>
      </c>
      <c r="H147" s="19" t="s">
        <v>59</v>
      </c>
      <c r="I147" s="19" t="s">
        <v>74</v>
      </c>
      <c r="J147" s="22">
        <v>940787</v>
      </c>
      <c r="K147" s="5">
        <v>0</v>
      </c>
      <c r="L147" s="22">
        <f>+Tabla7[[#This Row],[VALOR UNITARIO]]*Tabla7[[#This Row],[META_CENTRO_ORIENTE]]</f>
        <v>0</v>
      </c>
      <c r="M147" s="46">
        <f>+Tabla7[[#This Row],[META_CENTRO_ORIENTE]]*4.55/100</f>
        <v>0</v>
      </c>
      <c r="N147" s="47">
        <f>+Tabla7[[#This Row],[META_CENTRO_ORIENTE]]*22.8/100</f>
        <v>0</v>
      </c>
      <c r="O147" s="47">
        <f>+Tabla7[[#This Row],[META_CENTRO_ORIENTE]]*8.3/100</f>
        <v>0</v>
      </c>
      <c r="P147" s="47">
        <f>+Tabla7[[#This Row],[META_CENTRO_ORIENTE]]*22.75/100</f>
        <v>0</v>
      </c>
      <c r="Q147" s="47">
        <f>+Tabla7[[#This Row],[META_CENTRO_ORIENTE]]*27.64/100</f>
        <v>0</v>
      </c>
      <c r="R147" s="47">
        <f>+Tabla7[[#This Row],[META_CENTRO_ORIENTE]]*14/100</f>
        <v>0</v>
      </c>
      <c r="S147" s="47"/>
      <c r="T147" s="48"/>
      <c r="U147" s="28">
        <f>+Tabla7[[#This Row],[META_CANDELARIA]]+Tabla7[[#This Row],[META_SANTA_FE]]+Tabla7[[#This Row],[META_MARTIRES]]+Tabla7[[#This Row],[META_SAN_CRISTOBAL]]+Tabla7[[#This Row],[META_RAFAEL_URIBE_URIBE]]+Tabla7[[#This Row],[META_ANTONIO_NARIÑO]]+Tabla7[[#This Row],[META_SUBRED]]+Tabla7[[#This Row],[META_DISTRITO]]</f>
        <v>0</v>
      </c>
      <c r="V147" s="29">
        <f>+Tabla7[[#This Row],[META_CENTRO_ORIENTE]]-Tabla7[[#This Row],[META_TOTAL]]</f>
        <v>0</v>
      </c>
      <c r="W147" s="30">
        <f>+Tabla7[[#This Row],[VALOR UNITARIO]]*Tabla7[[#This Row],[META_CANDELARIA]]</f>
        <v>0</v>
      </c>
      <c r="X147" s="31">
        <f>+Tabla7[[#This Row],[META_SANTA_FE]]*Tabla7[[#This Row],[VALOR UNITARIO]]</f>
        <v>0</v>
      </c>
      <c r="Y147" s="31">
        <f>+Tabla7[[#This Row],[META_MARTIRES]]*Tabla7[[#This Row],[VALOR UNITARIO]]</f>
        <v>0</v>
      </c>
      <c r="Z147" s="31">
        <f>+Tabla7[[#This Row],[META_SAN_CRISTOBAL]]*Tabla7[[#This Row],[VALOR UNITARIO]]</f>
        <v>0</v>
      </c>
      <c r="AA147" s="31">
        <f>+Tabla7[[#This Row],[META_RAFAEL_URIBE_URIBE]]*Tabla7[[#This Row],[VALOR UNITARIO]]</f>
        <v>0</v>
      </c>
      <c r="AB147" s="31">
        <f>+Tabla7[[#This Row],[META_ANTONIO_NARIÑO]]*Tabla7[[#This Row],[VALOR UNITARIO]]</f>
        <v>0</v>
      </c>
      <c r="AC147" s="31">
        <f>+Tabla7[[#This Row],[META_SUBRED]]*Tabla7[[#This Row],[VALOR UNITARIO]]</f>
        <v>0</v>
      </c>
      <c r="AD147" s="32">
        <f>+Tabla7[[#This Row],[META_DISTRITO]]*Tabla7[[#This Row],[VALOR UNITARIO]]</f>
        <v>0</v>
      </c>
      <c r="AE147" s="30">
        <f>SUM(Tabla7[[#This Row],[$_CANDELARIA]:[$_DISTRITO]])</f>
        <v>0</v>
      </c>
      <c r="AF147" s="32">
        <f>+Tabla7[[#This Row],[$_CENTRO_ORIENTE]]-Tabla7[[#This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+Tabla7[[#This Row],[VALOR UNITARIO]]*Tabla7[[#This Row],[META_CENTRO_ORIENTE]]</f>
        <v>0</v>
      </c>
      <c r="M148" s="46">
        <f>+Tabla7[[#This Row],[META_CENTRO_ORIENTE]]*4.55/100</f>
        <v>0</v>
      </c>
      <c r="N148" s="47">
        <f>+Tabla7[[#This Row],[META_CENTRO_ORIENTE]]*22.8/100</f>
        <v>0</v>
      </c>
      <c r="O148" s="47">
        <f>+Tabla7[[#This Row],[META_CENTRO_ORIENTE]]*8.3/100</f>
        <v>0</v>
      </c>
      <c r="P148" s="47">
        <f>+Tabla7[[#This Row],[META_CENTRO_ORIENTE]]*22.75/100</f>
        <v>0</v>
      </c>
      <c r="Q148" s="47">
        <f>+Tabla7[[#This Row],[META_CENTRO_ORIENTE]]*27.64/100</f>
        <v>0</v>
      </c>
      <c r="R148" s="47">
        <f>+Tabla7[[#This Row],[META_CENTRO_ORIENTE]]*14/100</f>
        <v>0</v>
      </c>
      <c r="S148" s="47"/>
      <c r="T148" s="48"/>
      <c r="U148" s="28">
        <f>+Tabla7[[#This Row],[META_CANDELARIA]]+Tabla7[[#This Row],[META_SANTA_FE]]+Tabla7[[#This Row],[META_MARTIRES]]+Tabla7[[#This Row],[META_SAN_CRISTOBAL]]+Tabla7[[#This Row],[META_RAFAEL_URIBE_URIBE]]+Tabla7[[#This Row],[META_ANTONIO_NARIÑO]]+Tabla7[[#This Row],[META_SUBRED]]+Tabla7[[#This Row],[META_DISTRITO]]</f>
        <v>0</v>
      </c>
      <c r="V148" s="29">
        <f>+Tabla7[[#This Row],[META_CENTRO_ORIENTE]]-Tabla7[[#This Row],[META_TOTAL]]</f>
        <v>0</v>
      </c>
      <c r="W148" s="30">
        <f>+Tabla7[[#This Row],[VALOR UNITARIO]]*Tabla7[[#This Row],[META_CANDELARIA]]</f>
        <v>0</v>
      </c>
      <c r="X148" s="31">
        <f>+Tabla7[[#This Row],[META_SANTA_FE]]*Tabla7[[#This Row],[VALOR UNITARIO]]</f>
        <v>0</v>
      </c>
      <c r="Y148" s="31">
        <f>+Tabla7[[#This Row],[META_MARTIRES]]*Tabla7[[#This Row],[VALOR UNITARIO]]</f>
        <v>0</v>
      </c>
      <c r="Z148" s="31">
        <f>+Tabla7[[#This Row],[META_SAN_CRISTOBAL]]*Tabla7[[#This Row],[VALOR UNITARIO]]</f>
        <v>0</v>
      </c>
      <c r="AA148" s="31">
        <f>+Tabla7[[#This Row],[META_RAFAEL_URIBE_URIBE]]*Tabla7[[#This Row],[VALOR UNITARIO]]</f>
        <v>0</v>
      </c>
      <c r="AB148" s="31">
        <f>+Tabla7[[#This Row],[META_ANTONIO_NARIÑO]]*Tabla7[[#This Row],[VALOR UNITARIO]]</f>
        <v>0</v>
      </c>
      <c r="AC148" s="31">
        <f>+Tabla7[[#This Row],[META_SUBRED]]*Tabla7[[#This Row],[VALOR UNITARIO]]</f>
        <v>0</v>
      </c>
      <c r="AD148" s="32">
        <f>+Tabla7[[#This Row],[META_DISTRITO]]*Tabla7[[#This Row],[VALOR UNITARIO]]</f>
        <v>0</v>
      </c>
      <c r="AE148" s="30">
        <f>SUM(Tabla7[[#This Row],[$_CANDELARIA]:[$_DISTRITO]])</f>
        <v>0</v>
      </c>
      <c r="AF148" s="32">
        <f>+Tabla7[[#This Row],[$_CENTRO_ORIENTE]]-Tabla7[[#This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+Tabla7[[#This Row],[VALOR UNITARIO]]*Tabla7[[#This Row],[META_CENTRO_ORIENTE]]</f>
        <v>0</v>
      </c>
      <c r="M149" s="46">
        <f>+Tabla7[[#This Row],[META_CENTRO_ORIENTE]]*4.55/100</f>
        <v>0</v>
      </c>
      <c r="N149" s="47">
        <f>+Tabla7[[#This Row],[META_CENTRO_ORIENTE]]*22.8/100</f>
        <v>0</v>
      </c>
      <c r="O149" s="47">
        <f>+Tabla7[[#This Row],[META_CENTRO_ORIENTE]]*8.3/100</f>
        <v>0</v>
      </c>
      <c r="P149" s="47">
        <f>+Tabla7[[#This Row],[META_CENTRO_ORIENTE]]*22.75/100</f>
        <v>0</v>
      </c>
      <c r="Q149" s="47">
        <f>+Tabla7[[#This Row],[META_CENTRO_ORIENTE]]*27.64/100</f>
        <v>0</v>
      </c>
      <c r="R149" s="47">
        <f>+Tabla7[[#This Row],[META_CENTRO_ORIENTE]]*14/100</f>
        <v>0</v>
      </c>
      <c r="S149" s="47"/>
      <c r="T149" s="48"/>
      <c r="U149" s="28">
        <f>+Tabla7[[#This Row],[META_CANDELARIA]]+Tabla7[[#This Row],[META_SANTA_FE]]+Tabla7[[#This Row],[META_MARTIRES]]+Tabla7[[#This Row],[META_SAN_CRISTOBAL]]+Tabla7[[#This Row],[META_RAFAEL_URIBE_URIBE]]+Tabla7[[#This Row],[META_ANTONIO_NARIÑO]]+Tabla7[[#This Row],[META_SUBRED]]+Tabla7[[#This Row],[META_DISTRITO]]</f>
        <v>0</v>
      </c>
      <c r="V149" s="29">
        <f>+Tabla7[[#This Row],[META_CENTRO_ORIENTE]]-Tabla7[[#This Row],[META_TOTAL]]</f>
        <v>0</v>
      </c>
      <c r="W149" s="30">
        <f>+Tabla7[[#This Row],[VALOR UNITARIO]]*Tabla7[[#This Row],[META_CANDELARIA]]</f>
        <v>0</v>
      </c>
      <c r="X149" s="31">
        <f>+Tabla7[[#This Row],[META_SANTA_FE]]*Tabla7[[#This Row],[VALOR UNITARIO]]</f>
        <v>0</v>
      </c>
      <c r="Y149" s="31">
        <f>+Tabla7[[#This Row],[META_MARTIRES]]*Tabla7[[#This Row],[VALOR UNITARIO]]</f>
        <v>0</v>
      </c>
      <c r="Z149" s="31">
        <f>+Tabla7[[#This Row],[META_SAN_CRISTOBAL]]*Tabla7[[#This Row],[VALOR UNITARIO]]</f>
        <v>0</v>
      </c>
      <c r="AA149" s="31">
        <f>+Tabla7[[#This Row],[META_RAFAEL_URIBE_URIBE]]*Tabla7[[#This Row],[VALOR UNITARIO]]</f>
        <v>0</v>
      </c>
      <c r="AB149" s="31">
        <f>+Tabla7[[#This Row],[META_ANTONIO_NARIÑO]]*Tabla7[[#This Row],[VALOR UNITARIO]]</f>
        <v>0</v>
      </c>
      <c r="AC149" s="31">
        <f>+Tabla7[[#This Row],[META_SUBRED]]*Tabla7[[#This Row],[VALOR UNITARIO]]</f>
        <v>0</v>
      </c>
      <c r="AD149" s="32">
        <f>+Tabla7[[#This Row],[META_DISTRITO]]*Tabla7[[#This Row],[VALOR UNITARIO]]</f>
        <v>0</v>
      </c>
      <c r="AE149" s="30">
        <f>SUM(Tabla7[[#This Row],[$_CANDELARIA]:[$_DISTRITO]])</f>
        <v>0</v>
      </c>
      <c r="AF149" s="32">
        <f>+Tabla7[[#This Row],[$_CENTRO_ORIENTE]]-Tabla7[[#This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+Tabla7[[#This Row],[VALOR UNITARIO]]*Tabla7[[#This Row],[META_CENTRO_ORIENTE]]</f>
        <v>0</v>
      </c>
      <c r="M150" s="46">
        <f>+Tabla7[[#This Row],[META_CENTRO_ORIENTE]]*4.55/100</f>
        <v>0</v>
      </c>
      <c r="N150" s="47">
        <f>+Tabla7[[#This Row],[META_CENTRO_ORIENTE]]*22.8/100</f>
        <v>0</v>
      </c>
      <c r="O150" s="47">
        <f>+Tabla7[[#This Row],[META_CENTRO_ORIENTE]]*8.3/100</f>
        <v>0</v>
      </c>
      <c r="P150" s="47">
        <f>+Tabla7[[#This Row],[META_CENTRO_ORIENTE]]*22.75/100</f>
        <v>0</v>
      </c>
      <c r="Q150" s="47">
        <f>+Tabla7[[#This Row],[META_CENTRO_ORIENTE]]*27.64/100</f>
        <v>0</v>
      </c>
      <c r="R150" s="47">
        <f>+Tabla7[[#This Row],[META_CENTRO_ORIENTE]]*14/100</f>
        <v>0</v>
      </c>
      <c r="S150" s="47"/>
      <c r="T150" s="48"/>
      <c r="U150" s="28">
        <f>+Tabla7[[#This Row],[META_CANDELARIA]]+Tabla7[[#This Row],[META_SANTA_FE]]+Tabla7[[#This Row],[META_MARTIRES]]+Tabla7[[#This Row],[META_SAN_CRISTOBAL]]+Tabla7[[#This Row],[META_RAFAEL_URIBE_URIBE]]+Tabla7[[#This Row],[META_ANTONIO_NARIÑO]]+Tabla7[[#This Row],[META_SUBRED]]+Tabla7[[#This Row],[META_DISTRITO]]</f>
        <v>0</v>
      </c>
      <c r="V150" s="29">
        <f>+Tabla7[[#This Row],[META_CENTRO_ORIENTE]]-Tabla7[[#This Row],[META_TOTAL]]</f>
        <v>0</v>
      </c>
      <c r="W150" s="30">
        <f>+Tabla7[[#This Row],[VALOR UNITARIO]]*Tabla7[[#This Row],[META_CANDELARIA]]</f>
        <v>0</v>
      </c>
      <c r="X150" s="31">
        <f>+Tabla7[[#This Row],[META_SANTA_FE]]*Tabla7[[#This Row],[VALOR UNITARIO]]</f>
        <v>0</v>
      </c>
      <c r="Y150" s="31">
        <f>+Tabla7[[#This Row],[META_MARTIRES]]*Tabla7[[#This Row],[VALOR UNITARIO]]</f>
        <v>0</v>
      </c>
      <c r="Z150" s="31">
        <f>+Tabla7[[#This Row],[META_SAN_CRISTOBAL]]*Tabla7[[#This Row],[VALOR UNITARIO]]</f>
        <v>0</v>
      </c>
      <c r="AA150" s="31">
        <f>+Tabla7[[#This Row],[META_RAFAEL_URIBE_URIBE]]*Tabla7[[#This Row],[VALOR UNITARIO]]</f>
        <v>0</v>
      </c>
      <c r="AB150" s="31">
        <f>+Tabla7[[#This Row],[META_ANTONIO_NARIÑO]]*Tabla7[[#This Row],[VALOR UNITARIO]]</f>
        <v>0</v>
      </c>
      <c r="AC150" s="31">
        <f>+Tabla7[[#This Row],[META_SUBRED]]*Tabla7[[#This Row],[VALOR UNITARIO]]</f>
        <v>0</v>
      </c>
      <c r="AD150" s="32">
        <f>+Tabla7[[#This Row],[META_DISTRITO]]*Tabla7[[#This Row],[VALOR UNITARIO]]</f>
        <v>0</v>
      </c>
      <c r="AE150" s="30">
        <f>SUM(Tabla7[[#This Row],[$_CANDELARIA]:[$_DISTRITO]])</f>
        <v>0</v>
      </c>
      <c r="AF150" s="32">
        <f>+Tabla7[[#This Row],[$_CENTRO_ORIENTE]]-Tabla7[[#This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+Tabla7[[#This Row],[VALOR UNITARIO]]*Tabla7[[#This Row],[META_CENTRO_ORIENTE]]</f>
        <v>0</v>
      </c>
      <c r="M151" s="46">
        <f>+Tabla7[[#This Row],[META_CENTRO_ORIENTE]]*4.55/100</f>
        <v>0</v>
      </c>
      <c r="N151" s="47">
        <f>+Tabla7[[#This Row],[META_CENTRO_ORIENTE]]*22.8/100</f>
        <v>0</v>
      </c>
      <c r="O151" s="47">
        <f>+Tabla7[[#This Row],[META_CENTRO_ORIENTE]]*8.3/100</f>
        <v>0</v>
      </c>
      <c r="P151" s="47">
        <f>+Tabla7[[#This Row],[META_CENTRO_ORIENTE]]*22.75/100</f>
        <v>0</v>
      </c>
      <c r="Q151" s="47">
        <f>+Tabla7[[#This Row],[META_CENTRO_ORIENTE]]*27.64/100</f>
        <v>0</v>
      </c>
      <c r="R151" s="47">
        <f>+Tabla7[[#This Row],[META_CENTRO_ORIENTE]]*14/100</f>
        <v>0</v>
      </c>
      <c r="S151" s="47"/>
      <c r="T151" s="48"/>
      <c r="U151" s="28">
        <f>+Tabla7[[#This Row],[META_CANDELARIA]]+Tabla7[[#This Row],[META_SANTA_FE]]+Tabla7[[#This Row],[META_MARTIRES]]+Tabla7[[#This Row],[META_SAN_CRISTOBAL]]+Tabla7[[#This Row],[META_RAFAEL_URIBE_URIBE]]+Tabla7[[#This Row],[META_ANTONIO_NARIÑO]]+Tabla7[[#This Row],[META_SUBRED]]+Tabla7[[#This Row],[META_DISTRITO]]</f>
        <v>0</v>
      </c>
      <c r="V151" s="29">
        <f>+Tabla7[[#This Row],[META_CENTRO_ORIENTE]]-Tabla7[[#This Row],[META_TOTAL]]</f>
        <v>0</v>
      </c>
      <c r="W151" s="30">
        <f>+Tabla7[[#This Row],[VALOR UNITARIO]]*Tabla7[[#This Row],[META_CANDELARIA]]</f>
        <v>0</v>
      </c>
      <c r="X151" s="31">
        <f>+Tabla7[[#This Row],[META_SANTA_FE]]*Tabla7[[#This Row],[VALOR UNITARIO]]</f>
        <v>0</v>
      </c>
      <c r="Y151" s="31">
        <f>+Tabla7[[#This Row],[META_MARTIRES]]*Tabla7[[#This Row],[VALOR UNITARIO]]</f>
        <v>0</v>
      </c>
      <c r="Z151" s="31">
        <f>+Tabla7[[#This Row],[META_SAN_CRISTOBAL]]*Tabla7[[#This Row],[VALOR UNITARIO]]</f>
        <v>0</v>
      </c>
      <c r="AA151" s="31">
        <f>+Tabla7[[#This Row],[META_RAFAEL_URIBE_URIBE]]*Tabla7[[#This Row],[VALOR UNITARIO]]</f>
        <v>0</v>
      </c>
      <c r="AB151" s="31">
        <f>+Tabla7[[#This Row],[META_ANTONIO_NARIÑO]]*Tabla7[[#This Row],[VALOR UNITARIO]]</f>
        <v>0</v>
      </c>
      <c r="AC151" s="31">
        <f>+Tabla7[[#This Row],[META_SUBRED]]*Tabla7[[#This Row],[VALOR UNITARIO]]</f>
        <v>0</v>
      </c>
      <c r="AD151" s="32">
        <f>+Tabla7[[#This Row],[META_DISTRITO]]*Tabla7[[#This Row],[VALOR UNITARIO]]</f>
        <v>0</v>
      </c>
      <c r="AE151" s="30">
        <f>SUM(Tabla7[[#This Row],[$_CANDELARIA]:[$_DISTRITO]])</f>
        <v>0</v>
      </c>
      <c r="AF151" s="32">
        <f>+Tabla7[[#This Row],[$_CENTRO_ORIENTE]]-Tabla7[[#This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+Tabla7[[#This Row],[VALOR UNITARIO]]*Tabla7[[#This Row],[META_CENTRO_ORIENTE]]</f>
        <v>0</v>
      </c>
      <c r="M152" s="46">
        <f>+Tabla7[[#This Row],[META_CENTRO_ORIENTE]]*4.55/100</f>
        <v>0</v>
      </c>
      <c r="N152" s="47">
        <f>+Tabla7[[#This Row],[META_CENTRO_ORIENTE]]*22.8/100</f>
        <v>0</v>
      </c>
      <c r="O152" s="47">
        <f>+Tabla7[[#This Row],[META_CENTRO_ORIENTE]]*8.3/100</f>
        <v>0</v>
      </c>
      <c r="P152" s="47">
        <f>+Tabla7[[#This Row],[META_CENTRO_ORIENTE]]*22.75/100</f>
        <v>0</v>
      </c>
      <c r="Q152" s="47">
        <f>+Tabla7[[#This Row],[META_CENTRO_ORIENTE]]*27.64/100</f>
        <v>0</v>
      </c>
      <c r="R152" s="47">
        <f>+Tabla7[[#This Row],[META_CENTRO_ORIENTE]]*14/100</f>
        <v>0</v>
      </c>
      <c r="S152" s="47"/>
      <c r="T152" s="48"/>
      <c r="U152" s="28">
        <f>+Tabla7[[#This Row],[META_CANDELARIA]]+Tabla7[[#This Row],[META_SANTA_FE]]+Tabla7[[#This Row],[META_MARTIRES]]+Tabla7[[#This Row],[META_SAN_CRISTOBAL]]+Tabla7[[#This Row],[META_RAFAEL_URIBE_URIBE]]+Tabla7[[#This Row],[META_ANTONIO_NARIÑO]]+Tabla7[[#This Row],[META_SUBRED]]+Tabla7[[#This Row],[META_DISTRITO]]</f>
        <v>0</v>
      </c>
      <c r="V152" s="29">
        <f>+Tabla7[[#This Row],[META_CENTRO_ORIENTE]]-Tabla7[[#This Row],[META_TOTAL]]</f>
        <v>0</v>
      </c>
      <c r="W152" s="30">
        <f>+Tabla7[[#This Row],[VALOR UNITARIO]]*Tabla7[[#This Row],[META_CANDELARIA]]</f>
        <v>0</v>
      </c>
      <c r="X152" s="31">
        <f>+Tabla7[[#This Row],[META_SANTA_FE]]*Tabla7[[#This Row],[VALOR UNITARIO]]</f>
        <v>0</v>
      </c>
      <c r="Y152" s="31">
        <f>+Tabla7[[#This Row],[META_MARTIRES]]*Tabla7[[#This Row],[VALOR UNITARIO]]</f>
        <v>0</v>
      </c>
      <c r="Z152" s="31">
        <f>+Tabla7[[#This Row],[META_SAN_CRISTOBAL]]*Tabla7[[#This Row],[VALOR UNITARIO]]</f>
        <v>0</v>
      </c>
      <c r="AA152" s="31">
        <f>+Tabla7[[#This Row],[META_RAFAEL_URIBE_URIBE]]*Tabla7[[#This Row],[VALOR UNITARIO]]</f>
        <v>0</v>
      </c>
      <c r="AB152" s="31">
        <f>+Tabla7[[#This Row],[META_ANTONIO_NARIÑO]]*Tabla7[[#This Row],[VALOR UNITARIO]]</f>
        <v>0</v>
      </c>
      <c r="AC152" s="31">
        <f>+Tabla7[[#This Row],[META_SUBRED]]*Tabla7[[#This Row],[VALOR UNITARIO]]</f>
        <v>0</v>
      </c>
      <c r="AD152" s="32">
        <f>+Tabla7[[#This Row],[META_DISTRITO]]*Tabla7[[#This Row],[VALOR UNITARIO]]</f>
        <v>0</v>
      </c>
      <c r="AE152" s="30">
        <f>SUM(Tabla7[[#This Row],[$_CANDELARIA]:[$_DISTRITO]])</f>
        <v>0</v>
      </c>
      <c r="AF152" s="32">
        <f>+Tabla7[[#This Row],[$_CENTRO_ORIENTE]]-Tabla7[[#This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48</v>
      </c>
      <c r="L153" s="22">
        <f>+Tabla7[[#This Row],[VALOR UNITARIO]]*Tabla7[[#This Row],[META_CENTRO_ORIENTE]]</f>
        <v>269835264</v>
      </c>
      <c r="M153" s="46">
        <f>+Tabla7[[#This Row],[META_CENTRO_ORIENTE]]*4.55/100</f>
        <v>2.1839999999999997</v>
      </c>
      <c r="N153" s="47">
        <f>+Tabla7[[#This Row],[META_CENTRO_ORIENTE]]*22.8/100</f>
        <v>10.944000000000001</v>
      </c>
      <c r="O153" s="47">
        <f>+Tabla7[[#This Row],[META_CENTRO_ORIENTE]]*8.3/100</f>
        <v>3.9840000000000004</v>
      </c>
      <c r="P153" s="47">
        <f>+Tabla7[[#This Row],[META_CENTRO_ORIENTE]]*22.75/100</f>
        <v>10.92</v>
      </c>
      <c r="Q153" s="47">
        <f>+Tabla7[[#This Row],[META_CENTRO_ORIENTE]]*27.64/100</f>
        <v>13.267200000000001</v>
      </c>
      <c r="R153" s="47">
        <f>+Tabla7[[#This Row],[META_CENTRO_ORIENTE]]*14/100</f>
        <v>6.72</v>
      </c>
      <c r="S153" s="47"/>
      <c r="T153" s="48"/>
      <c r="U153" s="28">
        <f>+Tabla7[[#This Row],[META_CANDELARIA]]+Tabla7[[#This Row],[META_SANTA_FE]]+Tabla7[[#This Row],[META_MARTIRES]]+Tabla7[[#This Row],[META_SAN_CRISTOBAL]]+Tabla7[[#This Row],[META_RAFAEL_URIBE_URIBE]]+Tabla7[[#This Row],[META_ANTONIO_NARIÑO]]+Tabla7[[#This Row],[META_SUBRED]]+Tabla7[[#This Row],[META_DISTRITO]]</f>
        <v>48.019200000000005</v>
      </c>
      <c r="V153" s="29">
        <f>+Tabla7[[#This Row],[META_CENTRO_ORIENTE]]-Tabla7[[#This Row],[META_TOTAL]]</f>
        <v>-1.9200000000004991E-2</v>
      </c>
      <c r="W153" s="30">
        <f>+Tabla7[[#This Row],[VALOR UNITARIO]]*Tabla7[[#This Row],[META_CANDELARIA]]</f>
        <v>12277504.511999998</v>
      </c>
      <c r="X153" s="31">
        <f>+Tabla7[[#This Row],[META_SANTA_FE]]*Tabla7[[#This Row],[VALOR UNITARIO]]</f>
        <v>61522440.192000002</v>
      </c>
      <c r="Y153" s="31">
        <f>+Tabla7[[#This Row],[META_MARTIRES]]*Tabla7[[#This Row],[VALOR UNITARIO]]</f>
        <v>22396326.912000004</v>
      </c>
      <c r="Z153" s="31">
        <f>+Tabla7[[#This Row],[META_SAN_CRISTOBAL]]*Tabla7[[#This Row],[VALOR UNITARIO]]</f>
        <v>61387522.560000002</v>
      </c>
      <c r="AA153" s="31">
        <f>+Tabla7[[#This Row],[META_RAFAEL_URIBE_URIBE]]*Tabla7[[#This Row],[VALOR UNITARIO]]</f>
        <v>74582466.969600007</v>
      </c>
      <c r="AB153" s="31">
        <f>+Tabla7[[#This Row],[META_ANTONIO_NARIÑO]]*Tabla7[[#This Row],[VALOR UNITARIO]]</f>
        <v>37776936.960000001</v>
      </c>
      <c r="AC153" s="31">
        <f>+Tabla7[[#This Row],[META_SUBRED]]*Tabla7[[#This Row],[VALOR UNITARIO]]</f>
        <v>0</v>
      </c>
      <c r="AD153" s="32">
        <f>+Tabla7[[#This Row],[META_DISTRITO]]*Tabla7[[#This Row],[VALOR UNITARIO]]</f>
        <v>0</v>
      </c>
      <c r="AE153" s="30">
        <f>SUM(Tabla7[[#This Row],[$_CANDELARIA]:[$_DISTRITO]])</f>
        <v>269943198.1056</v>
      </c>
      <c r="AF153" s="32">
        <f>+Tabla7[[#This Row],[$_CENTRO_ORIENTE]]-Tabla7[[#This Row],[$_TOTAL]]</f>
        <v>-107934.10559999943</v>
      </c>
    </row>
    <row r="154" spans="1:32" ht="39" hidden="1" thickTop="1">
      <c r="A154" s="19" t="s">
        <v>63</v>
      </c>
      <c r="B154" s="20" t="s">
        <v>257</v>
      </c>
      <c r="C154" s="20" t="s">
        <v>261</v>
      </c>
      <c r="D154" s="21">
        <v>137</v>
      </c>
      <c r="E154" s="20" t="s">
        <v>263</v>
      </c>
      <c r="F154" s="20" t="s">
        <v>260</v>
      </c>
      <c r="G154" s="19" t="s">
        <v>54</v>
      </c>
      <c r="H154" s="19" t="s">
        <v>55</v>
      </c>
      <c r="I154" s="19" t="s">
        <v>74</v>
      </c>
      <c r="J154" s="22">
        <v>3994272</v>
      </c>
      <c r="K154" s="5">
        <v>12</v>
      </c>
      <c r="L154" s="22">
        <f>+Tabla7[[#This Row],[VALOR UNITARIO]]*Tabla7[[#This Row],[META_CENTRO_ORIENTE]]</f>
        <v>47931264</v>
      </c>
      <c r="M154" s="43">
        <v>0</v>
      </c>
      <c r="N154" s="44">
        <v>0</v>
      </c>
      <c r="O154" s="44">
        <v>0</v>
      </c>
      <c r="P154" s="44">
        <v>0</v>
      </c>
      <c r="Q154" s="44">
        <v>0</v>
      </c>
      <c r="R154" s="44">
        <v>0</v>
      </c>
      <c r="S154" s="44">
        <v>12</v>
      </c>
      <c r="T154" s="45">
        <v>0</v>
      </c>
      <c r="U154" s="28">
        <f>+Tabla7[[#This Row],[META_CANDELARIA]]+Tabla7[[#This Row],[META_SANTA_FE]]+Tabla7[[#This Row],[META_MARTIRES]]+Tabla7[[#This Row],[META_SAN_CRISTOBAL]]+Tabla7[[#This Row],[META_RAFAEL_URIBE_URIBE]]+Tabla7[[#This Row],[META_ANTONIO_NARIÑO]]+Tabla7[[#This Row],[META_SUBRED]]+Tabla7[[#This Row],[META_DISTRITO]]</f>
        <v>12</v>
      </c>
      <c r="V154" s="29">
        <f>+Tabla7[[#This Row],[META_CENTRO_ORIENTE]]-Tabla7[[#This Row],[META_TOTAL]]</f>
        <v>0</v>
      </c>
      <c r="W154" s="30">
        <f>+Tabla7[[#This Row],[VALOR UNITARIO]]*Tabla7[[#This Row],[META_CANDELARIA]]</f>
        <v>0</v>
      </c>
      <c r="X154" s="31">
        <f>+Tabla7[[#This Row],[META_SANTA_FE]]*Tabla7[[#This Row],[VALOR UNITARIO]]</f>
        <v>0</v>
      </c>
      <c r="Y154" s="31">
        <f>+Tabla7[[#This Row],[META_MARTIRES]]*Tabla7[[#This Row],[VALOR UNITARIO]]</f>
        <v>0</v>
      </c>
      <c r="Z154" s="31">
        <f>+Tabla7[[#This Row],[META_SAN_CRISTOBAL]]*Tabla7[[#This Row],[VALOR UNITARIO]]</f>
        <v>0</v>
      </c>
      <c r="AA154" s="31">
        <f>+Tabla7[[#This Row],[META_RAFAEL_URIBE_URIBE]]*Tabla7[[#This Row],[VALOR UNITARIO]]</f>
        <v>0</v>
      </c>
      <c r="AB154" s="31">
        <f>+Tabla7[[#This Row],[META_ANTONIO_NARIÑO]]*Tabla7[[#This Row],[VALOR UNITARIO]]</f>
        <v>0</v>
      </c>
      <c r="AC154" s="31">
        <f>+Tabla7[[#This Row],[META_SUBRED]]*Tabla7[[#This Row],[VALOR UNITARIO]]</f>
        <v>47931264</v>
      </c>
      <c r="AD154" s="32">
        <f>+Tabla7[[#This Row],[META_DISTRITO]]*Tabla7[[#This Row],[VALOR UNITARIO]]</f>
        <v>0</v>
      </c>
      <c r="AE154" s="30">
        <f>SUM(Tabla7[[#This Row],[$_CANDELARIA]:[$_DISTRITO]])</f>
        <v>47931264</v>
      </c>
      <c r="AF154" s="32">
        <f>+Tabla7[[#This Row],[$_CENTRO_ORIENTE]]-Tabla7[[#This Row],[$_TOTAL]]</f>
        <v>0</v>
      </c>
    </row>
    <row r="155" spans="1:32" ht="51.75" hidden="1" thickTop="1">
      <c r="A155" s="19" t="s">
        <v>63</v>
      </c>
      <c r="B155" s="20" t="s">
        <v>257</v>
      </c>
      <c r="C155" s="20" t="s">
        <v>261</v>
      </c>
      <c r="D155" s="21">
        <v>138</v>
      </c>
      <c r="E155" s="20" t="s">
        <v>264</v>
      </c>
      <c r="F155" s="20" t="s">
        <v>260</v>
      </c>
      <c r="G155" s="19" t="s">
        <v>54</v>
      </c>
      <c r="H155" s="19" t="s">
        <v>55</v>
      </c>
      <c r="I155" s="19" t="s">
        <v>74</v>
      </c>
      <c r="J155" s="22">
        <v>12969056</v>
      </c>
      <c r="K155" s="5">
        <v>12</v>
      </c>
      <c r="L155" s="22">
        <f>+Tabla7[[#This Row],[VALOR UNITARIO]]*Tabla7[[#This Row],[META_CENTRO_ORIENTE]]</f>
        <v>155628672</v>
      </c>
      <c r="M155" s="43">
        <v>0</v>
      </c>
      <c r="N155" s="44">
        <v>0</v>
      </c>
      <c r="O155" s="44">
        <v>0</v>
      </c>
      <c r="P155" s="44">
        <v>0</v>
      </c>
      <c r="Q155" s="44">
        <v>0</v>
      </c>
      <c r="R155" s="44">
        <v>0</v>
      </c>
      <c r="S155" s="44">
        <v>12</v>
      </c>
      <c r="T155" s="45">
        <v>0</v>
      </c>
      <c r="U155" s="28">
        <f>+Tabla7[[#This Row],[META_CANDELARIA]]+Tabla7[[#This Row],[META_SANTA_FE]]+Tabla7[[#This Row],[META_MARTIRES]]+Tabla7[[#This Row],[META_SAN_CRISTOBAL]]+Tabla7[[#This Row],[META_RAFAEL_URIBE_URIBE]]+Tabla7[[#This Row],[META_ANTONIO_NARIÑO]]+Tabla7[[#This Row],[META_SUBRED]]+Tabla7[[#This Row],[META_DISTRITO]]</f>
        <v>12</v>
      </c>
      <c r="V155" s="29">
        <f>+Tabla7[[#This Row],[META_CENTRO_ORIENTE]]-Tabla7[[#This Row],[META_TOTAL]]</f>
        <v>0</v>
      </c>
      <c r="W155" s="30">
        <f>+Tabla7[[#This Row],[VALOR UNITARIO]]*Tabla7[[#This Row],[META_CANDELARIA]]</f>
        <v>0</v>
      </c>
      <c r="X155" s="31">
        <f>+Tabla7[[#This Row],[META_SANTA_FE]]*Tabla7[[#This Row],[VALOR UNITARIO]]</f>
        <v>0</v>
      </c>
      <c r="Y155" s="31">
        <f>+Tabla7[[#This Row],[META_MARTIRES]]*Tabla7[[#This Row],[VALOR UNITARIO]]</f>
        <v>0</v>
      </c>
      <c r="Z155" s="31">
        <f>+Tabla7[[#This Row],[META_SAN_CRISTOBAL]]*Tabla7[[#This Row],[VALOR UNITARIO]]</f>
        <v>0</v>
      </c>
      <c r="AA155" s="31">
        <f>+Tabla7[[#This Row],[META_RAFAEL_URIBE_URIBE]]*Tabla7[[#This Row],[VALOR UNITARIO]]</f>
        <v>0</v>
      </c>
      <c r="AB155" s="31">
        <f>+Tabla7[[#This Row],[META_ANTONIO_NARIÑO]]*Tabla7[[#This Row],[VALOR UNITARIO]]</f>
        <v>0</v>
      </c>
      <c r="AC155" s="31">
        <f>+Tabla7[[#This Row],[META_SUBRED]]*Tabla7[[#This Row],[VALOR UNITARIO]]</f>
        <v>155628672</v>
      </c>
      <c r="AD155" s="32">
        <f>+Tabla7[[#This Row],[META_DISTRITO]]*Tabla7[[#This Row],[VALOR UNITARIO]]</f>
        <v>0</v>
      </c>
      <c r="AE155" s="30">
        <f>SUM(Tabla7[[#This Row],[$_CANDELARIA]:[$_DISTRITO]])</f>
        <v>155628672</v>
      </c>
      <c r="AF155" s="32">
        <f>+Tabla7[[#This Row],[$_CENTRO_ORIENTE]]-Tabla7[[#This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36</v>
      </c>
      <c r="L156" s="22">
        <f>+Tabla7[[#This Row],[VALOR UNITARIO]]*Tabla7[[#This Row],[META_CENTRO_ORIENTE]]</f>
        <v>143793792</v>
      </c>
      <c r="M156" s="46">
        <f>+Tabla7[[#This Row],[META_CENTRO_ORIENTE]]*4.55/100</f>
        <v>1.6379999999999999</v>
      </c>
      <c r="N156" s="47">
        <f>+Tabla7[[#This Row],[META_CENTRO_ORIENTE]]*22.8/100</f>
        <v>8.2080000000000002</v>
      </c>
      <c r="O156" s="47">
        <f>+Tabla7[[#This Row],[META_CENTRO_ORIENTE]]*8.3/100</f>
        <v>2.988</v>
      </c>
      <c r="P156" s="47">
        <f>+Tabla7[[#This Row],[META_CENTRO_ORIENTE]]*22.75/100</f>
        <v>8.19</v>
      </c>
      <c r="Q156" s="47">
        <f>+Tabla7[[#This Row],[META_CENTRO_ORIENTE]]*27.64/100</f>
        <v>9.9504000000000001</v>
      </c>
      <c r="R156" s="47">
        <f>+Tabla7[[#This Row],[META_CENTRO_ORIENTE]]*14/100</f>
        <v>5.04</v>
      </c>
      <c r="S156" s="47"/>
      <c r="T156" s="48"/>
      <c r="U156" s="28">
        <f>+Tabla7[[#This Row],[META_CANDELARIA]]+Tabla7[[#This Row],[META_SANTA_FE]]+Tabla7[[#This Row],[META_MARTIRES]]+Tabla7[[#This Row],[META_SAN_CRISTOBAL]]+Tabla7[[#This Row],[META_RAFAEL_URIBE_URIBE]]+Tabla7[[#This Row],[META_ANTONIO_NARIÑO]]+Tabla7[[#This Row],[META_SUBRED]]+Tabla7[[#This Row],[META_DISTRITO]]</f>
        <v>36.014400000000002</v>
      </c>
      <c r="V156" s="29">
        <f>+Tabla7[[#This Row],[META_CENTRO_ORIENTE]]-Tabla7[[#This Row],[META_TOTAL]]</f>
        <v>-1.4400000000001967E-2</v>
      </c>
      <c r="W156" s="30">
        <f>+Tabla7[[#This Row],[VALOR UNITARIO]]*Tabla7[[#This Row],[META_CANDELARIA]]</f>
        <v>6542617.5359999994</v>
      </c>
      <c r="X156" s="31">
        <f>+Tabla7[[#This Row],[META_SANTA_FE]]*Tabla7[[#This Row],[VALOR UNITARIO]]</f>
        <v>32784984.576000001</v>
      </c>
      <c r="Y156" s="31">
        <f>+Tabla7[[#This Row],[META_MARTIRES]]*Tabla7[[#This Row],[VALOR UNITARIO]]</f>
        <v>11934884.736</v>
      </c>
      <c r="Z156" s="31">
        <f>+Tabla7[[#This Row],[META_SAN_CRISTOBAL]]*Tabla7[[#This Row],[VALOR UNITARIO]]</f>
        <v>32713087.68</v>
      </c>
      <c r="AA156" s="31">
        <f>+Tabla7[[#This Row],[META_RAFAEL_URIBE_URIBE]]*Tabla7[[#This Row],[VALOR UNITARIO]]</f>
        <v>39744604.108800001</v>
      </c>
      <c r="AB156" s="31">
        <f>+Tabla7[[#This Row],[META_ANTONIO_NARIÑO]]*Tabla7[[#This Row],[VALOR UNITARIO]]</f>
        <v>20131130.879999999</v>
      </c>
      <c r="AC156" s="31">
        <f>+Tabla7[[#This Row],[META_SUBRED]]*Tabla7[[#This Row],[VALOR UNITARIO]]</f>
        <v>0</v>
      </c>
      <c r="AD156" s="32">
        <f>+Tabla7[[#This Row],[META_DISTRITO]]*Tabla7[[#This Row],[VALOR UNITARIO]]</f>
        <v>0</v>
      </c>
      <c r="AE156" s="30">
        <f>SUM(Tabla7[[#This Row],[$_CANDELARIA]:[$_DISTRITO]])</f>
        <v>143851309.51679999</v>
      </c>
      <c r="AF156" s="32">
        <f>+Tabla7[[#This Row],[$_CENTRO_ORIENTE]]-Tabla7[[#This Row],[$_TOTAL]]</f>
        <v>-57517.516799986362</v>
      </c>
    </row>
    <row r="157" spans="1:32" ht="51.75" hidden="1" thickTop="1">
      <c r="A157" s="19" t="s">
        <v>63</v>
      </c>
      <c r="B157" s="20" t="s">
        <v>257</v>
      </c>
      <c r="C157" s="20" t="s">
        <v>261</v>
      </c>
      <c r="D157" s="21">
        <v>140</v>
      </c>
      <c r="E157" s="20" t="s">
        <v>266</v>
      </c>
      <c r="F157" s="20" t="s">
        <v>260</v>
      </c>
      <c r="G157" s="19" t="s">
        <v>54</v>
      </c>
      <c r="H157" s="19" t="s">
        <v>55</v>
      </c>
      <c r="I157" s="19" t="s">
        <v>74</v>
      </c>
      <c r="J157" s="22">
        <v>5621568</v>
      </c>
      <c r="K157" s="5">
        <v>12</v>
      </c>
      <c r="L157" s="22">
        <f>+Tabla7[[#This Row],[VALOR UNITARIO]]*Tabla7[[#This Row],[META_CENTRO_ORIENTE]]</f>
        <v>67458816</v>
      </c>
      <c r="M157" s="43">
        <v>0</v>
      </c>
      <c r="N157" s="44">
        <v>0</v>
      </c>
      <c r="O157" s="44">
        <v>0</v>
      </c>
      <c r="P157" s="44">
        <v>0</v>
      </c>
      <c r="Q157" s="44">
        <v>0</v>
      </c>
      <c r="R157" s="44">
        <v>0</v>
      </c>
      <c r="S157" s="44">
        <v>12</v>
      </c>
      <c r="T157" s="45">
        <v>0</v>
      </c>
      <c r="U157" s="28">
        <f>+Tabla7[[#This Row],[META_CANDELARIA]]+Tabla7[[#This Row],[META_SANTA_FE]]+Tabla7[[#This Row],[META_MARTIRES]]+Tabla7[[#This Row],[META_SAN_CRISTOBAL]]+Tabla7[[#This Row],[META_RAFAEL_URIBE_URIBE]]+Tabla7[[#This Row],[META_ANTONIO_NARIÑO]]+Tabla7[[#This Row],[META_SUBRED]]+Tabla7[[#This Row],[META_DISTRITO]]</f>
        <v>12</v>
      </c>
      <c r="V157" s="29">
        <f>+Tabla7[[#This Row],[META_CENTRO_ORIENTE]]-Tabla7[[#This Row],[META_TOTAL]]</f>
        <v>0</v>
      </c>
      <c r="W157" s="30">
        <f>+Tabla7[[#This Row],[VALOR UNITARIO]]*Tabla7[[#This Row],[META_CANDELARIA]]</f>
        <v>0</v>
      </c>
      <c r="X157" s="31">
        <f>+Tabla7[[#This Row],[META_SANTA_FE]]*Tabla7[[#This Row],[VALOR UNITARIO]]</f>
        <v>0</v>
      </c>
      <c r="Y157" s="31">
        <f>+Tabla7[[#This Row],[META_MARTIRES]]*Tabla7[[#This Row],[VALOR UNITARIO]]</f>
        <v>0</v>
      </c>
      <c r="Z157" s="31">
        <f>+Tabla7[[#This Row],[META_SAN_CRISTOBAL]]*Tabla7[[#This Row],[VALOR UNITARIO]]</f>
        <v>0</v>
      </c>
      <c r="AA157" s="31">
        <f>+Tabla7[[#This Row],[META_RAFAEL_URIBE_URIBE]]*Tabla7[[#This Row],[VALOR UNITARIO]]</f>
        <v>0</v>
      </c>
      <c r="AB157" s="31">
        <f>+Tabla7[[#This Row],[META_ANTONIO_NARIÑO]]*Tabla7[[#This Row],[VALOR UNITARIO]]</f>
        <v>0</v>
      </c>
      <c r="AC157" s="31">
        <f>+Tabla7[[#This Row],[META_SUBRED]]*Tabla7[[#This Row],[VALOR UNITARIO]]</f>
        <v>67458816</v>
      </c>
      <c r="AD157" s="32">
        <f>+Tabla7[[#This Row],[META_DISTRITO]]*Tabla7[[#This Row],[VALOR UNITARIO]]</f>
        <v>0</v>
      </c>
      <c r="AE157" s="30">
        <f>SUM(Tabla7[[#This Row],[$_CANDELARIA]:[$_DISTRITO]])</f>
        <v>67458816</v>
      </c>
      <c r="AF157" s="32">
        <f>+Tabla7[[#This Row],[$_CENTRO_ORIENTE]]-Tabla7[[#This Row],[$_TOTAL]]</f>
        <v>0</v>
      </c>
    </row>
    <row r="158" spans="1:32" ht="39" hidden="1" thickTop="1">
      <c r="A158" s="19" t="s">
        <v>63</v>
      </c>
      <c r="B158" s="20" t="s">
        <v>257</v>
      </c>
      <c r="C158" s="20" t="s">
        <v>261</v>
      </c>
      <c r="D158" s="21">
        <v>141</v>
      </c>
      <c r="E158" s="20" t="s">
        <v>267</v>
      </c>
      <c r="F158" s="20" t="s">
        <v>260</v>
      </c>
      <c r="G158" s="19" t="s">
        <v>54</v>
      </c>
      <c r="H158" s="19" t="s">
        <v>55</v>
      </c>
      <c r="I158" s="19" t="s">
        <v>74</v>
      </c>
      <c r="J158" s="22">
        <v>3994272</v>
      </c>
      <c r="K158" s="5">
        <v>12</v>
      </c>
      <c r="L158" s="22">
        <f>+Tabla7[[#This Row],[VALOR UNITARIO]]*Tabla7[[#This Row],[META_CENTRO_ORIENTE]]</f>
        <v>47931264</v>
      </c>
      <c r="M158" s="43">
        <v>0</v>
      </c>
      <c r="N158" s="44">
        <v>0</v>
      </c>
      <c r="O158" s="44">
        <v>0</v>
      </c>
      <c r="P158" s="44">
        <v>0</v>
      </c>
      <c r="Q158" s="44">
        <v>0</v>
      </c>
      <c r="R158" s="44">
        <v>0</v>
      </c>
      <c r="S158" s="44">
        <v>12</v>
      </c>
      <c r="T158" s="45">
        <v>0</v>
      </c>
      <c r="U158" s="28">
        <f>+Tabla7[[#This Row],[META_CANDELARIA]]+Tabla7[[#This Row],[META_SANTA_FE]]+Tabla7[[#This Row],[META_MARTIRES]]+Tabla7[[#This Row],[META_SAN_CRISTOBAL]]+Tabla7[[#This Row],[META_RAFAEL_URIBE_URIBE]]+Tabla7[[#This Row],[META_ANTONIO_NARIÑO]]+Tabla7[[#This Row],[META_SUBRED]]+Tabla7[[#This Row],[META_DISTRITO]]</f>
        <v>12</v>
      </c>
      <c r="V158" s="29">
        <f>+Tabla7[[#This Row],[META_CENTRO_ORIENTE]]-Tabla7[[#This Row],[META_TOTAL]]</f>
        <v>0</v>
      </c>
      <c r="W158" s="30">
        <f>+Tabla7[[#This Row],[VALOR UNITARIO]]*Tabla7[[#This Row],[META_CANDELARIA]]</f>
        <v>0</v>
      </c>
      <c r="X158" s="31">
        <f>+Tabla7[[#This Row],[META_SANTA_FE]]*Tabla7[[#This Row],[VALOR UNITARIO]]</f>
        <v>0</v>
      </c>
      <c r="Y158" s="31">
        <f>+Tabla7[[#This Row],[META_MARTIRES]]*Tabla7[[#This Row],[VALOR UNITARIO]]</f>
        <v>0</v>
      </c>
      <c r="Z158" s="31">
        <f>+Tabla7[[#This Row],[META_SAN_CRISTOBAL]]*Tabla7[[#This Row],[VALOR UNITARIO]]</f>
        <v>0</v>
      </c>
      <c r="AA158" s="31">
        <f>+Tabla7[[#This Row],[META_RAFAEL_URIBE_URIBE]]*Tabla7[[#This Row],[VALOR UNITARIO]]</f>
        <v>0</v>
      </c>
      <c r="AB158" s="31">
        <f>+Tabla7[[#This Row],[META_ANTONIO_NARIÑO]]*Tabla7[[#This Row],[VALOR UNITARIO]]</f>
        <v>0</v>
      </c>
      <c r="AC158" s="31">
        <f>+Tabla7[[#This Row],[META_SUBRED]]*Tabla7[[#This Row],[VALOR UNITARIO]]</f>
        <v>47931264</v>
      </c>
      <c r="AD158" s="32">
        <f>+Tabla7[[#This Row],[META_DISTRITO]]*Tabla7[[#This Row],[VALOR UNITARIO]]</f>
        <v>0</v>
      </c>
      <c r="AE158" s="30">
        <f>SUM(Tabla7[[#This Row],[$_CANDELARIA]:[$_DISTRITO]])</f>
        <v>47931264</v>
      </c>
      <c r="AF158" s="32">
        <f>+Tabla7[[#This Row],[$_CENTRO_ORIENTE]]-Tabla7[[#This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12</v>
      </c>
      <c r="L159" s="22">
        <f>+Tabla7[[#This Row],[VALOR UNITARIO]]*Tabla7[[#This Row],[META_CENTRO_ORIENTE]]</f>
        <v>47931264</v>
      </c>
      <c r="M159" s="46">
        <v>0</v>
      </c>
      <c r="N159" s="47">
        <v>0</v>
      </c>
      <c r="O159" s="47">
        <v>0</v>
      </c>
      <c r="P159" s="47">
        <v>12</v>
      </c>
      <c r="Q159" s="47">
        <v>0</v>
      </c>
      <c r="R159" s="47">
        <v>0</v>
      </c>
      <c r="S159" s="47"/>
      <c r="T159" s="48"/>
      <c r="U159" s="28">
        <f>+Tabla7[[#This Row],[META_CANDELARIA]]+Tabla7[[#This Row],[META_SANTA_FE]]+Tabla7[[#This Row],[META_MARTIRES]]+Tabla7[[#This Row],[META_SAN_CRISTOBAL]]+Tabla7[[#This Row],[META_RAFAEL_URIBE_URIBE]]+Tabla7[[#This Row],[META_ANTONIO_NARIÑO]]+Tabla7[[#This Row],[META_SUBRED]]+Tabla7[[#This Row],[META_DISTRITO]]</f>
        <v>12</v>
      </c>
      <c r="V159" s="29">
        <f>+Tabla7[[#This Row],[META_CENTRO_ORIENTE]]-Tabla7[[#This Row],[META_TOTAL]]</f>
        <v>0</v>
      </c>
      <c r="W159" s="30">
        <f>+Tabla7[[#This Row],[VALOR UNITARIO]]*Tabla7[[#This Row],[META_CANDELARIA]]</f>
        <v>0</v>
      </c>
      <c r="X159" s="31">
        <f>+Tabla7[[#This Row],[META_SANTA_FE]]*Tabla7[[#This Row],[VALOR UNITARIO]]</f>
        <v>0</v>
      </c>
      <c r="Y159" s="31">
        <f>+Tabla7[[#This Row],[META_MARTIRES]]*Tabla7[[#This Row],[VALOR UNITARIO]]</f>
        <v>0</v>
      </c>
      <c r="Z159" s="31">
        <f>+Tabla7[[#This Row],[META_SAN_CRISTOBAL]]*Tabla7[[#This Row],[VALOR UNITARIO]]</f>
        <v>47931264</v>
      </c>
      <c r="AA159" s="31">
        <f>+Tabla7[[#This Row],[META_RAFAEL_URIBE_URIBE]]*Tabla7[[#This Row],[VALOR UNITARIO]]</f>
        <v>0</v>
      </c>
      <c r="AB159" s="31">
        <f>+Tabla7[[#This Row],[META_ANTONIO_NARIÑO]]*Tabla7[[#This Row],[VALOR UNITARIO]]</f>
        <v>0</v>
      </c>
      <c r="AC159" s="31">
        <f>+Tabla7[[#This Row],[META_SUBRED]]*Tabla7[[#This Row],[VALOR UNITARIO]]</f>
        <v>0</v>
      </c>
      <c r="AD159" s="32">
        <f>+Tabla7[[#This Row],[META_DISTRITO]]*Tabla7[[#This Row],[VALOR UNITARIO]]</f>
        <v>0</v>
      </c>
      <c r="AE159" s="30">
        <f>SUM(Tabla7[[#This Row],[$_CANDELARIA]:[$_DISTRITO]])</f>
        <v>47931264</v>
      </c>
      <c r="AF159" s="32">
        <f>+Tabla7[[#This Row],[$_CENTRO_ORIENTE]]-Tabla7[[#This Row],[$_TOTAL]]</f>
        <v>0</v>
      </c>
    </row>
    <row r="160" spans="1:32" ht="51.75" hidden="1" thickTop="1">
      <c r="A160" s="19" t="s">
        <v>63</v>
      </c>
      <c r="B160" s="20" t="s">
        <v>257</v>
      </c>
      <c r="C160" s="20" t="s">
        <v>269</v>
      </c>
      <c r="D160" s="21">
        <v>143</v>
      </c>
      <c r="E160" s="20" t="s">
        <v>270</v>
      </c>
      <c r="F160" s="20" t="s">
        <v>260</v>
      </c>
      <c r="G160" s="19" t="s">
        <v>54</v>
      </c>
      <c r="H160" s="19" t="s">
        <v>55</v>
      </c>
      <c r="I160" s="19" t="s">
        <v>74</v>
      </c>
      <c r="J160" s="22">
        <v>7508288</v>
      </c>
      <c r="K160" s="5">
        <v>11.999999866813846</v>
      </c>
      <c r="L160" s="22">
        <f>+Tabla7[[#This Row],[VALOR UNITARIO]]*Tabla7[[#This Row],[META_CENTRO_ORIENTE]]</f>
        <v>90099455</v>
      </c>
      <c r="M160" s="43">
        <v>0</v>
      </c>
      <c r="N160" s="44">
        <v>0</v>
      </c>
      <c r="O160" s="44">
        <v>0</v>
      </c>
      <c r="P160" s="44">
        <v>0</v>
      </c>
      <c r="Q160" s="44">
        <v>0</v>
      </c>
      <c r="R160" s="44">
        <v>0</v>
      </c>
      <c r="S160" s="44">
        <v>12</v>
      </c>
      <c r="T160" s="45">
        <v>0</v>
      </c>
      <c r="U160" s="28">
        <f>+Tabla7[[#This Row],[META_CANDELARIA]]+Tabla7[[#This Row],[META_SANTA_FE]]+Tabla7[[#This Row],[META_MARTIRES]]+Tabla7[[#This Row],[META_SAN_CRISTOBAL]]+Tabla7[[#This Row],[META_RAFAEL_URIBE_URIBE]]+Tabla7[[#This Row],[META_ANTONIO_NARIÑO]]+Tabla7[[#This Row],[META_SUBRED]]+Tabla7[[#This Row],[META_DISTRITO]]</f>
        <v>12</v>
      </c>
      <c r="V160" s="29">
        <f>+Tabla7[[#This Row],[META_CENTRO_ORIENTE]]-Tabla7[[#This Row],[META_TOTAL]]</f>
        <v>-1.3318615366131326E-7</v>
      </c>
      <c r="W160" s="30">
        <f>+Tabla7[[#This Row],[VALOR UNITARIO]]*Tabla7[[#This Row],[META_CANDELARIA]]</f>
        <v>0</v>
      </c>
      <c r="X160" s="31">
        <f>+Tabla7[[#This Row],[META_SANTA_FE]]*Tabla7[[#This Row],[VALOR UNITARIO]]</f>
        <v>0</v>
      </c>
      <c r="Y160" s="31">
        <f>+Tabla7[[#This Row],[META_MARTIRES]]*Tabla7[[#This Row],[VALOR UNITARIO]]</f>
        <v>0</v>
      </c>
      <c r="Z160" s="31">
        <f>+Tabla7[[#This Row],[META_SAN_CRISTOBAL]]*Tabla7[[#This Row],[VALOR UNITARIO]]</f>
        <v>0</v>
      </c>
      <c r="AA160" s="31">
        <f>+Tabla7[[#This Row],[META_RAFAEL_URIBE_URIBE]]*Tabla7[[#This Row],[VALOR UNITARIO]]</f>
        <v>0</v>
      </c>
      <c r="AB160" s="31">
        <f>+Tabla7[[#This Row],[META_ANTONIO_NARIÑO]]*Tabla7[[#This Row],[VALOR UNITARIO]]</f>
        <v>0</v>
      </c>
      <c r="AC160" s="31">
        <f>+Tabla7[[#This Row],[META_SUBRED]]*Tabla7[[#This Row],[VALOR UNITARIO]]</f>
        <v>90099456</v>
      </c>
      <c r="AD160" s="32">
        <f>+Tabla7[[#This Row],[META_DISTRITO]]*Tabla7[[#This Row],[VALOR UNITARIO]]</f>
        <v>0</v>
      </c>
      <c r="AE160" s="30">
        <f>SUM(Tabla7[[#This Row],[$_CANDELARIA]:[$_DISTRITO]])</f>
        <v>90099456</v>
      </c>
      <c r="AF160" s="32">
        <f>+Tabla7[[#This Row],[$_CENTRO_ORIENTE]]-Tabla7[[#This Row],[$_TOTAL]]</f>
        <v>-1</v>
      </c>
    </row>
    <row r="161" spans="1:32" ht="39" hidden="1" thickTop="1">
      <c r="A161" s="19" t="s">
        <v>63</v>
      </c>
      <c r="B161" s="20" t="s">
        <v>257</v>
      </c>
      <c r="C161" s="20" t="s">
        <v>269</v>
      </c>
      <c r="D161" s="21">
        <v>144</v>
      </c>
      <c r="E161" s="20" t="s">
        <v>271</v>
      </c>
      <c r="F161" s="20" t="s">
        <v>260</v>
      </c>
      <c r="G161" s="19" t="s">
        <v>54</v>
      </c>
      <c r="H161" s="19" t="s">
        <v>55</v>
      </c>
      <c r="I161" s="19" t="s">
        <v>74</v>
      </c>
      <c r="J161" s="22">
        <v>7508288</v>
      </c>
      <c r="K161" s="5">
        <v>11.999999866813846</v>
      </c>
      <c r="L161" s="22">
        <f>+Tabla7[[#This Row],[VALOR UNITARIO]]*Tabla7[[#This Row],[META_CENTRO_ORIENTE]]</f>
        <v>90099455</v>
      </c>
      <c r="M161" s="43">
        <v>0</v>
      </c>
      <c r="N161" s="44">
        <v>0</v>
      </c>
      <c r="O161" s="44">
        <v>0</v>
      </c>
      <c r="P161" s="44">
        <v>0</v>
      </c>
      <c r="Q161" s="44">
        <v>0</v>
      </c>
      <c r="R161" s="44">
        <v>0</v>
      </c>
      <c r="S161" s="44">
        <v>12</v>
      </c>
      <c r="T161" s="45">
        <v>0</v>
      </c>
      <c r="U161" s="28">
        <f>+Tabla7[[#This Row],[META_CANDELARIA]]+Tabla7[[#This Row],[META_SANTA_FE]]+Tabla7[[#This Row],[META_MARTIRES]]+Tabla7[[#This Row],[META_SAN_CRISTOBAL]]+Tabla7[[#This Row],[META_RAFAEL_URIBE_URIBE]]+Tabla7[[#This Row],[META_ANTONIO_NARIÑO]]+Tabla7[[#This Row],[META_SUBRED]]+Tabla7[[#This Row],[META_DISTRITO]]</f>
        <v>12</v>
      </c>
      <c r="V161" s="29">
        <f>+Tabla7[[#This Row],[META_CENTRO_ORIENTE]]-Tabla7[[#This Row],[META_TOTAL]]</f>
        <v>-1.3318615366131326E-7</v>
      </c>
      <c r="W161" s="30">
        <f>+Tabla7[[#This Row],[VALOR UNITARIO]]*Tabla7[[#This Row],[META_CANDELARIA]]</f>
        <v>0</v>
      </c>
      <c r="X161" s="31">
        <f>+Tabla7[[#This Row],[META_SANTA_FE]]*Tabla7[[#This Row],[VALOR UNITARIO]]</f>
        <v>0</v>
      </c>
      <c r="Y161" s="31">
        <f>+Tabla7[[#This Row],[META_MARTIRES]]*Tabla7[[#This Row],[VALOR UNITARIO]]</f>
        <v>0</v>
      </c>
      <c r="Z161" s="31">
        <f>+Tabla7[[#This Row],[META_SAN_CRISTOBAL]]*Tabla7[[#This Row],[VALOR UNITARIO]]</f>
        <v>0</v>
      </c>
      <c r="AA161" s="31">
        <f>+Tabla7[[#This Row],[META_RAFAEL_URIBE_URIBE]]*Tabla7[[#This Row],[VALOR UNITARIO]]</f>
        <v>0</v>
      </c>
      <c r="AB161" s="31">
        <f>+Tabla7[[#This Row],[META_ANTONIO_NARIÑO]]*Tabla7[[#This Row],[VALOR UNITARIO]]</f>
        <v>0</v>
      </c>
      <c r="AC161" s="31">
        <f>+Tabla7[[#This Row],[META_SUBRED]]*Tabla7[[#This Row],[VALOR UNITARIO]]</f>
        <v>90099456</v>
      </c>
      <c r="AD161" s="32">
        <f>+Tabla7[[#This Row],[META_DISTRITO]]*Tabla7[[#This Row],[VALOR UNITARIO]]</f>
        <v>0</v>
      </c>
      <c r="AE161" s="30">
        <f>SUM(Tabla7[[#This Row],[$_CANDELARIA]:[$_DISTRITO]])</f>
        <v>90099456</v>
      </c>
      <c r="AF161" s="32">
        <f>+Tabla7[[#This Row],[$_CENTRO_ORIENTE]]-Tabla7[[#This Row],[$_TOTAL]]</f>
        <v>-1</v>
      </c>
    </row>
    <row r="162" spans="1:32" ht="90" hidden="1" thickTop="1">
      <c r="A162" s="19" t="s">
        <v>63</v>
      </c>
      <c r="B162" s="20" t="s">
        <v>257</v>
      </c>
      <c r="C162" s="20" t="s">
        <v>269</v>
      </c>
      <c r="D162" s="21">
        <v>145</v>
      </c>
      <c r="E162" s="20" t="s">
        <v>272</v>
      </c>
      <c r="F162" s="20" t="s">
        <v>260</v>
      </c>
      <c r="G162" s="19" t="s">
        <v>54</v>
      </c>
      <c r="H162" s="19" t="s">
        <v>55</v>
      </c>
      <c r="I162" s="19" t="s">
        <v>74</v>
      </c>
      <c r="J162" s="22">
        <v>5299968</v>
      </c>
      <c r="K162" s="5">
        <v>11.999999811319615</v>
      </c>
      <c r="L162" s="22">
        <f>+Tabla7[[#This Row],[VALOR UNITARIO]]*Tabla7[[#This Row],[META_CENTRO_ORIENTE]]</f>
        <v>63599615</v>
      </c>
      <c r="M162" s="43">
        <v>0</v>
      </c>
      <c r="N162" s="44">
        <v>0</v>
      </c>
      <c r="O162" s="44">
        <v>0</v>
      </c>
      <c r="P162" s="44">
        <v>0</v>
      </c>
      <c r="Q162" s="44">
        <v>0</v>
      </c>
      <c r="R162" s="44">
        <v>0</v>
      </c>
      <c r="S162" s="44">
        <v>12</v>
      </c>
      <c r="T162" s="45">
        <v>0</v>
      </c>
      <c r="U162" s="28">
        <f>+Tabla7[[#This Row],[META_CANDELARIA]]+Tabla7[[#This Row],[META_SANTA_FE]]+Tabla7[[#This Row],[META_MARTIRES]]+Tabla7[[#This Row],[META_SAN_CRISTOBAL]]+Tabla7[[#This Row],[META_RAFAEL_URIBE_URIBE]]+Tabla7[[#This Row],[META_ANTONIO_NARIÑO]]+Tabla7[[#This Row],[META_SUBRED]]+Tabla7[[#This Row],[META_DISTRITO]]</f>
        <v>12</v>
      </c>
      <c r="V162" s="29">
        <f>+Tabla7[[#This Row],[META_CENTRO_ORIENTE]]-Tabla7[[#This Row],[META_TOTAL]]</f>
        <v>-1.886803850936758E-7</v>
      </c>
      <c r="W162" s="30">
        <f>+Tabla7[[#This Row],[VALOR UNITARIO]]*Tabla7[[#This Row],[META_CANDELARIA]]</f>
        <v>0</v>
      </c>
      <c r="X162" s="31">
        <f>+Tabla7[[#This Row],[META_SANTA_FE]]*Tabla7[[#This Row],[VALOR UNITARIO]]</f>
        <v>0</v>
      </c>
      <c r="Y162" s="31">
        <f>+Tabla7[[#This Row],[META_MARTIRES]]*Tabla7[[#This Row],[VALOR UNITARIO]]</f>
        <v>0</v>
      </c>
      <c r="Z162" s="31">
        <f>+Tabla7[[#This Row],[META_SAN_CRISTOBAL]]*Tabla7[[#This Row],[VALOR UNITARIO]]</f>
        <v>0</v>
      </c>
      <c r="AA162" s="31">
        <f>+Tabla7[[#This Row],[META_RAFAEL_URIBE_URIBE]]*Tabla7[[#This Row],[VALOR UNITARIO]]</f>
        <v>0</v>
      </c>
      <c r="AB162" s="31">
        <f>+Tabla7[[#This Row],[META_ANTONIO_NARIÑO]]*Tabla7[[#This Row],[VALOR UNITARIO]]</f>
        <v>0</v>
      </c>
      <c r="AC162" s="31">
        <f>+Tabla7[[#This Row],[META_SUBRED]]*Tabla7[[#This Row],[VALOR UNITARIO]]</f>
        <v>63599616</v>
      </c>
      <c r="AD162" s="32">
        <f>+Tabla7[[#This Row],[META_DISTRITO]]*Tabla7[[#This Row],[VALOR UNITARIO]]</f>
        <v>0</v>
      </c>
      <c r="AE162" s="30">
        <f>SUM(Tabla7[[#This Row],[$_CANDELARIA]:[$_DISTRITO]])</f>
        <v>63599616</v>
      </c>
      <c r="AF162" s="32">
        <f>+Tabla7[[#This Row],[$_CENTRO_ORIENTE]]-Tabla7[[#This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+Tabla7[[#This Row],[VALOR UNITARIO]]*Tabla7[[#This Row],[META_CENTRO_ORIENTE]]</f>
        <v>0</v>
      </c>
      <c r="M163" s="46">
        <f>+Tabla7[[#This Row],[META_CENTRO_ORIENTE]]*4.55/100</f>
        <v>0</v>
      </c>
      <c r="N163" s="47">
        <f>+Tabla7[[#This Row],[META_CENTRO_ORIENTE]]*22.8/100</f>
        <v>0</v>
      </c>
      <c r="O163" s="47">
        <f>+Tabla7[[#This Row],[META_CENTRO_ORIENTE]]*8.3/100</f>
        <v>0</v>
      </c>
      <c r="P163" s="47">
        <f>+Tabla7[[#This Row],[META_CENTRO_ORIENTE]]*22.75/100</f>
        <v>0</v>
      </c>
      <c r="Q163" s="47">
        <f>+Tabla7[[#This Row],[META_CENTRO_ORIENTE]]*27.64/100</f>
        <v>0</v>
      </c>
      <c r="R163" s="47">
        <f>+Tabla7[[#This Row],[META_CENTRO_ORIENTE]]*14/100</f>
        <v>0</v>
      </c>
      <c r="S163" s="47"/>
      <c r="T163" s="48"/>
      <c r="U163" s="28">
        <f>+Tabla7[[#This Row],[META_CANDELARIA]]+Tabla7[[#This Row],[META_SANTA_FE]]+Tabla7[[#This Row],[META_MARTIRES]]+Tabla7[[#This Row],[META_SAN_CRISTOBAL]]+Tabla7[[#This Row],[META_RAFAEL_URIBE_URIBE]]+Tabla7[[#This Row],[META_ANTONIO_NARIÑO]]+Tabla7[[#This Row],[META_SUBRED]]+Tabla7[[#This Row],[META_DISTRITO]]</f>
        <v>0</v>
      </c>
      <c r="V163" s="29">
        <f>+Tabla7[[#This Row],[META_CENTRO_ORIENTE]]-Tabla7[[#This Row],[META_TOTAL]]</f>
        <v>0</v>
      </c>
      <c r="W163" s="30">
        <f>+Tabla7[[#This Row],[VALOR UNITARIO]]*Tabla7[[#This Row],[META_CANDELARIA]]</f>
        <v>0</v>
      </c>
      <c r="X163" s="31">
        <f>+Tabla7[[#This Row],[META_SANTA_FE]]*Tabla7[[#This Row],[VALOR UNITARIO]]</f>
        <v>0</v>
      </c>
      <c r="Y163" s="31">
        <f>+Tabla7[[#This Row],[META_MARTIRES]]*Tabla7[[#This Row],[VALOR UNITARIO]]</f>
        <v>0</v>
      </c>
      <c r="Z163" s="31">
        <f>+Tabla7[[#This Row],[META_SAN_CRISTOBAL]]*Tabla7[[#This Row],[VALOR UNITARIO]]</f>
        <v>0</v>
      </c>
      <c r="AA163" s="31">
        <f>+Tabla7[[#This Row],[META_RAFAEL_URIBE_URIBE]]*Tabla7[[#This Row],[VALOR UNITARIO]]</f>
        <v>0</v>
      </c>
      <c r="AB163" s="31">
        <f>+Tabla7[[#This Row],[META_ANTONIO_NARIÑO]]*Tabla7[[#This Row],[VALOR UNITARIO]]</f>
        <v>0</v>
      </c>
      <c r="AC163" s="31">
        <f>+Tabla7[[#This Row],[META_SUBRED]]*Tabla7[[#This Row],[VALOR UNITARIO]]</f>
        <v>0</v>
      </c>
      <c r="AD163" s="32">
        <f>+Tabla7[[#This Row],[META_DISTRITO]]*Tabla7[[#This Row],[VALOR UNITARIO]]</f>
        <v>0</v>
      </c>
      <c r="AE163" s="30">
        <f>SUM(Tabla7[[#This Row],[$_CANDELARIA]:[$_DISTRITO]])</f>
        <v>0</v>
      </c>
      <c r="AF163" s="32">
        <f>+Tabla7[[#This Row],[$_CENTRO_ORIENTE]]-Tabla7[[#This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+Tabla7[[#This Row],[VALOR UNITARIO]]*Tabla7[[#This Row],[META_CENTRO_ORIENTE]]</f>
        <v>0</v>
      </c>
      <c r="M164" s="46">
        <f>+Tabla7[[#This Row],[META_CENTRO_ORIENTE]]*4.55/100</f>
        <v>0</v>
      </c>
      <c r="N164" s="47">
        <f>+Tabla7[[#This Row],[META_CENTRO_ORIENTE]]*22.8/100</f>
        <v>0</v>
      </c>
      <c r="O164" s="47">
        <f>+Tabla7[[#This Row],[META_CENTRO_ORIENTE]]*8.3/100</f>
        <v>0</v>
      </c>
      <c r="P164" s="47">
        <f>+Tabla7[[#This Row],[META_CENTRO_ORIENTE]]*22.75/100</f>
        <v>0</v>
      </c>
      <c r="Q164" s="47">
        <f>+Tabla7[[#This Row],[META_CENTRO_ORIENTE]]*27.64/100</f>
        <v>0</v>
      </c>
      <c r="R164" s="47">
        <f>+Tabla7[[#This Row],[META_CENTRO_ORIENTE]]*14/100</f>
        <v>0</v>
      </c>
      <c r="S164" s="47"/>
      <c r="T164" s="48"/>
      <c r="U164" s="28">
        <f>+Tabla7[[#This Row],[META_CANDELARIA]]+Tabla7[[#This Row],[META_SANTA_FE]]+Tabla7[[#This Row],[META_MARTIRES]]+Tabla7[[#This Row],[META_SAN_CRISTOBAL]]+Tabla7[[#This Row],[META_RAFAEL_URIBE_URIBE]]+Tabla7[[#This Row],[META_ANTONIO_NARIÑO]]+Tabla7[[#This Row],[META_SUBRED]]+Tabla7[[#This Row],[META_DISTRITO]]</f>
        <v>0</v>
      </c>
      <c r="V164" s="29">
        <f>+Tabla7[[#This Row],[META_CENTRO_ORIENTE]]-Tabla7[[#This Row],[META_TOTAL]]</f>
        <v>0</v>
      </c>
      <c r="W164" s="30">
        <f>+Tabla7[[#This Row],[VALOR UNITARIO]]*Tabla7[[#This Row],[META_CANDELARIA]]</f>
        <v>0</v>
      </c>
      <c r="X164" s="31">
        <f>+Tabla7[[#This Row],[META_SANTA_FE]]*Tabla7[[#This Row],[VALOR UNITARIO]]</f>
        <v>0</v>
      </c>
      <c r="Y164" s="31">
        <f>+Tabla7[[#This Row],[META_MARTIRES]]*Tabla7[[#This Row],[VALOR UNITARIO]]</f>
        <v>0</v>
      </c>
      <c r="Z164" s="31">
        <f>+Tabla7[[#This Row],[META_SAN_CRISTOBAL]]*Tabla7[[#This Row],[VALOR UNITARIO]]</f>
        <v>0</v>
      </c>
      <c r="AA164" s="31">
        <f>+Tabla7[[#This Row],[META_RAFAEL_URIBE_URIBE]]*Tabla7[[#This Row],[VALOR UNITARIO]]</f>
        <v>0</v>
      </c>
      <c r="AB164" s="31">
        <f>+Tabla7[[#This Row],[META_ANTONIO_NARIÑO]]*Tabla7[[#This Row],[VALOR UNITARIO]]</f>
        <v>0</v>
      </c>
      <c r="AC164" s="31">
        <f>+Tabla7[[#This Row],[META_SUBRED]]*Tabla7[[#This Row],[VALOR UNITARIO]]</f>
        <v>0</v>
      </c>
      <c r="AD164" s="32">
        <f>+Tabla7[[#This Row],[META_DISTRITO]]*Tabla7[[#This Row],[VALOR UNITARIO]]</f>
        <v>0</v>
      </c>
      <c r="AE164" s="30">
        <f>SUM(Tabla7[[#This Row],[$_CANDELARIA]:[$_DISTRITO]])</f>
        <v>0</v>
      </c>
      <c r="AF164" s="32">
        <f>+Tabla7[[#This Row],[$_CENTRO_ORIENTE]]-Tabla7[[#This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+Tabla7[[#This Row],[VALOR UNITARIO]]*Tabla7[[#This Row],[META_CENTRO_ORIENTE]]</f>
        <v>0</v>
      </c>
      <c r="M165" s="46">
        <f>+Tabla7[[#This Row],[META_CENTRO_ORIENTE]]*4.55/100</f>
        <v>0</v>
      </c>
      <c r="N165" s="47">
        <f>+Tabla7[[#This Row],[META_CENTRO_ORIENTE]]*22.8/100</f>
        <v>0</v>
      </c>
      <c r="O165" s="47">
        <f>+Tabla7[[#This Row],[META_CENTRO_ORIENTE]]*8.3/100</f>
        <v>0</v>
      </c>
      <c r="P165" s="47">
        <f>+Tabla7[[#This Row],[META_CENTRO_ORIENTE]]*22.75/100</f>
        <v>0</v>
      </c>
      <c r="Q165" s="47">
        <f>+Tabla7[[#This Row],[META_CENTRO_ORIENTE]]*27.64/100</f>
        <v>0</v>
      </c>
      <c r="R165" s="47">
        <f>+Tabla7[[#This Row],[META_CENTRO_ORIENTE]]*14/100</f>
        <v>0</v>
      </c>
      <c r="S165" s="47"/>
      <c r="T165" s="48"/>
      <c r="U165" s="28">
        <f>+Tabla7[[#This Row],[META_CANDELARIA]]+Tabla7[[#This Row],[META_SANTA_FE]]+Tabla7[[#This Row],[META_MARTIRES]]+Tabla7[[#This Row],[META_SAN_CRISTOBAL]]+Tabla7[[#This Row],[META_RAFAEL_URIBE_URIBE]]+Tabla7[[#This Row],[META_ANTONIO_NARIÑO]]+Tabla7[[#This Row],[META_SUBRED]]+Tabla7[[#This Row],[META_DISTRITO]]</f>
        <v>0</v>
      </c>
      <c r="V165" s="29">
        <f>+Tabla7[[#This Row],[META_CENTRO_ORIENTE]]-Tabla7[[#This Row],[META_TOTAL]]</f>
        <v>0</v>
      </c>
      <c r="W165" s="30">
        <f>+Tabla7[[#This Row],[VALOR UNITARIO]]*Tabla7[[#This Row],[META_CANDELARIA]]</f>
        <v>0</v>
      </c>
      <c r="X165" s="31">
        <f>+Tabla7[[#This Row],[META_SANTA_FE]]*Tabla7[[#This Row],[VALOR UNITARIO]]</f>
        <v>0</v>
      </c>
      <c r="Y165" s="31">
        <f>+Tabla7[[#This Row],[META_MARTIRES]]*Tabla7[[#This Row],[VALOR UNITARIO]]</f>
        <v>0</v>
      </c>
      <c r="Z165" s="31">
        <f>+Tabla7[[#This Row],[META_SAN_CRISTOBAL]]*Tabla7[[#This Row],[VALOR UNITARIO]]</f>
        <v>0</v>
      </c>
      <c r="AA165" s="31">
        <f>+Tabla7[[#This Row],[META_RAFAEL_URIBE_URIBE]]*Tabla7[[#This Row],[VALOR UNITARIO]]</f>
        <v>0</v>
      </c>
      <c r="AB165" s="31">
        <f>+Tabla7[[#This Row],[META_ANTONIO_NARIÑO]]*Tabla7[[#This Row],[VALOR UNITARIO]]</f>
        <v>0</v>
      </c>
      <c r="AC165" s="31">
        <f>+Tabla7[[#This Row],[META_SUBRED]]*Tabla7[[#This Row],[VALOR UNITARIO]]</f>
        <v>0</v>
      </c>
      <c r="AD165" s="32">
        <f>+Tabla7[[#This Row],[META_DISTRITO]]*Tabla7[[#This Row],[VALOR UNITARIO]]</f>
        <v>0</v>
      </c>
      <c r="AE165" s="30">
        <f>SUM(Tabla7[[#This Row],[$_CANDELARIA]:[$_DISTRITO]])</f>
        <v>0</v>
      </c>
      <c r="AF165" s="32">
        <f>+Tabla7[[#This Row],[$_CENTRO_ORIENTE]]-Tabla7[[#This Row],[$_TOTAL]]</f>
        <v>0</v>
      </c>
    </row>
    <row r="166" spans="1:32" ht="115.5" hidden="1" thickTop="1">
      <c r="A166" s="19" t="s">
        <v>63</v>
      </c>
      <c r="B166" s="20" t="s">
        <v>257</v>
      </c>
      <c r="C166" s="20" t="s">
        <v>269</v>
      </c>
      <c r="D166" s="21">
        <v>149</v>
      </c>
      <c r="E166" s="20" t="s">
        <v>276</v>
      </c>
      <c r="F166" s="20" t="s">
        <v>260</v>
      </c>
      <c r="G166" s="19" t="s">
        <v>54</v>
      </c>
      <c r="H166" s="19" t="s">
        <v>55</v>
      </c>
      <c r="I166" s="19" t="s">
        <v>74</v>
      </c>
      <c r="J166" s="22">
        <v>3665168</v>
      </c>
      <c r="K166" s="5">
        <v>11.99999972716121</v>
      </c>
      <c r="L166" s="22">
        <f>+Tabla7[[#This Row],[VALOR UNITARIO]]*Tabla7[[#This Row],[META_CENTRO_ORIENTE]]</f>
        <v>43982015</v>
      </c>
      <c r="M166" s="43">
        <v>0</v>
      </c>
      <c r="N166" s="44">
        <v>0</v>
      </c>
      <c r="O166" s="44">
        <v>0</v>
      </c>
      <c r="P166" s="44">
        <v>0</v>
      </c>
      <c r="Q166" s="44">
        <v>0</v>
      </c>
      <c r="R166" s="44">
        <v>0</v>
      </c>
      <c r="S166" s="44">
        <v>12</v>
      </c>
      <c r="T166" s="45">
        <v>0</v>
      </c>
      <c r="U166" s="28">
        <f>+Tabla7[[#This Row],[META_CANDELARIA]]+Tabla7[[#This Row],[META_SANTA_FE]]+Tabla7[[#This Row],[META_MARTIRES]]+Tabla7[[#This Row],[META_SAN_CRISTOBAL]]+Tabla7[[#This Row],[META_RAFAEL_URIBE_URIBE]]+Tabla7[[#This Row],[META_ANTONIO_NARIÑO]]+Tabla7[[#This Row],[META_SUBRED]]+Tabla7[[#This Row],[META_DISTRITO]]</f>
        <v>12</v>
      </c>
      <c r="V166" s="29">
        <f>+Tabla7[[#This Row],[META_CENTRO_ORIENTE]]-Tabla7[[#This Row],[META_TOTAL]]</f>
        <v>-2.7283878978323628E-7</v>
      </c>
      <c r="W166" s="30">
        <f>+Tabla7[[#This Row],[VALOR UNITARIO]]*Tabla7[[#This Row],[META_CANDELARIA]]</f>
        <v>0</v>
      </c>
      <c r="X166" s="31">
        <f>+Tabla7[[#This Row],[META_SANTA_FE]]*Tabla7[[#This Row],[VALOR UNITARIO]]</f>
        <v>0</v>
      </c>
      <c r="Y166" s="31">
        <f>+Tabla7[[#This Row],[META_MARTIRES]]*Tabla7[[#This Row],[VALOR UNITARIO]]</f>
        <v>0</v>
      </c>
      <c r="Z166" s="31">
        <f>+Tabla7[[#This Row],[META_SAN_CRISTOBAL]]*Tabla7[[#This Row],[VALOR UNITARIO]]</f>
        <v>0</v>
      </c>
      <c r="AA166" s="31">
        <f>+Tabla7[[#This Row],[META_RAFAEL_URIBE_URIBE]]*Tabla7[[#This Row],[VALOR UNITARIO]]</f>
        <v>0</v>
      </c>
      <c r="AB166" s="31">
        <f>+Tabla7[[#This Row],[META_ANTONIO_NARIÑO]]*Tabla7[[#This Row],[VALOR UNITARIO]]</f>
        <v>0</v>
      </c>
      <c r="AC166" s="31">
        <f>+Tabla7[[#This Row],[META_SUBRED]]*Tabla7[[#This Row],[VALOR UNITARIO]]</f>
        <v>43982016</v>
      </c>
      <c r="AD166" s="32">
        <f>+Tabla7[[#This Row],[META_DISTRITO]]*Tabla7[[#This Row],[VALOR UNITARIO]]</f>
        <v>0</v>
      </c>
      <c r="AE166" s="30">
        <f>SUM(Tabla7[[#This Row],[$_CANDELARIA]:[$_DISTRITO]])</f>
        <v>43982016</v>
      </c>
      <c r="AF166" s="32">
        <f>+Tabla7[[#This Row],[$_CENTRO_ORIENTE]]-Tabla7[[#This Row],[$_TOTAL]]</f>
        <v>-1</v>
      </c>
    </row>
    <row r="167" spans="1:32" ht="128.25" hidden="1" thickTop="1">
      <c r="A167" s="19" t="s">
        <v>63</v>
      </c>
      <c r="B167" s="20" t="s">
        <v>257</v>
      </c>
      <c r="C167" s="20" t="s">
        <v>269</v>
      </c>
      <c r="D167" s="21">
        <v>150</v>
      </c>
      <c r="E167" s="20" t="s">
        <v>277</v>
      </c>
      <c r="F167" s="20" t="s">
        <v>260</v>
      </c>
      <c r="G167" s="19" t="s">
        <v>54</v>
      </c>
      <c r="H167" s="19" t="s">
        <v>55</v>
      </c>
      <c r="I167" s="19" t="s">
        <v>74</v>
      </c>
      <c r="J167" s="22">
        <v>1057260</v>
      </c>
      <c r="K167" s="5">
        <v>12</v>
      </c>
      <c r="L167" s="22">
        <f>+Tabla7[[#This Row],[VALOR UNITARIO]]*Tabla7[[#This Row],[META_CENTRO_ORIENTE]]</f>
        <v>12687120</v>
      </c>
      <c r="M167" s="43">
        <v>0</v>
      </c>
      <c r="N167" s="44">
        <v>0</v>
      </c>
      <c r="O167" s="44">
        <v>0</v>
      </c>
      <c r="P167" s="44">
        <v>0</v>
      </c>
      <c r="Q167" s="44">
        <v>0</v>
      </c>
      <c r="R167" s="44">
        <v>0</v>
      </c>
      <c r="S167" s="44">
        <v>12</v>
      </c>
      <c r="T167" s="45">
        <v>0</v>
      </c>
      <c r="U167" s="28">
        <f>+Tabla7[[#This Row],[META_CANDELARIA]]+Tabla7[[#This Row],[META_SANTA_FE]]+Tabla7[[#This Row],[META_MARTIRES]]+Tabla7[[#This Row],[META_SAN_CRISTOBAL]]+Tabla7[[#This Row],[META_RAFAEL_URIBE_URIBE]]+Tabla7[[#This Row],[META_ANTONIO_NARIÑO]]+Tabla7[[#This Row],[META_SUBRED]]+Tabla7[[#This Row],[META_DISTRITO]]</f>
        <v>12</v>
      </c>
      <c r="V167" s="29">
        <f>+Tabla7[[#This Row],[META_CENTRO_ORIENTE]]-Tabla7[[#This Row],[META_TOTAL]]</f>
        <v>0</v>
      </c>
      <c r="W167" s="30">
        <f>+Tabla7[[#This Row],[VALOR UNITARIO]]*Tabla7[[#This Row],[META_CANDELARIA]]</f>
        <v>0</v>
      </c>
      <c r="X167" s="31">
        <f>+Tabla7[[#This Row],[META_SANTA_FE]]*Tabla7[[#This Row],[VALOR UNITARIO]]</f>
        <v>0</v>
      </c>
      <c r="Y167" s="31">
        <f>+Tabla7[[#This Row],[META_MARTIRES]]*Tabla7[[#This Row],[VALOR UNITARIO]]</f>
        <v>0</v>
      </c>
      <c r="Z167" s="31">
        <f>+Tabla7[[#This Row],[META_SAN_CRISTOBAL]]*Tabla7[[#This Row],[VALOR UNITARIO]]</f>
        <v>0</v>
      </c>
      <c r="AA167" s="31">
        <f>+Tabla7[[#This Row],[META_RAFAEL_URIBE_URIBE]]*Tabla7[[#This Row],[VALOR UNITARIO]]</f>
        <v>0</v>
      </c>
      <c r="AB167" s="31">
        <f>+Tabla7[[#This Row],[META_ANTONIO_NARIÑO]]*Tabla7[[#This Row],[VALOR UNITARIO]]</f>
        <v>0</v>
      </c>
      <c r="AC167" s="31">
        <f>+Tabla7[[#This Row],[META_SUBRED]]*Tabla7[[#This Row],[VALOR UNITARIO]]</f>
        <v>12687120</v>
      </c>
      <c r="AD167" s="32">
        <f>+Tabla7[[#This Row],[META_DISTRITO]]*Tabla7[[#This Row],[VALOR UNITARIO]]</f>
        <v>0</v>
      </c>
      <c r="AE167" s="30">
        <f>SUM(Tabla7[[#This Row],[$_CANDELARIA]:[$_DISTRITO]])</f>
        <v>12687120</v>
      </c>
      <c r="AF167" s="32">
        <f>+Tabla7[[#This Row],[$_CENTRO_ORIENTE]]-Tabla7[[#This Row],[$_TOTAL]]</f>
        <v>0</v>
      </c>
    </row>
    <row r="168" spans="1:32" ht="102.75" hidden="1" thickTop="1">
      <c r="A168" s="19" t="s">
        <v>63</v>
      </c>
      <c r="B168" s="20" t="s">
        <v>257</v>
      </c>
      <c r="C168" s="20" t="s">
        <v>269</v>
      </c>
      <c r="D168" s="21">
        <v>151</v>
      </c>
      <c r="E168" s="20" t="s">
        <v>278</v>
      </c>
      <c r="F168" s="20" t="s">
        <v>260</v>
      </c>
      <c r="G168" s="19" t="s">
        <v>54</v>
      </c>
      <c r="H168" s="19" t="s">
        <v>55</v>
      </c>
      <c r="I168" s="19" t="s">
        <v>74</v>
      </c>
      <c r="J168" s="22">
        <v>1409680</v>
      </c>
      <c r="K168" s="5">
        <v>12</v>
      </c>
      <c r="L168" s="22">
        <f>+Tabla7[[#This Row],[VALOR UNITARIO]]*Tabla7[[#This Row],[META_CENTRO_ORIENTE]]</f>
        <v>16916160</v>
      </c>
      <c r="M168" s="43">
        <v>0</v>
      </c>
      <c r="N168" s="44">
        <v>0</v>
      </c>
      <c r="O168" s="44">
        <v>0</v>
      </c>
      <c r="P168" s="44">
        <v>0</v>
      </c>
      <c r="Q168" s="44">
        <v>0</v>
      </c>
      <c r="R168" s="44">
        <v>0</v>
      </c>
      <c r="S168" s="44">
        <v>12</v>
      </c>
      <c r="T168" s="45">
        <v>0</v>
      </c>
      <c r="U168" s="28">
        <f>+Tabla7[[#This Row],[META_CANDELARIA]]+Tabla7[[#This Row],[META_SANTA_FE]]+Tabla7[[#This Row],[META_MARTIRES]]+Tabla7[[#This Row],[META_SAN_CRISTOBAL]]+Tabla7[[#This Row],[META_RAFAEL_URIBE_URIBE]]+Tabla7[[#This Row],[META_ANTONIO_NARIÑO]]+Tabla7[[#This Row],[META_SUBRED]]+Tabla7[[#This Row],[META_DISTRITO]]</f>
        <v>12</v>
      </c>
      <c r="V168" s="29">
        <f>+Tabla7[[#This Row],[META_CENTRO_ORIENTE]]-Tabla7[[#This Row],[META_TOTAL]]</f>
        <v>0</v>
      </c>
      <c r="W168" s="30">
        <f>+Tabla7[[#This Row],[VALOR UNITARIO]]*Tabla7[[#This Row],[META_CANDELARIA]]</f>
        <v>0</v>
      </c>
      <c r="X168" s="31">
        <f>+Tabla7[[#This Row],[META_SANTA_FE]]*Tabla7[[#This Row],[VALOR UNITARIO]]</f>
        <v>0</v>
      </c>
      <c r="Y168" s="31">
        <f>+Tabla7[[#This Row],[META_MARTIRES]]*Tabla7[[#This Row],[VALOR UNITARIO]]</f>
        <v>0</v>
      </c>
      <c r="Z168" s="31">
        <f>+Tabla7[[#This Row],[META_SAN_CRISTOBAL]]*Tabla7[[#This Row],[VALOR UNITARIO]]</f>
        <v>0</v>
      </c>
      <c r="AA168" s="31">
        <f>+Tabla7[[#This Row],[META_RAFAEL_URIBE_URIBE]]*Tabla7[[#This Row],[VALOR UNITARIO]]</f>
        <v>0</v>
      </c>
      <c r="AB168" s="31">
        <f>+Tabla7[[#This Row],[META_ANTONIO_NARIÑO]]*Tabla7[[#This Row],[VALOR UNITARIO]]</f>
        <v>0</v>
      </c>
      <c r="AC168" s="31">
        <f>+Tabla7[[#This Row],[META_SUBRED]]*Tabla7[[#This Row],[VALOR UNITARIO]]</f>
        <v>16916160</v>
      </c>
      <c r="AD168" s="32">
        <f>+Tabla7[[#This Row],[META_DISTRITO]]*Tabla7[[#This Row],[VALOR UNITARIO]]</f>
        <v>0</v>
      </c>
      <c r="AE168" s="30">
        <f>SUM(Tabla7[[#This Row],[$_CANDELARIA]:[$_DISTRITO]])</f>
        <v>16916160</v>
      </c>
      <c r="AF168" s="32">
        <f>+Tabla7[[#This Row],[$_CENTRO_ORIENTE]]-Tabla7[[#This Row],[$_TOTAL]]</f>
        <v>0</v>
      </c>
    </row>
    <row r="169" spans="1:32" ht="90" hidden="1" thickTop="1">
      <c r="A169" s="19" t="s">
        <v>63</v>
      </c>
      <c r="B169" s="20" t="s">
        <v>257</v>
      </c>
      <c r="C169" s="20" t="s">
        <v>269</v>
      </c>
      <c r="D169" s="21">
        <v>152</v>
      </c>
      <c r="E169" s="20" t="s">
        <v>279</v>
      </c>
      <c r="F169" s="20" t="s">
        <v>260</v>
      </c>
      <c r="G169" s="19" t="s">
        <v>54</v>
      </c>
      <c r="H169" s="19" t="s">
        <v>55</v>
      </c>
      <c r="I169" s="19" t="s">
        <v>74</v>
      </c>
      <c r="J169" s="22">
        <v>352420</v>
      </c>
      <c r="K169" s="5">
        <v>11.999997162476591</v>
      </c>
      <c r="L169" s="22">
        <f>+Tabla7[[#This Row],[VALOR UNITARIO]]*Tabla7[[#This Row],[META_CENTRO_ORIENTE]]</f>
        <v>4229039</v>
      </c>
      <c r="M169" s="43">
        <v>0</v>
      </c>
      <c r="N169" s="44">
        <v>0</v>
      </c>
      <c r="O169" s="44">
        <v>0</v>
      </c>
      <c r="P169" s="44">
        <v>0</v>
      </c>
      <c r="Q169" s="44">
        <v>0</v>
      </c>
      <c r="R169" s="44">
        <v>0</v>
      </c>
      <c r="S169" s="44">
        <v>12</v>
      </c>
      <c r="T169" s="45">
        <v>0</v>
      </c>
      <c r="U169" s="28">
        <f>+Tabla7[[#This Row],[META_CANDELARIA]]+Tabla7[[#This Row],[META_SANTA_FE]]+Tabla7[[#This Row],[META_MARTIRES]]+Tabla7[[#This Row],[META_SAN_CRISTOBAL]]+Tabla7[[#This Row],[META_RAFAEL_URIBE_URIBE]]+Tabla7[[#This Row],[META_ANTONIO_NARIÑO]]+Tabla7[[#This Row],[META_SUBRED]]+Tabla7[[#This Row],[META_DISTRITO]]</f>
        <v>12</v>
      </c>
      <c r="V169" s="29">
        <f>+Tabla7[[#This Row],[META_CENTRO_ORIENTE]]-Tabla7[[#This Row],[META_TOTAL]]</f>
        <v>-2.8375234091271295E-6</v>
      </c>
      <c r="W169" s="30">
        <f>+Tabla7[[#This Row],[VALOR UNITARIO]]*Tabla7[[#This Row],[META_CANDELARIA]]</f>
        <v>0</v>
      </c>
      <c r="X169" s="31">
        <f>+Tabla7[[#This Row],[META_SANTA_FE]]*Tabla7[[#This Row],[VALOR UNITARIO]]</f>
        <v>0</v>
      </c>
      <c r="Y169" s="31">
        <f>+Tabla7[[#This Row],[META_MARTIRES]]*Tabla7[[#This Row],[VALOR UNITARIO]]</f>
        <v>0</v>
      </c>
      <c r="Z169" s="31">
        <f>+Tabla7[[#This Row],[META_SAN_CRISTOBAL]]*Tabla7[[#This Row],[VALOR UNITARIO]]</f>
        <v>0</v>
      </c>
      <c r="AA169" s="31">
        <f>+Tabla7[[#This Row],[META_RAFAEL_URIBE_URIBE]]*Tabla7[[#This Row],[VALOR UNITARIO]]</f>
        <v>0</v>
      </c>
      <c r="AB169" s="31">
        <f>+Tabla7[[#This Row],[META_ANTONIO_NARIÑO]]*Tabla7[[#This Row],[VALOR UNITARIO]]</f>
        <v>0</v>
      </c>
      <c r="AC169" s="31">
        <f>+Tabla7[[#This Row],[META_SUBRED]]*Tabla7[[#This Row],[VALOR UNITARIO]]</f>
        <v>4229040</v>
      </c>
      <c r="AD169" s="32">
        <f>+Tabla7[[#This Row],[META_DISTRITO]]*Tabla7[[#This Row],[VALOR UNITARIO]]</f>
        <v>0</v>
      </c>
      <c r="AE169" s="30">
        <f>SUM(Tabla7[[#This Row],[$_CANDELARIA]:[$_DISTRITO]])</f>
        <v>4229040</v>
      </c>
      <c r="AF169" s="32">
        <f>+Tabla7[[#This Row],[$_CENTRO_ORIENTE]]-Tabla7[[#This Row],[$_TOTAL]]</f>
        <v>-1</v>
      </c>
    </row>
    <row r="170" spans="1:32" ht="64.5" hidden="1" thickTop="1">
      <c r="A170" s="19" t="s">
        <v>63</v>
      </c>
      <c r="B170" s="20" t="s">
        <v>257</v>
      </c>
      <c r="C170" s="20" t="s">
        <v>258</v>
      </c>
      <c r="D170" s="21">
        <v>153</v>
      </c>
      <c r="E170" s="20" t="s">
        <v>280</v>
      </c>
      <c r="F170" s="20" t="s">
        <v>260</v>
      </c>
      <c r="G170" s="19" t="s">
        <v>54</v>
      </c>
      <c r="H170" s="19" t="s">
        <v>55</v>
      </c>
      <c r="I170" s="19" t="s">
        <v>74</v>
      </c>
      <c r="J170" s="22">
        <v>7347488</v>
      </c>
      <c r="K170" s="5">
        <v>12</v>
      </c>
      <c r="L170" s="22">
        <f>+Tabla7[[#This Row],[VALOR UNITARIO]]*Tabla7[[#This Row],[META_CENTRO_ORIENTE]]</f>
        <v>88169856</v>
      </c>
      <c r="M170" s="43">
        <v>0</v>
      </c>
      <c r="N170" s="44">
        <v>0</v>
      </c>
      <c r="O170" s="44">
        <v>0</v>
      </c>
      <c r="P170" s="44">
        <v>0</v>
      </c>
      <c r="Q170" s="44">
        <v>0</v>
      </c>
      <c r="R170" s="44">
        <v>0</v>
      </c>
      <c r="S170" s="44">
        <v>12</v>
      </c>
      <c r="T170" s="45">
        <v>0</v>
      </c>
      <c r="U170" s="28">
        <f>+Tabla7[[#This Row],[META_CANDELARIA]]+Tabla7[[#This Row],[META_SANTA_FE]]+Tabla7[[#This Row],[META_MARTIRES]]+Tabla7[[#This Row],[META_SAN_CRISTOBAL]]+Tabla7[[#This Row],[META_RAFAEL_URIBE_URIBE]]+Tabla7[[#This Row],[META_ANTONIO_NARIÑO]]+Tabla7[[#This Row],[META_SUBRED]]+Tabla7[[#This Row],[META_DISTRITO]]</f>
        <v>12</v>
      </c>
      <c r="V170" s="29">
        <f>+Tabla7[[#This Row],[META_CENTRO_ORIENTE]]-Tabla7[[#This Row],[META_TOTAL]]</f>
        <v>0</v>
      </c>
      <c r="W170" s="30">
        <f>+Tabla7[[#This Row],[VALOR UNITARIO]]*Tabla7[[#This Row],[META_CANDELARIA]]</f>
        <v>0</v>
      </c>
      <c r="X170" s="31">
        <f>+Tabla7[[#This Row],[META_SANTA_FE]]*Tabla7[[#This Row],[VALOR UNITARIO]]</f>
        <v>0</v>
      </c>
      <c r="Y170" s="31">
        <f>+Tabla7[[#This Row],[META_MARTIRES]]*Tabla7[[#This Row],[VALOR UNITARIO]]</f>
        <v>0</v>
      </c>
      <c r="Z170" s="31">
        <f>+Tabla7[[#This Row],[META_SAN_CRISTOBAL]]*Tabla7[[#This Row],[VALOR UNITARIO]]</f>
        <v>0</v>
      </c>
      <c r="AA170" s="31">
        <f>+Tabla7[[#This Row],[META_RAFAEL_URIBE_URIBE]]*Tabla7[[#This Row],[VALOR UNITARIO]]</f>
        <v>0</v>
      </c>
      <c r="AB170" s="31">
        <f>+Tabla7[[#This Row],[META_ANTONIO_NARIÑO]]*Tabla7[[#This Row],[VALOR UNITARIO]]</f>
        <v>0</v>
      </c>
      <c r="AC170" s="31">
        <f>+Tabla7[[#This Row],[META_SUBRED]]*Tabla7[[#This Row],[VALOR UNITARIO]]</f>
        <v>88169856</v>
      </c>
      <c r="AD170" s="32">
        <f>+Tabla7[[#This Row],[META_DISTRITO]]*Tabla7[[#This Row],[VALOR UNITARIO]]</f>
        <v>0</v>
      </c>
      <c r="AE170" s="30">
        <f>SUM(Tabla7[[#This Row],[$_CANDELARIA]:[$_DISTRITO]])</f>
        <v>88169856</v>
      </c>
      <c r="AF170" s="32">
        <f>+Tabla7[[#This Row],[$_CENTRO_ORIENTE]]-Tabla7[[#This Row],[$_TOTAL]]</f>
        <v>0</v>
      </c>
    </row>
    <row r="171" spans="1:32" ht="51.75" hidden="1" thickTop="1">
      <c r="A171" s="19" t="s">
        <v>63</v>
      </c>
      <c r="B171" s="20" t="s">
        <v>257</v>
      </c>
      <c r="C171" s="20" t="s">
        <v>258</v>
      </c>
      <c r="D171" s="21">
        <v>154</v>
      </c>
      <c r="E171" s="20" t="s">
        <v>281</v>
      </c>
      <c r="F171" s="20" t="s">
        <v>260</v>
      </c>
      <c r="G171" s="19" t="s">
        <v>54</v>
      </c>
      <c r="H171" s="19" t="s">
        <v>55</v>
      </c>
      <c r="I171" s="19" t="s">
        <v>74</v>
      </c>
      <c r="J171" s="22">
        <v>7347488</v>
      </c>
      <c r="K171" s="5">
        <v>12</v>
      </c>
      <c r="L171" s="22">
        <f>+Tabla7[[#This Row],[VALOR UNITARIO]]*Tabla7[[#This Row],[META_CENTRO_ORIENTE]]</f>
        <v>88169856</v>
      </c>
      <c r="M171" s="43">
        <v>0</v>
      </c>
      <c r="N171" s="44">
        <v>0</v>
      </c>
      <c r="O171" s="44">
        <v>0</v>
      </c>
      <c r="P171" s="44">
        <v>0</v>
      </c>
      <c r="Q171" s="44">
        <v>0</v>
      </c>
      <c r="R171" s="44">
        <v>0</v>
      </c>
      <c r="S171" s="44">
        <v>12</v>
      </c>
      <c r="T171" s="45">
        <v>0</v>
      </c>
      <c r="U171" s="28">
        <f>+Tabla7[[#This Row],[META_CANDELARIA]]+Tabla7[[#This Row],[META_SANTA_FE]]+Tabla7[[#This Row],[META_MARTIRES]]+Tabla7[[#This Row],[META_SAN_CRISTOBAL]]+Tabla7[[#This Row],[META_RAFAEL_URIBE_URIBE]]+Tabla7[[#This Row],[META_ANTONIO_NARIÑO]]+Tabla7[[#This Row],[META_SUBRED]]+Tabla7[[#This Row],[META_DISTRITO]]</f>
        <v>12</v>
      </c>
      <c r="V171" s="29">
        <f>+Tabla7[[#This Row],[META_CENTRO_ORIENTE]]-Tabla7[[#This Row],[META_TOTAL]]</f>
        <v>0</v>
      </c>
      <c r="W171" s="30">
        <f>+Tabla7[[#This Row],[VALOR UNITARIO]]*Tabla7[[#This Row],[META_CANDELARIA]]</f>
        <v>0</v>
      </c>
      <c r="X171" s="31">
        <f>+Tabla7[[#This Row],[META_SANTA_FE]]*Tabla7[[#This Row],[VALOR UNITARIO]]</f>
        <v>0</v>
      </c>
      <c r="Y171" s="31">
        <f>+Tabla7[[#This Row],[META_MARTIRES]]*Tabla7[[#This Row],[VALOR UNITARIO]]</f>
        <v>0</v>
      </c>
      <c r="Z171" s="31">
        <f>+Tabla7[[#This Row],[META_SAN_CRISTOBAL]]*Tabla7[[#This Row],[VALOR UNITARIO]]</f>
        <v>0</v>
      </c>
      <c r="AA171" s="31">
        <f>+Tabla7[[#This Row],[META_RAFAEL_URIBE_URIBE]]*Tabla7[[#This Row],[VALOR UNITARIO]]</f>
        <v>0</v>
      </c>
      <c r="AB171" s="31">
        <f>+Tabla7[[#This Row],[META_ANTONIO_NARIÑO]]*Tabla7[[#This Row],[VALOR UNITARIO]]</f>
        <v>0</v>
      </c>
      <c r="AC171" s="31">
        <f>+Tabla7[[#This Row],[META_SUBRED]]*Tabla7[[#This Row],[VALOR UNITARIO]]</f>
        <v>88169856</v>
      </c>
      <c r="AD171" s="32">
        <f>+Tabla7[[#This Row],[META_DISTRITO]]*Tabla7[[#This Row],[VALOR UNITARIO]]</f>
        <v>0</v>
      </c>
      <c r="AE171" s="30">
        <f>SUM(Tabla7[[#This Row],[$_CANDELARIA]:[$_DISTRITO]])</f>
        <v>88169856</v>
      </c>
      <c r="AF171" s="32">
        <f>+Tabla7[[#This Row],[$_CENTRO_ORIENTE]]-Tabla7[[#This Row],[$_TOTAL]]</f>
        <v>0</v>
      </c>
    </row>
    <row r="172" spans="1:32" ht="77.25" hidden="1" thickTop="1">
      <c r="A172" s="19" t="s">
        <v>63</v>
      </c>
      <c r="B172" s="20" t="s">
        <v>257</v>
      </c>
      <c r="C172" s="20" t="s">
        <v>258</v>
      </c>
      <c r="D172" s="21">
        <v>155</v>
      </c>
      <c r="E172" s="20" t="s">
        <v>282</v>
      </c>
      <c r="F172" s="20" t="s">
        <v>260</v>
      </c>
      <c r="G172" s="19" t="s">
        <v>54</v>
      </c>
      <c r="H172" s="19" t="s">
        <v>55</v>
      </c>
      <c r="I172" s="19" t="s">
        <v>74</v>
      </c>
      <c r="J172" s="22">
        <v>7347488</v>
      </c>
      <c r="K172" s="5">
        <v>12</v>
      </c>
      <c r="L172" s="22">
        <f>+Tabla7[[#This Row],[VALOR UNITARIO]]*Tabla7[[#This Row],[META_CENTRO_ORIENTE]]</f>
        <v>88169856</v>
      </c>
      <c r="M172" s="43">
        <v>0</v>
      </c>
      <c r="N172" s="44">
        <v>0</v>
      </c>
      <c r="O172" s="44">
        <v>0</v>
      </c>
      <c r="P172" s="44">
        <v>0</v>
      </c>
      <c r="Q172" s="44">
        <v>0</v>
      </c>
      <c r="R172" s="44">
        <v>0</v>
      </c>
      <c r="S172" s="44">
        <v>12</v>
      </c>
      <c r="T172" s="45">
        <v>0</v>
      </c>
      <c r="U172" s="28">
        <f>+Tabla7[[#This Row],[META_CANDELARIA]]+Tabla7[[#This Row],[META_SANTA_FE]]+Tabla7[[#This Row],[META_MARTIRES]]+Tabla7[[#This Row],[META_SAN_CRISTOBAL]]+Tabla7[[#This Row],[META_RAFAEL_URIBE_URIBE]]+Tabla7[[#This Row],[META_ANTONIO_NARIÑO]]+Tabla7[[#This Row],[META_SUBRED]]+Tabla7[[#This Row],[META_DISTRITO]]</f>
        <v>12</v>
      </c>
      <c r="V172" s="29">
        <f>+Tabla7[[#This Row],[META_CENTRO_ORIENTE]]-Tabla7[[#This Row],[META_TOTAL]]</f>
        <v>0</v>
      </c>
      <c r="W172" s="30">
        <f>+Tabla7[[#This Row],[VALOR UNITARIO]]*Tabla7[[#This Row],[META_CANDELARIA]]</f>
        <v>0</v>
      </c>
      <c r="X172" s="31">
        <f>+Tabla7[[#This Row],[META_SANTA_FE]]*Tabla7[[#This Row],[VALOR UNITARIO]]</f>
        <v>0</v>
      </c>
      <c r="Y172" s="31">
        <f>+Tabla7[[#This Row],[META_MARTIRES]]*Tabla7[[#This Row],[VALOR UNITARIO]]</f>
        <v>0</v>
      </c>
      <c r="Z172" s="31">
        <f>+Tabla7[[#This Row],[META_SAN_CRISTOBAL]]*Tabla7[[#This Row],[VALOR UNITARIO]]</f>
        <v>0</v>
      </c>
      <c r="AA172" s="31">
        <f>+Tabla7[[#This Row],[META_RAFAEL_URIBE_URIBE]]*Tabla7[[#This Row],[VALOR UNITARIO]]</f>
        <v>0</v>
      </c>
      <c r="AB172" s="31">
        <f>+Tabla7[[#This Row],[META_ANTONIO_NARIÑO]]*Tabla7[[#This Row],[VALOR UNITARIO]]</f>
        <v>0</v>
      </c>
      <c r="AC172" s="31">
        <f>+Tabla7[[#This Row],[META_SUBRED]]*Tabla7[[#This Row],[VALOR UNITARIO]]</f>
        <v>88169856</v>
      </c>
      <c r="AD172" s="32">
        <f>+Tabla7[[#This Row],[META_DISTRITO]]*Tabla7[[#This Row],[VALOR UNITARIO]]</f>
        <v>0</v>
      </c>
      <c r="AE172" s="30">
        <f>SUM(Tabla7[[#This Row],[$_CANDELARIA]:[$_DISTRITO]])</f>
        <v>88169856</v>
      </c>
      <c r="AF172" s="32">
        <f>+Tabla7[[#This Row],[$_CENTRO_ORIENTE]]-Tabla7[[#This Row],[$_TOTAL]]</f>
        <v>0</v>
      </c>
    </row>
    <row r="173" spans="1:32" ht="128.25" hidden="1" thickTop="1">
      <c r="A173" s="19" t="s">
        <v>63</v>
      </c>
      <c r="B173" s="20" t="s">
        <v>257</v>
      </c>
      <c r="C173" s="20" t="s">
        <v>258</v>
      </c>
      <c r="D173" s="21">
        <v>156</v>
      </c>
      <c r="E173" s="20" t="s">
        <v>283</v>
      </c>
      <c r="F173" s="20" t="s">
        <v>260</v>
      </c>
      <c r="G173" s="19" t="s">
        <v>54</v>
      </c>
      <c r="H173" s="19" t="s">
        <v>55</v>
      </c>
      <c r="I173" s="19" t="s">
        <v>74</v>
      </c>
      <c r="J173" s="22">
        <v>13832016</v>
      </c>
      <c r="K173" s="5">
        <v>11.999999927703959</v>
      </c>
      <c r="L173" s="22">
        <f>+Tabla7[[#This Row],[VALOR UNITARIO]]*Tabla7[[#This Row],[META_CENTRO_ORIENTE]]</f>
        <v>165984191</v>
      </c>
      <c r="M173" s="43">
        <v>0</v>
      </c>
      <c r="N173" s="44">
        <v>0</v>
      </c>
      <c r="O173" s="44">
        <v>0</v>
      </c>
      <c r="P173" s="44">
        <v>0</v>
      </c>
      <c r="Q173" s="44">
        <v>0</v>
      </c>
      <c r="R173" s="44">
        <v>0</v>
      </c>
      <c r="S173" s="44">
        <v>12</v>
      </c>
      <c r="T173" s="45">
        <v>0</v>
      </c>
      <c r="U173" s="28">
        <f>+Tabla7[[#This Row],[META_CANDELARIA]]+Tabla7[[#This Row],[META_SANTA_FE]]+Tabla7[[#This Row],[META_MARTIRES]]+Tabla7[[#This Row],[META_SAN_CRISTOBAL]]+Tabla7[[#This Row],[META_RAFAEL_URIBE_URIBE]]+Tabla7[[#This Row],[META_ANTONIO_NARIÑO]]+Tabla7[[#This Row],[META_SUBRED]]+Tabla7[[#This Row],[META_DISTRITO]]</f>
        <v>12</v>
      </c>
      <c r="V173" s="29">
        <f>+Tabla7[[#This Row],[META_CENTRO_ORIENTE]]-Tabla7[[#This Row],[META_TOTAL]]</f>
        <v>-7.2296041153663282E-8</v>
      </c>
      <c r="W173" s="30">
        <f>+Tabla7[[#This Row],[VALOR UNITARIO]]*Tabla7[[#This Row],[META_CANDELARIA]]</f>
        <v>0</v>
      </c>
      <c r="X173" s="31">
        <f>+Tabla7[[#This Row],[META_SANTA_FE]]*Tabla7[[#This Row],[VALOR UNITARIO]]</f>
        <v>0</v>
      </c>
      <c r="Y173" s="31">
        <f>+Tabla7[[#This Row],[META_MARTIRES]]*Tabla7[[#This Row],[VALOR UNITARIO]]</f>
        <v>0</v>
      </c>
      <c r="Z173" s="31">
        <f>+Tabla7[[#This Row],[META_SAN_CRISTOBAL]]*Tabla7[[#This Row],[VALOR UNITARIO]]</f>
        <v>0</v>
      </c>
      <c r="AA173" s="31">
        <f>+Tabla7[[#This Row],[META_RAFAEL_URIBE_URIBE]]*Tabla7[[#This Row],[VALOR UNITARIO]]</f>
        <v>0</v>
      </c>
      <c r="AB173" s="31">
        <f>+Tabla7[[#This Row],[META_ANTONIO_NARIÑO]]*Tabla7[[#This Row],[VALOR UNITARIO]]</f>
        <v>0</v>
      </c>
      <c r="AC173" s="31">
        <f>+Tabla7[[#This Row],[META_SUBRED]]*Tabla7[[#This Row],[VALOR UNITARIO]]</f>
        <v>165984192</v>
      </c>
      <c r="AD173" s="32">
        <f>+Tabla7[[#This Row],[META_DISTRITO]]*Tabla7[[#This Row],[VALOR UNITARIO]]</f>
        <v>0</v>
      </c>
      <c r="AE173" s="30">
        <f>SUM(Tabla7[[#This Row],[$_CANDELARIA]:[$_DISTRITO]])</f>
        <v>165984192</v>
      </c>
      <c r="AF173" s="32">
        <f>+Tabla7[[#This Row],[$_CENTRO_ORIENTE]]-Tabla7[[#This Row],[$_TOTAL]]</f>
        <v>-1</v>
      </c>
    </row>
    <row r="174" spans="1:32" ht="77.25" hidden="1" thickTop="1">
      <c r="A174" s="19" t="s">
        <v>63</v>
      </c>
      <c r="B174" s="20" t="s">
        <v>257</v>
      </c>
      <c r="C174" s="20" t="s">
        <v>258</v>
      </c>
      <c r="D174" s="21">
        <v>157</v>
      </c>
      <c r="E174" s="20" t="s">
        <v>284</v>
      </c>
      <c r="F174" s="20" t="s">
        <v>260</v>
      </c>
      <c r="G174" s="19" t="s">
        <v>54</v>
      </c>
      <c r="H174" s="19" t="s">
        <v>55</v>
      </c>
      <c r="I174" s="19" t="s">
        <v>74</v>
      </c>
      <c r="J174" s="22">
        <v>13832016</v>
      </c>
      <c r="K174" s="5">
        <v>12</v>
      </c>
      <c r="L174" s="22">
        <f>+Tabla7[[#This Row],[VALOR UNITARIO]]*Tabla7[[#This Row],[META_CENTRO_ORIENTE]]</f>
        <v>165984192</v>
      </c>
      <c r="M174" s="43">
        <v>0</v>
      </c>
      <c r="N174" s="44">
        <v>0</v>
      </c>
      <c r="O174" s="44">
        <v>0</v>
      </c>
      <c r="P174" s="44">
        <v>0</v>
      </c>
      <c r="Q174" s="44">
        <v>0</v>
      </c>
      <c r="R174" s="44">
        <v>0</v>
      </c>
      <c r="S174" s="44">
        <v>12</v>
      </c>
      <c r="T174" s="45">
        <v>0</v>
      </c>
      <c r="U174" s="28">
        <f>+Tabla7[[#This Row],[META_CANDELARIA]]+Tabla7[[#This Row],[META_SANTA_FE]]+Tabla7[[#This Row],[META_MARTIRES]]+Tabla7[[#This Row],[META_SAN_CRISTOBAL]]+Tabla7[[#This Row],[META_RAFAEL_URIBE_URIBE]]+Tabla7[[#This Row],[META_ANTONIO_NARIÑO]]+Tabla7[[#This Row],[META_SUBRED]]+Tabla7[[#This Row],[META_DISTRITO]]</f>
        <v>12</v>
      </c>
      <c r="V174" s="29">
        <f>+Tabla7[[#This Row],[META_CENTRO_ORIENTE]]-Tabla7[[#This Row],[META_TOTAL]]</f>
        <v>0</v>
      </c>
      <c r="W174" s="30">
        <f>+Tabla7[[#This Row],[VALOR UNITARIO]]*Tabla7[[#This Row],[META_CANDELARIA]]</f>
        <v>0</v>
      </c>
      <c r="X174" s="31">
        <f>+Tabla7[[#This Row],[META_SANTA_FE]]*Tabla7[[#This Row],[VALOR UNITARIO]]</f>
        <v>0</v>
      </c>
      <c r="Y174" s="31">
        <f>+Tabla7[[#This Row],[META_MARTIRES]]*Tabla7[[#This Row],[VALOR UNITARIO]]</f>
        <v>0</v>
      </c>
      <c r="Z174" s="31">
        <f>+Tabla7[[#This Row],[META_SAN_CRISTOBAL]]*Tabla7[[#This Row],[VALOR UNITARIO]]</f>
        <v>0</v>
      </c>
      <c r="AA174" s="31">
        <f>+Tabla7[[#This Row],[META_RAFAEL_URIBE_URIBE]]*Tabla7[[#This Row],[VALOR UNITARIO]]</f>
        <v>0</v>
      </c>
      <c r="AB174" s="31">
        <f>+Tabla7[[#This Row],[META_ANTONIO_NARIÑO]]*Tabla7[[#This Row],[VALOR UNITARIO]]</f>
        <v>0</v>
      </c>
      <c r="AC174" s="31">
        <f>+Tabla7[[#This Row],[META_SUBRED]]*Tabla7[[#This Row],[VALOR UNITARIO]]</f>
        <v>165984192</v>
      </c>
      <c r="AD174" s="32">
        <f>+Tabla7[[#This Row],[META_DISTRITO]]*Tabla7[[#This Row],[VALOR UNITARIO]]</f>
        <v>0</v>
      </c>
      <c r="AE174" s="30">
        <f>SUM(Tabla7[[#This Row],[$_CANDELARIA]:[$_DISTRITO]])</f>
        <v>165984192</v>
      </c>
      <c r="AF174" s="32">
        <f>+Tabla7[[#This Row],[$_CENTRO_ORIENTE]]-Tabla7[[#This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12</v>
      </c>
      <c r="L175" s="22">
        <f>+Tabla7[[#This Row],[VALOR UNITARIO]]*Tabla7[[#This Row],[META_CENTRO_ORIENTE]]</f>
        <v>25374240</v>
      </c>
      <c r="M175" s="46">
        <f>+Tabla7[[#This Row],[META_CENTRO_ORIENTE]]*4.55/100</f>
        <v>0.54599999999999993</v>
      </c>
      <c r="N175" s="47">
        <f>+Tabla7[[#This Row],[META_CENTRO_ORIENTE]]*22.8/100</f>
        <v>2.7360000000000002</v>
      </c>
      <c r="O175" s="47">
        <f>+Tabla7[[#This Row],[META_CENTRO_ORIENTE]]*8.3/100</f>
        <v>0.99600000000000011</v>
      </c>
      <c r="P175" s="47">
        <f>+Tabla7[[#This Row],[META_CENTRO_ORIENTE]]*22.75/100</f>
        <v>2.73</v>
      </c>
      <c r="Q175" s="47">
        <f>+Tabla7[[#This Row],[META_CENTRO_ORIENTE]]*27.64/100</f>
        <v>3.3168000000000002</v>
      </c>
      <c r="R175" s="47">
        <f>+Tabla7[[#This Row],[META_CENTRO_ORIENTE]]*14/100</f>
        <v>1.68</v>
      </c>
      <c r="S175" s="47"/>
      <c r="T175" s="48"/>
      <c r="U175" s="28">
        <f>+Tabla7[[#This Row],[META_CANDELARIA]]+Tabla7[[#This Row],[META_SANTA_FE]]+Tabla7[[#This Row],[META_MARTIRES]]+Tabla7[[#This Row],[META_SAN_CRISTOBAL]]+Tabla7[[#This Row],[META_RAFAEL_URIBE_URIBE]]+Tabla7[[#This Row],[META_ANTONIO_NARIÑO]]+Tabla7[[#This Row],[META_SUBRED]]+Tabla7[[#This Row],[META_DISTRITO]]</f>
        <v>12.004800000000001</v>
      </c>
      <c r="V175" s="29">
        <f>+Tabla7[[#This Row],[META_CENTRO_ORIENTE]]-Tabla7[[#This Row],[META_TOTAL]]</f>
        <v>-4.8000000000012477E-3</v>
      </c>
      <c r="W175" s="30">
        <f>+Tabla7[[#This Row],[VALOR UNITARIO]]*Tabla7[[#This Row],[META_CANDELARIA]]</f>
        <v>1154527.92</v>
      </c>
      <c r="X175" s="31">
        <f>+Tabla7[[#This Row],[META_SANTA_FE]]*Tabla7[[#This Row],[VALOR UNITARIO]]</f>
        <v>5785326.7200000007</v>
      </c>
      <c r="Y175" s="31">
        <f>+Tabla7[[#This Row],[META_MARTIRES]]*Tabla7[[#This Row],[VALOR UNITARIO]]</f>
        <v>2106061.9200000004</v>
      </c>
      <c r="Z175" s="31">
        <f>+Tabla7[[#This Row],[META_SAN_CRISTOBAL]]*Tabla7[[#This Row],[VALOR UNITARIO]]</f>
        <v>5772639.5999999996</v>
      </c>
      <c r="AA175" s="31">
        <f>+Tabla7[[#This Row],[META_RAFAEL_URIBE_URIBE]]*Tabla7[[#This Row],[VALOR UNITARIO]]</f>
        <v>7013439.9360000007</v>
      </c>
      <c r="AB175" s="31">
        <f>+Tabla7[[#This Row],[META_ANTONIO_NARIÑO]]*Tabla7[[#This Row],[VALOR UNITARIO]]</f>
        <v>3552393.6</v>
      </c>
      <c r="AC175" s="31">
        <f>+Tabla7[[#This Row],[META_SUBRED]]*Tabla7[[#This Row],[VALOR UNITARIO]]</f>
        <v>0</v>
      </c>
      <c r="AD175" s="32">
        <f>+Tabla7[[#This Row],[META_DISTRITO]]*Tabla7[[#This Row],[VALOR UNITARIO]]</f>
        <v>0</v>
      </c>
      <c r="AE175" s="30">
        <f>SUM(Tabla7[[#This Row],[$_CANDELARIA]:[$_DISTRITO]])</f>
        <v>25384389.696000002</v>
      </c>
      <c r="AF175" s="32">
        <f>+Tabla7[[#This Row],[$_CENTRO_ORIENTE]]-Tabla7[[#This Row],[$_TOTAL]]</f>
        <v>-10149.696000002325</v>
      </c>
    </row>
    <row r="176" spans="1:32" ht="64.5" hidden="1" thickTop="1">
      <c r="A176" s="19" t="s">
        <v>63</v>
      </c>
      <c r="B176" s="20" t="s">
        <v>257</v>
      </c>
      <c r="C176" s="20" t="s">
        <v>258</v>
      </c>
      <c r="D176" s="21">
        <v>159</v>
      </c>
      <c r="E176" s="20" t="s">
        <v>286</v>
      </c>
      <c r="F176" s="20" t="s">
        <v>260</v>
      </c>
      <c r="G176" s="19" t="s">
        <v>54</v>
      </c>
      <c r="H176" s="19" t="s">
        <v>55</v>
      </c>
      <c r="I176" s="19" t="s">
        <v>74</v>
      </c>
      <c r="J176" s="22">
        <v>4370008</v>
      </c>
      <c r="K176" s="5">
        <v>12</v>
      </c>
      <c r="L176" s="22">
        <f>+Tabla7[[#This Row],[VALOR UNITARIO]]*Tabla7[[#This Row],[META_CENTRO_ORIENTE]]</f>
        <v>52440096</v>
      </c>
      <c r="M176" s="43">
        <v>0</v>
      </c>
      <c r="N176" s="44">
        <v>0</v>
      </c>
      <c r="O176" s="44">
        <v>0</v>
      </c>
      <c r="P176" s="44">
        <v>0</v>
      </c>
      <c r="Q176" s="44">
        <v>0</v>
      </c>
      <c r="R176" s="44">
        <v>0</v>
      </c>
      <c r="S176" s="44">
        <v>12</v>
      </c>
      <c r="T176" s="45">
        <v>0</v>
      </c>
      <c r="U176" s="28">
        <f>+Tabla7[[#This Row],[META_CANDELARIA]]+Tabla7[[#This Row],[META_SANTA_FE]]+Tabla7[[#This Row],[META_MARTIRES]]+Tabla7[[#This Row],[META_SAN_CRISTOBAL]]+Tabla7[[#This Row],[META_RAFAEL_URIBE_URIBE]]+Tabla7[[#This Row],[META_ANTONIO_NARIÑO]]+Tabla7[[#This Row],[META_SUBRED]]+Tabla7[[#This Row],[META_DISTRITO]]</f>
        <v>12</v>
      </c>
      <c r="V176" s="29">
        <f>+Tabla7[[#This Row],[META_CENTRO_ORIENTE]]-Tabla7[[#This Row],[META_TOTAL]]</f>
        <v>0</v>
      </c>
      <c r="W176" s="30">
        <f>+Tabla7[[#This Row],[VALOR UNITARIO]]*Tabla7[[#This Row],[META_CANDELARIA]]</f>
        <v>0</v>
      </c>
      <c r="X176" s="31">
        <f>+Tabla7[[#This Row],[META_SANTA_FE]]*Tabla7[[#This Row],[VALOR UNITARIO]]</f>
        <v>0</v>
      </c>
      <c r="Y176" s="31">
        <f>+Tabla7[[#This Row],[META_MARTIRES]]*Tabla7[[#This Row],[VALOR UNITARIO]]</f>
        <v>0</v>
      </c>
      <c r="Z176" s="31">
        <f>+Tabla7[[#This Row],[META_SAN_CRISTOBAL]]*Tabla7[[#This Row],[VALOR UNITARIO]]</f>
        <v>0</v>
      </c>
      <c r="AA176" s="31">
        <f>+Tabla7[[#This Row],[META_RAFAEL_URIBE_URIBE]]*Tabla7[[#This Row],[VALOR UNITARIO]]</f>
        <v>0</v>
      </c>
      <c r="AB176" s="31">
        <f>+Tabla7[[#This Row],[META_ANTONIO_NARIÑO]]*Tabla7[[#This Row],[VALOR UNITARIO]]</f>
        <v>0</v>
      </c>
      <c r="AC176" s="31">
        <f>+Tabla7[[#This Row],[META_SUBRED]]*Tabla7[[#This Row],[VALOR UNITARIO]]</f>
        <v>52440096</v>
      </c>
      <c r="AD176" s="32">
        <f>+Tabla7[[#This Row],[META_DISTRITO]]*Tabla7[[#This Row],[VALOR UNITARIO]]</f>
        <v>0</v>
      </c>
      <c r="AE176" s="30">
        <f>SUM(Tabla7[[#This Row],[$_CANDELARIA]:[$_DISTRITO]])</f>
        <v>52440096</v>
      </c>
      <c r="AF176" s="32">
        <f>+Tabla7[[#This Row],[$_CENTRO_ORIENTE]]-Tabla7[[#This Row],[$_TOTAL]]</f>
        <v>0</v>
      </c>
    </row>
    <row r="177" spans="1:32" ht="64.5" hidden="1" thickTop="1">
      <c r="A177" s="19" t="s">
        <v>63</v>
      </c>
      <c r="B177" s="20" t="s">
        <v>257</v>
      </c>
      <c r="C177" s="20" t="s">
        <v>258</v>
      </c>
      <c r="D177" s="21">
        <v>160</v>
      </c>
      <c r="E177" s="20" t="s">
        <v>287</v>
      </c>
      <c r="F177" s="20" t="s">
        <v>260</v>
      </c>
      <c r="G177" s="19" t="s">
        <v>54</v>
      </c>
      <c r="H177" s="19" t="s">
        <v>55</v>
      </c>
      <c r="I177" s="19" t="s">
        <v>74</v>
      </c>
      <c r="J177" s="22">
        <v>3994272</v>
      </c>
      <c r="K177" s="5">
        <v>12</v>
      </c>
      <c r="L177" s="22">
        <f>+Tabla7[[#This Row],[VALOR UNITARIO]]*Tabla7[[#This Row],[META_CENTRO_ORIENTE]]</f>
        <v>47931264</v>
      </c>
      <c r="M177" s="43">
        <v>0</v>
      </c>
      <c r="N177" s="44">
        <v>0</v>
      </c>
      <c r="O177" s="44">
        <v>0</v>
      </c>
      <c r="P177" s="44">
        <v>0</v>
      </c>
      <c r="Q177" s="44">
        <v>0</v>
      </c>
      <c r="R177" s="44">
        <v>0</v>
      </c>
      <c r="S177" s="44">
        <v>12</v>
      </c>
      <c r="T177" s="45">
        <v>0</v>
      </c>
      <c r="U177" s="28">
        <f>+Tabla7[[#This Row],[META_CANDELARIA]]+Tabla7[[#This Row],[META_SANTA_FE]]+Tabla7[[#This Row],[META_MARTIRES]]+Tabla7[[#This Row],[META_SAN_CRISTOBAL]]+Tabla7[[#This Row],[META_RAFAEL_URIBE_URIBE]]+Tabla7[[#This Row],[META_ANTONIO_NARIÑO]]+Tabla7[[#This Row],[META_SUBRED]]+Tabla7[[#This Row],[META_DISTRITO]]</f>
        <v>12</v>
      </c>
      <c r="V177" s="29">
        <f>+Tabla7[[#This Row],[META_CENTRO_ORIENTE]]-Tabla7[[#This Row],[META_TOTAL]]</f>
        <v>0</v>
      </c>
      <c r="W177" s="30">
        <f>+Tabla7[[#This Row],[VALOR UNITARIO]]*Tabla7[[#This Row],[META_CANDELARIA]]</f>
        <v>0</v>
      </c>
      <c r="X177" s="31">
        <f>+Tabla7[[#This Row],[META_SANTA_FE]]*Tabla7[[#This Row],[VALOR UNITARIO]]</f>
        <v>0</v>
      </c>
      <c r="Y177" s="31">
        <f>+Tabla7[[#This Row],[META_MARTIRES]]*Tabla7[[#This Row],[VALOR UNITARIO]]</f>
        <v>0</v>
      </c>
      <c r="Z177" s="31">
        <f>+Tabla7[[#This Row],[META_SAN_CRISTOBAL]]*Tabla7[[#This Row],[VALOR UNITARIO]]</f>
        <v>0</v>
      </c>
      <c r="AA177" s="31">
        <f>+Tabla7[[#This Row],[META_RAFAEL_URIBE_URIBE]]*Tabla7[[#This Row],[VALOR UNITARIO]]</f>
        <v>0</v>
      </c>
      <c r="AB177" s="31">
        <f>+Tabla7[[#This Row],[META_ANTONIO_NARIÑO]]*Tabla7[[#This Row],[VALOR UNITARIO]]</f>
        <v>0</v>
      </c>
      <c r="AC177" s="31">
        <f>+Tabla7[[#This Row],[META_SUBRED]]*Tabla7[[#This Row],[VALOR UNITARIO]]</f>
        <v>47931264</v>
      </c>
      <c r="AD177" s="32">
        <f>+Tabla7[[#This Row],[META_DISTRITO]]*Tabla7[[#This Row],[VALOR UNITARIO]]</f>
        <v>0</v>
      </c>
      <c r="AE177" s="30">
        <f>SUM(Tabla7[[#This Row],[$_CANDELARIA]:[$_DISTRITO]])</f>
        <v>47931264</v>
      </c>
      <c r="AF177" s="32">
        <f>+Tabla7[[#This Row],[$_CENTRO_ORIENTE]]-Tabla7[[#This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24</v>
      </c>
      <c r="L178" s="22">
        <f>+Tabla7[[#This Row],[VALOR UNITARIO]]*Tabla7[[#This Row],[META_CENTRO_ORIENTE]]</f>
        <v>176339712</v>
      </c>
      <c r="M178" s="46">
        <f>+Tabla7[[#This Row],[META_CENTRO_ORIENTE]]*4.55/100</f>
        <v>1.0919999999999999</v>
      </c>
      <c r="N178" s="47">
        <f>+Tabla7[[#This Row],[META_CENTRO_ORIENTE]]*22.8/100</f>
        <v>5.4720000000000004</v>
      </c>
      <c r="O178" s="47">
        <f>+Tabla7[[#This Row],[META_CENTRO_ORIENTE]]*8.3/100</f>
        <v>1.9920000000000002</v>
      </c>
      <c r="P178" s="47">
        <f>+Tabla7[[#This Row],[META_CENTRO_ORIENTE]]*22.75/100</f>
        <v>5.46</v>
      </c>
      <c r="Q178" s="47">
        <f>+Tabla7[[#This Row],[META_CENTRO_ORIENTE]]*27.64/100</f>
        <v>6.6336000000000004</v>
      </c>
      <c r="R178" s="47">
        <f>+Tabla7[[#This Row],[META_CENTRO_ORIENTE]]*14/100</f>
        <v>3.36</v>
      </c>
      <c r="S178" s="47"/>
      <c r="T178" s="48"/>
      <c r="U178" s="28">
        <f>+Tabla7[[#This Row],[META_CANDELARIA]]+Tabla7[[#This Row],[META_SANTA_FE]]+Tabla7[[#This Row],[META_MARTIRES]]+Tabla7[[#This Row],[META_SAN_CRISTOBAL]]+Tabla7[[#This Row],[META_RAFAEL_URIBE_URIBE]]+Tabla7[[#This Row],[META_ANTONIO_NARIÑO]]+Tabla7[[#This Row],[META_SUBRED]]+Tabla7[[#This Row],[META_DISTRITO]]</f>
        <v>24.009600000000002</v>
      </c>
      <c r="V178" s="29">
        <f>+Tabla7[[#This Row],[META_CENTRO_ORIENTE]]-Tabla7[[#This Row],[META_TOTAL]]</f>
        <v>-9.6000000000024954E-3</v>
      </c>
      <c r="W178" s="30">
        <f>+Tabla7[[#This Row],[VALOR UNITARIO]]*Tabla7[[#This Row],[META_CANDELARIA]]</f>
        <v>8023456.8959999988</v>
      </c>
      <c r="X178" s="31">
        <f>+Tabla7[[#This Row],[META_SANTA_FE]]*Tabla7[[#This Row],[VALOR UNITARIO]]</f>
        <v>40205454.336000003</v>
      </c>
      <c r="Y178" s="31">
        <f>+Tabla7[[#This Row],[META_MARTIRES]]*Tabla7[[#This Row],[VALOR UNITARIO]]</f>
        <v>14636196.096000001</v>
      </c>
      <c r="Z178" s="31">
        <f>+Tabla7[[#This Row],[META_SAN_CRISTOBAL]]*Tabla7[[#This Row],[VALOR UNITARIO]]</f>
        <v>40117284.479999997</v>
      </c>
      <c r="AA178" s="31">
        <f>+Tabla7[[#This Row],[META_RAFAEL_URIBE_URIBE]]*Tabla7[[#This Row],[VALOR UNITARIO]]</f>
        <v>48740296.396800004</v>
      </c>
      <c r="AB178" s="31">
        <f>+Tabla7[[#This Row],[META_ANTONIO_NARIÑO]]*Tabla7[[#This Row],[VALOR UNITARIO]]</f>
        <v>24687559.68</v>
      </c>
      <c r="AC178" s="31">
        <f>+Tabla7[[#This Row],[META_SUBRED]]*Tabla7[[#This Row],[VALOR UNITARIO]]</f>
        <v>0</v>
      </c>
      <c r="AD178" s="32">
        <f>+Tabla7[[#This Row],[META_DISTRITO]]*Tabla7[[#This Row],[VALOR UNITARIO]]</f>
        <v>0</v>
      </c>
      <c r="AE178" s="30">
        <f>SUM(Tabla7[[#This Row],[$_CANDELARIA]:[$_DISTRITO]])</f>
        <v>176410247.88480002</v>
      </c>
      <c r="AF178" s="32">
        <f>+Tabla7[[#This Row],[$_CENTRO_ORIENTE]]-Tabla7[[#This Row],[$_TOTAL]]</f>
        <v>-70535.88480001688</v>
      </c>
    </row>
    <row r="179" spans="1:32" ht="76.5" hidden="1">
      <c r="A179" s="19" t="s">
        <v>63</v>
      </c>
      <c r="B179" s="20" t="s">
        <v>257</v>
      </c>
      <c r="C179" s="20" t="s">
        <v>261</v>
      </c>
      <c r="D179" s="21">
        <v>162</v>
      </c>
      <c r="E179" s="20" t="s">
        <v>289</v>
      </c>
      <c r="F179" s="20" t="s">
        <v>260</v>
      </c>
      <c r="G179" s="19" t="s">
        <v>54</v>
      </c>
      <c r="H179" s="19" t="s">
        <v>158</v>
      </c>
      <c r="I179" s="19" t="s">
        <v>74</v>
      </c>
      <c r="J179" s="22">
        <v>10478800</v>
      </c>
      <c r="K179" s="5">
        <v>24</v>
      </c>
      <c r="L179" s="22">
        <f>+Tabla7[[#This Row],[VALOR UNITARIO]]*Tabla7[[#This Row],[META_CENTRO_ORIENTE]]</f>
        <v>251491200</v>
      </c>
      <c r="M179" s="46">
        <f>+Tabla7[[#This Row],[META_CENTRO_ORIENTE]]*4.55/100</f>
        <v>1.0919999999999999</v>
      </c>
      <c r="N179" s="47">
        <f>+Tabla7[[#This Row],[META_CENTRO_ORIENTE]]*22.8/100</f>
        <v>5.4720000000000004</v>
      </c>
      <c r="O179" s="47">
        <f>+Tabla7[[#This Row],[META_CENTRO_ORIENTE]]*8.3/100</f>
        <v>1.9920000000000002</v>
      </c>
      <c r="P179" s="47">
        <f>+Tabla7[[#This Row],[META_CENTRO_ORIENTE]]*22.75/100</f>
        <v>5.46</v>
      </c>
      <c r="Q179" s="47">
        <f>+Tabla7[[#This Row],[META_CENTRO_ORIENTE]]*27.64/100</f>
        <v>6.6336000000000004</v>
      </c>
      <c r="R179" s="47">
        <f>+Tabla7[[#This Row],[META_CENTRO_ORIENTE]]*14/100</f>
        <v>3.36</v>
      </c>
      <c r="S179" s="47"/>
      <c r="T179" s="48"/>
      <c r="U179" s="28">
        <f>+Tabla7[[#This Row],[META_CANDELARIA]]+Tabla7[[#This Row],[META_SANTA_FE]]+Tabla7[[#This Row],[META_MARTIRES]]+Tabla7[[#This Row],[META_SAN_CRISTOBAL]]+Tabla7[[#This Row],[META_RAFAEL_URIBE_URIBE]]+Tabla7[[#This Row],[META_ANTONIO_NARIÑO]]+Tabla7[[#This Row],[META_SUBRED]]+Tabla7[[#This Row],[META_DISTRITO]]</f>
        <v>24.009600000000002</v>
      </c>
      <c r="V179" s="29">
        <f>+Tabla7[[#This Row],[META_CENTRO_ORIENTE]]-Tabla7[[#This Row],[META_TOTAL]]</f>
        <v>-9.6000000000024954E-3</v>
      </c>
      <c r="W179" s="30">
        <f>+Tabla7[[#This Row],[VALOR UNITARIO]]*Tabla7[[#This Row],[META_CANDELARIA]]</f>
        <v>11442849.599999998</v>
      </c>
      <c r="X179" s="31">
        <f>+Tabla7[[#This Row],[META_SANTA_FE]]*Tabla7[[#This Row],[VALOR UNITARIO]]</f>
        <v>57339993.600000001</v>
      </c>
      <c r="Y179" s="31">
        <f>+Tabla7[[#This Row],[META_MARTIRES]]*Tabla7[[#This Row],[VALOR UNITARIO]]</f>
        <v>20873769.600000001</v>
      </c>
      <c r="Z179" s="31">
        <f>+Tabla7[[#This Row],[META_SAN_CRISTOBAL]]*Tabla7[[#This Row],[VALOR UNITARIO]]</f>
        <v>57214248</v>
      </c>
      <c r="AA179" s="31">
        <f>+Tabla7[[#This Row],[META_RAFAEL_URIBE_URIBE]]*Tabla7[[#This Row],[VALOR UNITARIO]]</f>
        <v>69512167.680000007</v>
      </c>
      <c r="AB179" s="31">
        <f>+Tabla7[[#This Row],[META_ANTONIO_NARIÑO]]*Tabla7[[#This Row],[VALOR UNITARIO]]</f>
        <v>35208768</v>
      </c>
      <c r="AC179" s="31">
        <f>+Tabla7[[#This Row],[META_SUBRED]]*Tabla7[[#This Row],[VALOR UNITARIO]]</f>
        <v>0</v>
      </c>
      <c r="AD179" s="32">
        <f>+Tabla7[[#This Row],[META_DISTRITO]]*Tabla7[[#This Row],[VALOR UNITARIO]]</f>
        <v>0</v>
      </c>
      <c r="AE179" s="30">
        <f>SUM(Tabla7[[#This Row],[$_CANDELARIA]:[$_DISTRITO]])</f>
        <v>251591796.48000002</v>
      </c>
      <c r="AF179" s="32">
        <f>+Tabla7[[#This Row],[$_CENTRO_ORIENTE]]-Tabla7[[#This Row],[$_TOTAL]]</f>
        <v>-100596.48000001907</v>
      </c>
    </row>
    <row r="180" spans="1:32" ht="76.5" hidden="1">
      <c r="A180" s="19" t="s">
        <v>63</v>
      </c>
      <c r="B180" s="20" t="s">
        <v>257</v>
      </c>
      <c r="C180" s="20" t="s">
        <v>261</v>
      </c>
      <c r="D180" s="21">
        <v>163</v>
      </c>
      <c r="E180" s="20" t="s">
        <v>290</v>
      </c>
      <c r="F180" s="20" t="s">
        <v>260</v>
      </c>
      <c r="G180" s="19" t="s">
        <v>54</v>
      </c>
      <c r="H180" s="19" t="s">
        <v>158</v>
      </c>
      <c r="I180" s="19" t="s">
        <v>74</v>
      </c>
      <c r="J180" s="22">
        <v>3994272</v>
      </c>
      <c r="K180" s="5">
        <v>12</v>
      </c>
      <c r="L180" s="22">
        <f>+Tabla7[[#This Row],[VALOR UNITARIO]]*Tabla7[[#This Row],[META_CENTRO_ORIENTE]]</f>
        <v>47931264</v>
      </c>
      <c r="M180" s="46">
        <f>+Tabla7[[#This Row],[META_CENTRO_ORIENTE]]*4.55/100</f>
        <v>0.54599999999999993</v>
      </c>
      <c r="N180" s="47">
        <f>+Tabla7[[#This Row],[META_CENTRO_ORIENTE]]*22.8/100</f>
        <v>2.7360000000000002</v>
      </c>
      <c r="O180" s="47">
        <f>+Tabla7[[#This Row],[META_CENTRO_ORIENTE]]*8.3/100</f>
        <v>0.99600000000000011</v>
      </c>
      <c r="P180" s="47">
        <f>+Tabla7[[#This Row],[META_CENTRO_ORIENTE]]*22.75/100</f>
        <v>2.73</v>
      </c>
      <c r="Q180" s="47">
        <f>+Tabla7[[#This Row],[META_CENTRO_ORIENTE]]*27.64/100</f>
        <v>3.3168000000000002</v>
      </c>
      <c r="R180" s="47">
        <f>+Tabla7[[#This Row],[META_CENTRO_ORIENTE]]*14/100</f>
        <v>1.68</v>
      </c>
      <c r="S180" s="47"/>
      <c r="T180" s="48"/>
      <c r="U180" s="28">
        <f>+Tabla7[[#This Row],[META_CANDELARIA]]+Tabla7[[#This Row],[META_SANTA_FE]]+Tabla7[[#This Row],[META_MARTIRES]]+Tabla7[[#This Row],[META_SAN_CRISTOBAL]]+Tabla7[[#This Row],[META_RAFAEL_URIBE_URIBE]]+Tabla7[[#This Row],[META_ANTONIO_NARIÑO]]+Tabla7[[#This Row],[META_SUBRED]]+Tabla7[[#This Row],[META_DISTRITO]]</f>
        <v>12.004800000000001</v>
      </c>
      <c r="V180" s="29">
        <f>+Tabla7[[#This Row],[META_CENTRO_ORIENTE]]-Tabla7[[#This Row],[META_TOTAL]]</f>
        <v>-4.8000000000012477E-3</v>
      </c>
      <c r="W180" s="30">
        <f>+Tabla7[[#This Row],[VALOR UNITARIO]]*Tabla7[[#This Row],[META_CANDELARIA]]</f>
        <v>2180872.5119999996</v>
      </c>
      <c r="X180" s="31">
        <f>+Tabla7[[#This Row],[META_SANTA_FE]]*Tabla7[[#This Row],[VALOR UNITARIO]]</f>
        <v>10928328.192000002</v>
      </c>
      <c r="Y180" s="31">
        <f>+Tabla7[[#This Row],[META_MARTIRES]]*Tabla7[[#This Row],[VALOR UNITARIO]]</f>
        <v>3978294.9120000005</v>
      </c>
      <c r="Z180" s="31">
        <f>+Tabla7[[#This Row],[META_SAN_CRISTOBAL]]*Tabla7[[#This Row],[VALOR UNITARIO]]</f>
        <v>10904362.560000001</v>
      </c>
      <c r="AA180" s="31">
        <f>+Tabla7[[#This Row],[META_RAFAEL_URIBE_URIBE]]*Tabla7[[#This Row],[VALOR UNITARIO]]</f>
        <v>13248201.3696</v>
      </c>
      <c r="AB180" s="31">
        <f>+Tabla7[[#This Row],[META_ANTONIO_NARIÑO]]*Tabla7[[#This Row],[VALOR UNITARIO]]</f>
        <v>6710376.96</v>
      </c>
      <c r="AC180" s="31">
        <f>+Tabla7[[#This Row],[META_SUBRED]]*Tabla7[[#This Row],[VALOR UNITARIO]]</f>
        <v>0</v>
      </c>
      <c r="AD180" s="32">
        <f>+Tabla7[[#This Row],[META_DISTRITO]]*Tabla7[[#This Row],[VALOR UNITARIO]]</f>
        <v>0</v>
      </c>
      <c r="AE180" s="30">
        <f>SUM(Tabla7[[#This Row],[$_CANDELARIA]:[$_DISTRITO]])</f>
        <v>47950436.505600005</v>
      </c>
      <c r="AF180" s="32">
        <f>+Tabla7[[#This Row],[$_CENTRO_ORIENTE]]-Tabla7[[#This Row],[$_TOTAL]]</f>
        <v>-19172.505600005388</v>
      </c>
    </row>
    <row r="181" spans="1:32" ht="63.75" hidden="1">
      <c r="A181" s="19" t="s">
        <v>63</v>
      </c>
      <c r="B181" s="20" t="s">
        <v>257</v>
      </c>
      <c r="C181" s="20" t="s">
        <v>261</v>
      </c>
      <c r="D181" s="21">
        <v>164</v>
      </c>
      <c r="E181" s="20" t="s">
        <v>291</v>
      </c>
      <c r="F181" s="20" t="s">
        <v>260</v>
      </c>
      <c r="G181" s="19" t="s">
        <v>54</v>
      </c>
      <c r="H181" s="19" t="s">
        <v>158</v>
      </c>
      <c r="I181" s="19" t="s">
        <v>56</v>
      </c>
      <c r="J181" s="22">
        <v>6484528</v>
      </c>
      <c r="K181" s="5">
        <v>48</v>
      </c>
      <c r="L181" s="22">
        <f>+Tabla7[[#This Row],[VALOR UNITARIO]]*Tabla7[[#This Row],[META_CENTRO_ORIENTE]]</f>
        <v>311257344</v>
      </c>
      <c r="M181" s="46">
        <f>+Tabla7[[#This Row],[META_CENTRO_ORIENTE]]*4.55/100</f>
        <v>2.1839999999999997</v>
      </c>
      <c r="N181" s="47">
        <f>+Tabla7[[#This Row],[META_CENTRO_ORIENTE]]*22.8/100</f>
        <v>10.944000000000001</v>
      </c>
      <c r="O181" s="47">
        <f>+Tabla7[[#This Row],[META_CENTRO_ORIENTE]]*8.3/100</f>
        <v>3.9840000000000004</v>
      </c>
      <c r="P181" s="47">
        <f>+Tabla7[[#This Row],[META_CENTRO_ORIENTE]]*22.75/100</f>
        <v>10.92</v>
      </c>
      <c r="Q181" s="47">
        <f>+Tabla7[[#This Row],[META_CENTRO_ORIENTE]]*27.64/100</f>
        <v>13.267200000000001</v>
      </c>
      <c r="R181" s="47">
        <f>+Tabla7[[#This Row],[META_CENTRO_ORIENTE]]*14/100</f>
        <v>6.72</v>
      </c>
      <c r="S181" s="47"/>
      <c r="T181" s="48"/>
      <c r="U181" s="28">
        <f>+Tabla7[[#This Row],[META_CANDELARIA]]+Tabla7[[#This Row],[META_SANTA_FE]]+Tabla7[[#This Row],[META_MARTIRES]]+Tabla7[[#This Row],[META_SAN_CRISTOBAL]]+Tabla7[[#This Row],[META_RAFAEL_URIBE_URIBE]]+Tabla7[[#This Row],[META_ANTONIO_NARIÑO]]+Tabla7[[#This Row],[META_SUBRED]]+Tabla7[[#This Row],[META_DISTRITO]]</f>
        <v>48.019200000000005</v>
      </c>
      <c r="V181" s="29">
        <f>+Tabla7[[#This Row],[META_CENTRO_ORIENTE]]-Tabla7[[#This Row],[META_TOTAL]]</f>
        <v>-1.9200000000004991E-2</v>
      </c>
      <c r="W181" s="30">
        <f>+Tabla7[[#This Row],[VALOR UNITARIO]]*Tabla7[[#This Row],[META_CANDELARIA]]</f>
        <v>14162209.151999999</v>
      </c>
      <c r="X181" s="31">
        <f>+Tabla7[[#This Row],[META_SANTA_FE]]*Tabla7[[#This Row],[VALOR UNITARIO]]</f>
        <v>70966674.432000011</v>
      </c>
      <c r="Y181" s="31">
        <f>+Tabla7[[#This Row],[META_MARTIRES]]*Tabla7[[#This Row],[VALOR UNITARIO]]</f>
        <v>25834359.552000001</v>
      </c>
      <c r="Z181" s="31">
        <f>+Tabla7[[#This Row],[META_SAN_CRISTOBAL]]*Tabla7[[#This Row],[VALOR UNITARIO]]</f>
        <v>70811045.760000005</v>
      </c>
      <c r="AA181" s="31">
        <f>+Tabla7[[#This Row],[META_RAFAEL_URIBE_URIBE]]*Tabla7[[#This Row],[VALOR UNITARIO]]</f>
        <v>86031529.881600007</v>
      </c>
      <c r="AB181" s="31">
        <f>+Tabla7[[#This Row],[META_ANTONIO_NARIÑO]]*Tabla7[[#This Row],[VALOR UNITARIO]]</f>
        <v>43576028.159999996</v>
      </c>
      <c r="AC181" s="31">
        <f>+Tabla7[[#This Row],[META_SUBRED]]*Tabla7[[#This Row],[VALOR UNITARIO]]</f>
        <v>0</v>
      </c>
      <c r="AD181" s="32">
        <f>+Tabla7[[#This Row],[META_DISTRITO]]*Tabla7[[#This Row],[VALOR UNITARIO]]</f>
        <v>0</v>
      </c>
      <c r="AE181" s="30">
        <f>SUM(Tabla7[[#This Row],[$_CANDELARIA]:[$_DISTRITO]])</f>
        <v>311381846.93760002</v>
      </c>
      <c r="AF181" s="32">
        <f>+Tabla7[[#This Row],[$_CENTRO_ORIENTE]]-Tabla7[[#This Row],[$_TOTAL]]</f>
        <v>-124502.93760001659</v>
      </c>
    </row>
    <row r="182" spans="1:32" ht="51" hidden="1">
      <c r="A182" s="19" t="s">
        <v>63</v>
      </c>
      <c r="B182" s="20" t="s">
        <v>257</v>
      </c>
      <c r="C182" s="20" t="s">
        <v>261</v>
      </c>
      <c r="D182" s="21">
        <v>165</v>
      </c>
      <c r="E182" s="20" t="s">
        <v>292</v>
      </c>
      <c r="F182" s="20" t="s">
        <v>260</v>
      </c>
      <c r="G182" s="19" t="s">
        <v>54</v>
      </c>
      <c r="H182" s="19" t="s">
        <v>158</v>
      </c>
      <c r="I182" s="19" t="s">
        <v>56</v>
      </c>
      <c r="J182" s="22">
        <v>3994272</v>
      </c>
      <c r="K182" s="5">
        <v>588</v>
      </c>
      <c r="L182" s="22">
        <f>+Tabla7[[#This Row],[VALOR UNITARIO]]*Tabla7[[#This Row],[META_CENTRO_ORIENTE]]</f>
        <v>2348631936</v>
      </c>
      <c r="M182" s="46">
        <f>+Tabla7[[#This Row],[META_CENTRO_ORIENTE]]*4.55/100</f>
        <v>26.754000000000001</v>
      </c>
      <c r="N182" s="47">
        <f>+Tabla7[[#This Row],[META_CENTRO_ORIENTE]]*22.8/100</f>
        <v>134.06399999999999</v>
      </c>
      <c r="O182" s="47">
        <f>+Tabla7[[#This Row],[META_CENTRO_ORIENTE]]*8.3/100</f>
        <v>48.804000000000002</v>
      </c>
      <c r="P182" s="47">
        <f>+Tabla7[[#This Row],[META_CENTRO_ORIENTE]]*22.75/100</f>
        <v>133.77000000000001</v>
      </c>
      <c r="Q182" s="47">
        <f>+Tabla7[[#This Row],[META_CENTRO_ORIENTE]]*27.64/100</f>
        <v>162.5232</v>
      </c>
      <c r="R182" s="47">
        <f>+Tabla7[[#This Row],[META_CENTRO_ORIENTE]]*14/100</f>
        <v>82.32</v>
      </c>
      <c r="S182" s="47"/>
      <c r="T182" s="48"/>
      <c r="U182" s="28">
        <f>+Tabla7[[#This Row],[META_CANDELARIA]]+Tabla7[[#This Row],[META_SANTA_FE]]+Tabla7[[#This Row],[META_MARTIRES]]+Tabla7[[#This Row],[META_SAN_CRISTOBAL]]+Tabla7[[#This Row],[META_RAFAEL_URIBE_URIBE]]+Tabla7[[#This Row],[META_ANTONIO_NARIÑO]]+Tabla7[[#This Row],[META_SUBRED]]+Tabla7[[#This Row],[META_DISTRITO]]</f>
        <v>588.23520000000008</v>
      </c>
      <c r="V182" s="29">
        <f>+Tabla7[[#This Row],[META_CENTRO_ORIENTE]]-Tabla7[[#This Row],[META_TOTAL]]</f>
        <v>-0.23520000000007713</v>
      </c>
      <c r="W182" s="30">
        <f>+Tabla7[[#This Row],[VALOR UNITARIO]]*Tabla7[[#This Row],[META_CANDELARIA]]</f>
        <v>106862753.088</v>
      </c>
      <c r="X182" s="31">
        <f>+Tabla7[[#This Row],[META_SANTA_FE]]*Tabla7[[#This Row],[VALOR UNITARIO]]</f>
        <v>535488081.40799999</v>
      </c>
      <c r="Y182" s="31">
        <f>+Tabla7[[#This Row],[META_MARTIRES]]*Tabla7[[#This Row],[VALOR UNITARIO]]</f>
        <v>194936450.68799999</v>
      </c>
      <c r="Z182" s="31">
        <f>+Tabla7[[#This Row],[META_SAN_CRISTOBAL]]*Tabla7[[#This Row],[VALOR UNITARIO]]</f>
        <v>534313765.44000006</v>
      </c>
      <c r="AA182" s="31">
        <f>+Tabla7[[#This Row],[META_RAFAEL_URIBE_URIBE]]*Tabla7[[#This Row],[VALOR UNITARIO]]</f>
        <v>649161867.11039996</v>
      </c>
      <c r="AB182" s="31">
        <f>+Tabla7[[#This Row],[META_ANTONIO_NARIÑO]]*Tabla7[[#This Row],[VALOR UNITARIO]]</f>
        <v>328808471.03999996</v>
      </c>
      <c r="AC182" s="31">
        <f>+Tabla7[[#This Row],[META_SUBRED]]*Tabla7[[#This Row],[VALOR UNITARIO]]</f>
        <v>0</v>
      </c>
      <c r="AD182" s="32">
        <f>+Tabla7[[#This Row],[META_DISTRITO]]*Tabla7[[#This Row],[VALOR UNITARIO]]</f>
        <v>0</v>
      </c>
      <c r="AE182" s="30">
        <f>SUM(Tabla7[[#This Row],[$_CANDELARIA]:[$_DISTRITO]])</f>
        <v>2349571388.7743998</v>
      </c>
      <c r="AF182" s="32">
        <f>+Tabla7[[#This Row],[$_CENTRO_ORIENTE]]-Tabla7[[#This Row],[$_TOTAL]]</f>
        <v>-939452.77439975739</v>
      </c>
    </row>
    <row r="183" spans="1:32" ht="63.75" hidden="1">
      <c r="A183" s="19" t="s">
        <v>63</v>
      </c>
      <c r="B183" s="20" t="s">
        <v>257</v>
      </c>
      <c r="C183" s="20" t="s">
        <v>261</v>
      </c>
      <c r="D183" s="21">
        <v>166</v>
      </c>
      <c r="E183" s="20" t="s">
        <v>293</v>
      </c>
      <c r="F183" s="20" t="s">
        <v>260</v>
      </c>
      <c r="G183" s="19" t="s">
        <v>54</v>
      </c>
      <c r="H183" s="19" t="s">
        <v>158</v>
      </c>
      <c r="I183" s="19" t="s">
        <v>56</v>
      </c>
      <c r="J183" s="22">
        <v>2983376</v>
      </c>
      <c r="K183" s="5">
        <v>117</v>
      </c>
      <c r="L183" s="22">
        <f>+Tabla7[[#This Row],[VALOR UNITARIO]]*Tabla7[[#This Row],[META_CENTRO_ORIENTE]]</f>
        <v>349054992</v>
      </c>
      <c r="M183" s="46">
        <f>+Tabla7[[#This Row],[META_CENTRO_ORIENTE]]*4.55/100</f>
        <v>5.3235000000000001</v>
      </c>
      <c r="N183" s="47">
        <f>+Tabla7[[#This Row],[META_CENTRO_ORIENTE]]*22.8/100</f>
        <v>26.675999999999998</v>
      </c>
      <c r="O183" s="47">
        <f>+Tabla7[[#This Row],[META_CENTRO_ORIENTE]]*8.3/100</f>
        <v>9.7110000000000021</v>
      </c>
      <c r="P183" s="47">
        <f>+Tabla7[[#This Row],[META_CENTRO_ORIENTE]]*22.75/100</f>
        <v>26.6175</v>
      </c>
      <c r="Q183" s="47">
        <f>+Tabla7[[#This Row],[META_CENTRO_ORIENTE]]*27.64/100</f>
        <v>32.338799999999999</v>
      </c>
      <c r="R183" s="47">
        <f>+Tabla7[[#This Row],[META_CENTRO_ORIENTE]]*14/100</f>
        <v>16.38</v>
      </c>
      <c r="S183" s="47"/>
      <c r="T183" s="48"/>
      <c r="U183" s="28">
        <f>+Tabla7[[#This Row],[META_CANDELARIA]]+Tabla7[[#This Row],[META_SANTA_FE]]+Tabla7[[#This Row],[META_MARTIRES]]+Tabla7[[#This Row],[META_SAN_CRISTOBAL]]+Tabla7[[#This Row],[META_RAFAEL_URIBE_URIBE]]+Tabla7[[#This Row],[META_ANTONIO_NARIÑO]]+Tabla7[[#This Row],[META_SUBRED]]+Tabla7[[#This Row],[META_DISTRITO]]</f>
        <v>117.04679999999999</v>
      </c>
      <c r="V183" s="29">
        <f>+Tabla7[[#This Row],[META_CENTRO_ORIENTE]]-Tabla7[[#This Row],[META_TOTAL]]</f>
        <v>-4.6799999999990405E-2</v>
      </c>
      <c r="W183" s="30">
        <f>+Tabla7[[#This Row],[VALOR UNITARIO]]*Tabla7[[#This Row],[META_CANDELARIA]]</f>
        <v>15882002.136</v>
      </c>
      <c r="X183" s="31">
        <f>+Tabla7[[#This Row],[META_SANTA_FE]]*Tabla7[[#This Row],[VALOR UNITARIO]]</f>
        <v>79584538.175999999</v>
      </c>
      <c r="Y183" s="31">
        <f>+Tabla7[[#This Row],[META_MARTIRES]]*Tabla7[[#This Row],[VALOR UNITARIO]]</f>
        <v>28971564.336000007</v>
      </c>
      <c r="Z183" s="31">
        <f>+Tabla7[[#This Row],[META_SAN_CRISTOBAL]]*Tabla7[[#This Row],[VALOR UNITARIO]]</f>
        <v>79410010.679999992</v>
      </c>
      <c r="AA183" s="31">
        <f>+Tabla7[[#This Row],[META_RAFAEL_URIBE_URIBE]]*Tabla7[[#This Row],[VALOR UNITARIO]]</f>
        <v>96478799.788800001</v>
      </c>
      <c r="AB183" s="31">
        <f>+Tabla7[[#This Row],[META_ANTONIO_NARIÑO]]*Tabla7[[#This Row],[VALOR UNITARIO]]</f>
        <v>48867698.879999995</v>
      </c>
      <c r="AC183" s="31">
        <f>+Tabla7[[#This Row],[META_SUBRED]]*Tabla7[[#This Row],[VALOR UNITARIO]]</f>
        <v>0</v>
      </c>
      <c r="AD183" s="32">
        <f>+Tabla7[[#This Row],[META_DISTRITO]]*Tabla7[[#This Row],[VALOR UNITARIO]]</f>
        <v>0</v>
      </c>
      <c r="AE183" s="30">
        <f>SUM(Tabla7[[#This Row],[$_CANDELARIA]:[$_DISTRITO]])</f>
        <v>349194613.99680001</v>
      </c>
      <c r="AF183" s="32">
        <f>+Tabla7[[#This Row],[$_CENTRO_ORIENTE]]-Tabla7[[#This Row],[$_TOTAL]]</f>
        <v>-139621.99680000544</v>
      </c>
    </row>
    <row r="184" spans="1:32" ht="76.5" hidden="1">
      <c r="A184" s="19" t="s">
        <v>63</v>
      </c>
      <c r="B184" s="20" t="s">
        <v>257</v>
      </c>
      <c r="C184" s="20" t="s">
        <v>261</v>
      </c>
      <c r="D184" s="21">
        <v>167</v>
      </c>
      <c r="E184" s="20" t="s">
        <v>294</v>
      </c>
      <c r="F184" s="20" t="s">
        <v>260</v>
      </c>
      <c r="G184" s="19" t="s">
        <v>54</v>
      </c>
      <c r="H184" s="19" t="s">
        <v>158</v>
      </c>
      <c r="I184" s="19" t="s">
        <v>56</v>
      </c>
      <c r="J184" s="22">
        <v>6484528</v>
      </c>
      <c r="K184" s="5">
        <v>24</v>
      </c>
      <c r="L184" s="22">
        <f>+Tabla7[[#This Row],[VALOR UNITARIO]]*Tabla7[[#This Row],[META_CENTRO_ORIENTE]]</f>
        <v>155628672</v>
      </c>
      <c r="M184" s="46">
        <f>+Tabla7[[#This Row],[META_CENTRO_ORIENTE]]*4.55/100</f>
        <v>1.0919999999999999</v>
      </c>
      <c r="N184" s="47">
        <f>+Tabla7[[#This Row],[META_CENTRO_ORIENTE]]*22.8/100</f>
        <v>5.4720000000000004</v>
      </c>
      <c r="O184" s="47">
        <f>+Tabla7[[#This Row],[META_CENTRO_ORIENTE]]*8.3/100</f>
        <v>1.9920000000000002</v>
      </c>
      <c r="P184" s="47">
        <f>+Tabla7[[#This Row],[META_CENTRO_ORIENTE]]*22.75/100</f>
        <v>5.46</v>
      </c>
      <c r="Q184" s="47">
        <f>+Tabla7[[#This Row],[META_CENTRO_ORIENTE]]*27.64/100</f>
        <v>6.6336000000000004</v>
      </c>
      <c r="R184" s="47">
        <f>+Tabla7[[#This Row],[META_CENTRO_ORIENTE]]*14/100</f>
        <v>3.36</v>
      </c>
      <c r="S184" s="47"/>
      <c r="T184" s="48"/>
      <c r="U184" s="28">
        <f>+Tabla7[[#This Row],[META_CANDELARIA]]+Tabla7[[#This Row],[META_SANTA_FE]]+Tabla7[[#This Row],[META_MARTIRES]]+Tabla7[[#This Row],[META_SAN_CRISTOBAL]]+Tabla7[[#This Row],[META_RAFAEL_URIBE_URIBE]]+Tabla7[[#This Row],[META_ANTONIO_NARIÑO]]+Tabla7[[#This Row],[META_SUBRED]]+Tabla7[[#This Row],[META_DISTRITO]]</f>
        <v>24.009600000000002</v>
      </c>
      <c r="V184" s="29">
        <f>+Tabla7[[#This Row],[META_CENTRO_ORIENTE]]-Tabla7[[#This Row],[META_TOTAL]]</f>
        <v>-9.6000000000024954E-3</v>
      </c>
      <c r="W184" s="30">
        <f>+Tabla7[[#This Row],[VALOR UNITARIO]]*Tabla7[[#This Row],[META_CANDELARIA]]</f>
        <v>7081104.5759999994</v>
      </c>
      <c r="X184" s="31">
        <f>+Tabla7[[#This Row],[META_SANTA_FE]]*Tabla7[[#This Row],[VALOR UNITARIO]]</f>
        <v>35483337.216000006</v>
      </c>
      <c r="Y184" s="31">
        <f>+Tabla7[[#This Row],[META_MARTIRES]]*Tabla7[[#This Row],[VALOR UNITARIO]]</f>
        <v>12917179.776000001</v>
      </c>
      <c r="Z184" s="31">
        <f>+Tabla7[[#This Row],[META_SAN_CRISTOBAL]]*Tabla7[[#This Row],[VALOR UNITARIO]]</f>
        <v>35405522.880000003</v>
      </c>
      <c r="AA184" s="31">
        <f>+Tabla7[[#This Row],[META_RAFAEL_URIBE_URIBE]]*Tabla7[[#This Row],[VALOR UNITARIO]]</f>
        <v>43015764.940800004</v>
      </c>
      <c r="AB184" s="31">
        <f>+Tabla7[[#This Row],[META_ANTONIO_NARIÑO]]*Tabla7[[#This Row],[VALOR UNITARIO]]</f>
        <v>21788014.079999998</v>
      </c>
      <c r="AC184" s="31">
        <f>+Tabla7[[#This Row],[META_SUBRED]]*Tabla7[[#This Row],[VALOR UNITARIO]]</f>
        <v>0</v>
      </c>
      <c r="AD184" s="32">
        <f>+Tabla7[[#This Row],[META_DISTRITO]]*Tabla7[[#This Row],[VALOR UNITARIO]]</f>
        <v>0</v>
      </c>
      <c r="AE184" s="30">
        <f>SUM(Tabla7[[#This Row],[$_CANDELARIA]:[$_DISTRITO]])</f>
        <v>155690923.46880001</v>
      </c>
      <c r="AF184" s="32">
        <f>+Tabla7[[#This Row],[$_CENTRO_ORIENTE]]-Tabla7[[#This Row],[$_TOTAL]]</f>
        <v>-62251.468800008297</v>
      </c>
    </row>
    <row r="185" spans="1:32" ht="63.75" hidden="1">
      <c r="A185" s="19" t="s">
        <v>63</v>
      </c>
      <c r="B185" s="20" t="s">
        <v>257</v>
      </c>
      <c r="C185" s="20" t="s">
        <v>261</v>
      </c>
      <c r="D185" s="21">
        <v>168</v>
      </c>
      <c r="E185" s="20" t="s">
        <v>295</v>
      </c>
      <c r="F185" s="20" t="s">
        <v>260</v>
      </c>
      <c r="G185" s="19" t="s">
        <v>54</v>
      </c>
      <c r="H185" s="19" t="s">
        <v>158</v>
      </c>
      <c r="I185" s="19" t="s">
        <v>56</v>
      </c>
      <c r="J185" s="22">
        <v>3994272</v>
      </c>
      <c r="K185" s="5">
        <v>96</v>
      </c>
      <c r="L185" s="22">
        <f>+Tabla7[[#This Row],[VALOR UNITARIO]]*Tabla7[[#This Row],[META_CENTRO_ORIENTE]]</f>
        <v>383450112</v>
      </c>
      <c r="M185" s="46">
        <f>+Tabla7[[#This Row],[META_CENTRO_ORIENTE]]*4.55/100</f>
        <v>4.3679999999999994</v>
      </c>
      <c r="N185" s="47">
        <f>+Tabla7[[#This Row],[META_CENTRO_ORIENTE]]*22.8/100</f>
        <v>21.888000000000002</v>
      </c>
      <c r="O185" s="47">
        <f>+Tabla7[[#This Row],[META_CENTRO_ORIENTE]]*8.3/100</f>
        <v>7.9680000000000009</v>
      </c>
      <c r="P185" s="47">
        <f>+Tabla7[[#This Row],[META_CENTRO_ORIENTE]]*22.75/100</f>
        <v>21.84</v>
      </c>
      <c r="Q185" s="47">
        <f>+Tabla7[[#This Row],[META_CENTRO_ORIENTE]]*27.64/100</f>
        <v>26.534400000000002</v>
      </c>
      <c r="R185" s="47">
        <f>+Tabla7[[#This Row],[META_CENTRO_ORIENTE]]*14/100</f>
        <v>13.44</v>
      </c>
      <c r="S185" s="47"/>
      <c r="T185" s="48"/>
      <c r="U185" s="28">
        <f>+Tabla7[[#This Row],[META_CANDELARIA]]+Tabla7[[#This Row],[META_SANTA_FE]]+Tabla7[[#This Row],[META_MARTIRES]]+Tabla7[[#This Row],[META_SAN_CRISTOBAL]]+Tabla7[[#This Row],[META_RAFAEL_URIBE_URIBE]]+Tabla7[[#This Row],[META_ANTONIO_NARIÑO]]+Tabla7[[#This Row],[META_SUBRED]]+Tabla7[[#This Row],[META_DISTRITO]]</f>
        <v>96.03840000000001</v>
      </c>
      <c r="V185" s="29">
        <f>+Tabla7[[#This Row],[META_CENTRO_ORIENTE]]-Tabla7[[#This Row],[META_TOTAL]]</f>
        <v>-3.8400000000009982E-2</v>
      </c>
      <c r="W185" s="30">
        <f>+Tabla7[[#This Row],[VALOR UNITARIO]]*Tabla7[[#This Row],[META_CANDELARIA]]</f>
        <v>17446980.095999997</v>
      </c>
      <c r="X185" s="31">
        <f>+Tabla7[[#This Row],[META_SANTA_FE]]*Tabla7[[#This Row],[VALOR UNITARIO]]</f>
        <v>87426625.536000013</v>
      </c>
      <c r="Y185" s="31">
        <f>+Tabla7[[#This Row],[META_MARTIRES]]*Tabla7[[#This Row],[VALOR UNITARIO]]</f>
        <v>31826359.296000004</v>
      </c>
      <c r="Z185" s="31">
        <f>+Tabla7[[#This Row],[META_SAN_CRISTOBAL]]*Tabla7[[#This Row],[VALOR UNITARIO]]</f>
        <v>87234900.480000004</v>
      </c>
      <c r="AA185" s="31">
        <f>+Tabla7[[#This Row],[META_RAFAEL_URIBE_URIBE]]*Tabla7[[#This Row],[VALOR UNITARIO]]</f>
        <v>105985610.9568</v>
      </c>
      <c r="AB185" s="31">
        <f>+Tabla7[[#This Row],[META_ANTONIO_NARIÑO]]*Tabla7[[#This Row],[VALOR UNITARIO]]</f>
        <v>53683015.68</v>
      </c>
      <c r="AC185" s="31">
        <f>+Tabla7[[#This Row],[META_SUBRED]]*Tabla7[[#This Row],[VALOR UNITARIO]]</f>
        <v>0</v>
      </c>
      <c r="AD185" s="32">
        <f>+Tabla7[[#This Row],[META_DISTRITO]]*Tabla7[[#This Row],[VALOR UNITARIO]]</f>
        <v>0</v>
      </c>
      <c r="AE185" s="30">
        <f>SUM(Tabla7[[#This Row],[$_CANDELARIA]:[$_DISTRITO]])</f>
        <v>383603492.04480004</v>
      </c>
      <c r="AF185" s="32">
        <f>+Tabla7[[#This Row],[$_CENTRO_ORIENTE]]-Tabla7[[#This Row],[$_TOTAL]]</f>
        <v>-153380.04480004311</v>
      </c>
    </row>
    <row r="186" spans="1:32" ht="38.25" hidden="1">
      <c r="A186" s="19" t="s">
        <v>63</v>
      </c>
      <c r="B186" s="20" t="s">
        <v>257</v>
      </c>
      <c r="C186" s="20" t="s">
        <v>261</v>
      </c>
      <c r="D186" s="21">
        <v>169</v>
      </c>
      <c r="E186" s="20" t="s">
        <v>296</v>
      </c>
      <c r="F186" s="20" t="s">
        <v>260</v>
      </c>
      <c r="G186" s="19" t="s">
        <v>54</v>
      </c>
      <c r="H186" s="19" t="s">
        <v>158</v>
      </c>
      <c r="I186" s="19" t="s">
        <v>56</v>
      </c>
      <c r="J186" s="22">
        <v>3994272</v>
      </c>
      <c r="K186" s="5">
        <v>24</v>
      </c>
      <c r="L186" s="22">
        <f>+Tabla7[[#This Row],[VALOR UNITARIO]]*Tabla7[[#This Row],[META_CENTRO_ORIENTE]]</f>
        <v>95862528</v>
      </c>
      <c r="M186" s="46">
        <f>+Tabla7[[#This Row],[META_CENTRO_ORIENTE]]*4.55/100</f>
        <v>1.0919999999999999</v>
      </c>
      <c r="N186" s="47">
        <f>+Tabla7[[#This Row],[META_CENTRO_ORIENTE]]*22.8/100</f>
        <v>5.4720000000000004</v>
      </c>
      <c r="O186" s="47">
        <f>+Tabla7[[#This Row],[META_CENTRO_ORIENTE]]*8.3/100</f>
        <v>1.9920000000000002</v>
      </c>
      <c r="P186" s="47">
        <f>+Tabla7[[#This Row],[META_CENTRO_ORIENTE]]*22.75/100</f>
        <v>5.46</v>
      </c>
      <c r="Q186" s="47">
        <f>+Tabla7[[#This Row],[META_CENTRO_ORIENTE]]*27.64/100</f>
        <v>6.6336000000000004</v>
      </c>
      <c r="R186" s="47">
        <f>+Tabla7[[#This Row],[META_CENTRO_ORIENTE]]*14/100</f>
        <v>3.36</v>
      </c>
      <c r="S186" s="47"/>
      <c r="T186" s="48"/>
      <c r="U186" s="28">
        <f>+Tabla7[[#This Row],[META_CANDELARIA]]+Tabla7[[#This Row],[META_SANTA_FE]]+Tabla7[[#This Row],[META_MARTIRES]]+Tabla7[[#This Row],[META_SAN_CRISTOBAL]]+Tabla7[[#This Row],[META_RAFAEL_URIBE_URIBE]]+Tabla7[[#This Row],[META_ANTONIO_NARIÑO]]+Tabla7[[#This Row],[META_SUBRED]]+Tabla7[[#This Row],[META_DISTRITO]]</f>
        <v>24.009600000000002</v>
      </c>
      <c r="V186" s="29">
        <f>+Tabla7[[#This Row],[META_CENTRO_ORIENTE]]-Tabla7[[#This Row],[META_TOTAL]]</f>
        <v>-9.6000000000024954E-3</v>
      </c>
      <c r="W186" s="30">
        <f>+Tabla7[[#This Row],[VALOR UNITARIO]]*Tabla7[[#This Row],[META_CANDELARIA]]</f>
        <v>4361745.0239999993</v>
      </c>
      <c r="X186" s="31">
        <f>+Tabla7[[#This Row],[META_SANTA_FE]]*Tabla7[[#This Row],[VALOR UNITARIO]]</f>
        <v>21856656.384000003</v>
      </c>
      <c r="Y186" s="31">
        <f>+Tabla7[[#This Row],[META_MARTIRES]]*Tabla7[[#This Row],[VALOR UNITARIO]]</f>
        <v>7956589.824000001</v>
      </c>
      <c r="Z186" s="31">
        <f>+Tabla7[[#This Row],[META_SAN_CRISTOBAL]]*Tabla7[[#This Row],[VALOR UNITARIO]]</f>
        <v>21808725.120000001</v>
      </c>
      <c r="AA186" s="31">
        <f>+Tabla7[[#This Row],[META_RAFAEL_URIBE_URIBE]]*Tabla7[[#This Row],[VALOR UNITARIO]]</f>
        <v>26496402.7392</v>
      </c>
      <c r="AB186" s="31">
        <f>+Tabla7[[#This Row],[META_ANTONIO_NARIÑO]]*Tabla7[[#This Row],[VALOR UNITARIO]]</f>
        <v>13420753.92</v>
      </c>
      <c r="AC186" s="31">
        <f>+Tabla7[[#This Row],[META_SUBRED]]*Tabla7[[#This Row],[VALOR UNITARIO]]</f>
        <v>0</v>
      </c>
      <c r="AD186" s="32">
        <f>+Tabla7[[#This Row],[META_DISTRITO]]*Tabla7[[#This Row],[VALOR UNITARIO]]</f>
        <v>0</v>
      </c>
      <c r="AE186" s="30">
        <f>SUM(Tabla7[[#This Row],[$_CANDELARIA]:[$_DISTRITO]])</f>
        <v>95900873.011200011</v>
      </c>
      <c r="AF186" s="32">
        <f>+Tabla7[[#This Row],[$_CENTRO_ORIENTE]]-Tabla7[[#This Row],[$_TOTAL]]</f>
        <v>-38345.011200010777</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14.169666015424164</v>
      </c>
      <c r="L187" s="22">
        <f>+Tabla7[[#This Row],[VALOR UNITARIO]]*Tabla7[[#This Row],[META_CENTRO_ORIENTE]]</f>
        <v>275600004</v>
      </c>
      <c r="M187" s="46">
        <f>+Tabla7[[#This Row],[META_CENTRO_ORIENTE]]*4.55/100</f>
        <v>0.64471980370179949</v>
      </c>
      <c r="N187" s="47">
        <f>+Tabla7[[#This Row],[META_CENTRO_ORIENTE]]*22.8/100</f>
        <v>3.2306838515167096</v>
      </c>
      <c r="O187" s="47">
        <f>+Tabla7[[#This Row],[META_CENTRO_ORIENTE]]*8.3/100</f>
        <v>1.1760822792802057</v>
      </c>
      <c r="P187" s="47">
        <f>+Tabla7[[#This Row],[META_CENTRO_ORIENTE]]*22.75/100</f>
        <v>3.2235990185089975</v>
      </c>
      <c r="Q187" s="47">
        <f>+Tabla7[[#This Row],[META_CENTRO_ORIENTE]]*27.64/100</f>
        <v>3.916495686663239</v>
      </c>
      <c r="R187" s="47">
        <f>+Tabla7[[#This Row],[META_CENTRO_ORIENTE]]*14/100</f>
        <v>1.9837532421593829</v>
      </c>
      <c r="S187" s="47"/>
      <c r="T187" s="48"/>
      <c r="U187" s="28">
        <f>+Tabla7[[#This Row],[META_CANDELARIA]]+Tabla7[[#This Row],[META_SANTA_FE]]+Tabla7[[#This Row],[META_MARTIRES]]+Tabla7[[#This Row],[META_SAN_CRISTOBAL]]+Tabla7[[#This Row],[META_RAFAEL_URIBE_URIBE]]+Tabla7[[#This Row],[META_ANTONIO_NARIÑO]]+Tabla7[[#This Row],[META_SUBRED]]+Tabla7[[#This Row],[META_DISTRITO]]</f>
        <v>14.175333881830333</v>
      </c>
      <c r="V187" s="29">
        <f>+Tabla7[[#This Row],[META_CENTRO_ORIENTE]]-Tabla7[[#This Row],[META_TOTAL]]</f>
        <v>-5.6678664061688977E-3</v>
      </c>
      <c r="W187" s="30">
        <f>+Tabla7[[#This Row],[VALOR UNITARIO]]*Tabla7[[#This Row],[META_CANDELARIA]]</f>
        <v>12539800.182</v>
      </c>
      <c r="X187" s="31">
        <f>+Tabla7[[#This Row],[META_SANTA_FE]]*Tabla7[[#This Row],[VALOR UNITARIO]]</f>
        <v>62836800.912</v>
      </c>
      <c r="Y187" s="31">
        <f>+Tabla7[[#This Row],[META_MARTIRES]]*Tabla7[[#This Row],[VALOR UNITARIO]]</f>
        <v>22874800.332000002</v>
      </c>
      <c r="Z187" s="31">
        <f>+Tabla7[[#This Row],[META_SAN_CRISTOBAL]]*Tabla7[[#This Row],[VALOR UNITARIO]]</f>
        <v>62699000.910000004</v>
      </c>
      <c r="AA187" s="31">
        <f>+Tabla7[[#This Row],[META_RAFAEL_URIBE_URIBE]]*Tabla7[[#This Row],[VALOR UNITARIO]]</f>
        <v>76175841.105599999</v>
      </c>
      <c r="AB187" s="31">
        <f>+Tabla7[[#This Row],[META_ANTONIO_NARIÑO]]*Tabla7[[#This Row],[VALOR UNITARIO]]</f>
        <v>38584000.559999995</v>
      </c>
      <c r="AC187" s="31">
        <f>+Tabla7[[#This Row],[META_SUBRED]]*Tabla7[[#This Row],[VALOR UNITARIO]]</f>
        <v>0</v>
      </c>
      <c r="AD187" s="32">
        <f>+Tabla7[[#This Row],[META_DISTRITO]]*Tabla7[[#This Row],[VALOR UNITARIO]]</f>
        <v>0</v>
      </c>
      <c r="AE187" s="30">
        <f>SUM(Tabla7[[#This Row],[$_CANDELARIA]:[$_DISTRITO]])</f>
        <v>275710244.00159997</v>
      </c>
      <c r="AF187" s="32">
        <f>+Tabla7[[#This Row],[$_CENTRO_ORIENTE]]-Tabla7[[#This Row],[$_TOTAL]]</f>
        <v>-110240.00159996748</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+Tabla7[[#This Row],[VALOR UNITARIO]]*Tabla7[[#This Row],[META_CENTRO_ORIENTE]]</f>
        <v>0</v>
      </c>
      <c r="M188" s="46">
        <f>+Tabla7[[#This Row],[META_CENTRO_ORIENTE]]*4.55/100</f>
        <v>0</v>
      </c>
      <c r="N188" s="47">
        <f>+Tabla7[[#This Row],[META_CENTRO_ORIENTE]]*22.8/100</f>
        <v>0</v>
      </c>
      <c r="O188" s="47">
        <f>+Tabla7[[#This Row],[META_CENTRO_ORIENTE]]*8.3/100</f>
        <v>0</v>
      </c>
      <c r="P188" s="47">
        <f>+Tabla7[[#This Row],[META_CENTRO_ORIENTE]]*22.75/100</f>
        <v>0</v>
      </c>
      <c r="Q188" s="47">
        <f>+Tabla7[[#This Row],[META_CENTRO_ORIENTE]]*27.64/100</f>
        <v>0</v>
      </c>
      <c r="R188" s="47">
        <f>+Tabla7[[#This Row],[META_CENTRO_ORIENTE]]*14/100</f>
        <v>0</v>
      </c>
      <c r="S188" s="47"/>
      <c r="T188" s="48"/>
      <c r="U188" s="28">
        <f>+Tabla7[[#This Row],[META_CANDELARIA]]+Tabla7[[#This Row],[META_SANTA_FE]]+Tabla7[[#This Row],[META_MARTIRES]]+Tabla7[[#This Row],[META_SAN_CRISTOBAL]]+Tabla7[[#This Row],[META_RAFAEL_URIBE_URIBE]]+Tabla7[[#This Row],[META_ANTONIO_NARIÑO]]+Tabla7[[#This Row],[META_SUBRED]]+Tabla7[[#This Row],[META_DISTRITO]]</f>
        <v>0</v>
      </c>
      <c r="V188" s="29">
        <f>+Tabla7[[#This Row],[META_CENTRO_ORIENTE]]-Tabla7[[#This Row],[META_TOTAL]]</f>
        <v>0</v>
      </c>
      <c r="W188" s="30">
        <f>+Tabla7[[#This Row],[VALOR UNITARIO]]*Tabla7[[#This Row],[META_CANDELARIA]]</f>
        <v>0</v>
      </c>
      <c r="X188" s="31">
        <f>+Tabla7[[#This Row],[META_SANTA_FE]]*Tabla7[[#This Row],[VALOR UNITARIO]]</f>
        <v>0</v>
      </c>
      <c r="Y188" s="31">
        <f>+Tabla7[[#This Row],[META_MARTIRES]]*Tabla7[[#This Row],[VALOR UNITARIO]]</f>
        <v>0</v>
      </c>
      <c r="Z188" s="31">
        <f>+Tabla7[[#This Row],[META_SAN_CRISTOBAL]]*Tabla7[[#This Row],[VALOR UNITARIO]]</f>
        <v>0</v>
      </c>
      <c r="AA188" s="31">
        <f>+Tabla7[[#This Row],[META_RAFAEL_URIBE_URIBE]]*Tabla7[[#This Row],[VALOR UNITARIO]]</f>
        <v>0</v>
      </c>
      <c r="AB188" s="31">
        <f>+Tabla7[[#This Row],[META_ANTONIO_NARIÑO]]*Tabla7[[#This Row],[VALOR UNITARIO]]</f>
        <v>0</v>
      </c>
      <c r="AC188" s="31">
        <f>+Tabla7[[#This Row],[META_SUBRED]]*Tabla7[[#This Row],[VALOR UNITARIO]]</f>
        <v>0</v>
      </c>
      <c r="AD188" s="32">
        <f>+Tabla7[[#This Row],[META_DISTRITO]]*Tabla7[[#This Row],[VALOR UNITARIO]]</f>
        <v>0</v>
      </c>
      <c r="AE188" s="30">
        <f>SUM(Tabla7[[#This Row],[$_CANDELARIA]:[$_DISTRITO]])</f>
        <v>0</v>
      </c>
      <c r="AF188" s="32">
        <f>+Tabla7[[#This Row],[$_CENTRO_ORIENTE]]-Tabla7[[#This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+Tabla7[[#This Row],[VALOR UNITARIO]]*Tabla7[[#This Row],[META_CENTRO_ORIENTE]]</f>
        <v>0</v>
      </c>
      <c r="M189" s="46">
        <f>+Tabla7[[#This Row],[META_CENTRO_ORIENTE]]*4.55/100</f>
        <v>0</v>
      </c>
      <c r="N189" s="47">
        <f>+Tabla7[[#This Row],[META_CENTRO_ORIENTE]]*22.8/100</f>
        <v>0</v>
      </c>
      <c r="O189" s="47">
        <f>+Tabla7[[#This Row],[META_CENTRO_ORIENTE]]*8.3/100</f>
        <v>0</v>
      </c>
      <c r="P189" s="47">
        <f>+Tabla7[[#This Row],[META_CENTRO_ORIENTE]]*22.75/100</f>
        <v>0</v>
      </c>
      <c r="Q189" s="47">
        <f>+Tabla7[[#This Row],[META_CENTRO_ORIENTE]]*27.64/100</f>
        <v>0</v>
      </c>
      <c r="R189" s="47">
        <f>+Tabla7[[#This Row],[META_CENTRO_ORIENTE]]*14/100</f>
        <v>0</v>
      </c>
      <c r="S189" s="47"/>
      <c r="T189" s="48"/>
      <c r="U189" s="28">
        <f>+Tabla7[[#This Row],[META_CANDELARIA]]+Tabla7[[#This Row],[META_SANTA_FE]]+Tabla7[[#This Row],[META_MARTIRES]]+Tabla7[[#This Row],[META_SAN_CRISTOBAL]]+Tabla7[[#This Row],[META_RAFAEL_URIBE_URIBE]]+Tabla7[[#This Row],[META_ANTONIO_NARIÑO]]+Tabla7[[#This Row],[META_SUBRED]]+Tabla7[[#This Row],[META_DISTRITO]]</f>
        <v>0</v>
      </c>
      <c r="V189" s="29">
        <f>+Tabla7[[#This Row],[META_CENTRO_ORIENTE]]-Tabla7[[#This Row],[META_TOTAL]]</f>
        <v>0</v>
      </c>
      <c r="W189" s="30">
        <f>+Tabla7[[#This Row],[VALOR UNITARIO]]*Tabla7[[#This Row],[META_CANDELARIA]]</f>
        <v>0</v>
      </c>
      <c r="X189" s="31">
        <f>+Tabla7[[#This Row],[META_SANTA_FE]]*Tabla7[[#This Row],[VALOR UNITARIO]]</f>
        <v>0</v>
      </c>
      <c r="Y189" s="31">
        <f>+Tabla7[[#This Row],[META_MARTIRES]]*Tabla7[[#This Row],[VALOR UNITARIO]]</f>
        <v>0</v>
      </c>
      <c r="Z189" s="31">
        <f>+Tabla7[[#This Row],[META_SAN_CRISTOBAL]]*Tabla7[[#This Row],[VALOR UNITARIO]]</f>
        <v>0</v>
      </c>
      <c r="AA189" s="31">
        <f>+Tabla7[[#This Row],[META_RAFAEL_URIBE_URIBE]]*Tabla7[[#This Row],[VALOR UNITARIO]]</f>
        <v>0</v>
      </c>
      <c r="AB189" s="31">
        <f>+Tabla7[[#This Row],[META_ANTONIO_NARIÑO]]*Tabla7[[#This Row],[VALOR UNITARIO]]</f>
        <v>0</v>
      </c>
      <c r="AC189" s="31">
        <f>+Tabla7[[#This Row],[META_SUBRED]]*Tabla7[[#This Row],[VALOR UNITARIO]]</f>
        <v>0</v>
      </c>
      <c r="AD189" s="32">
        <f>+Tabla7[[#This Row],[META_DISTRITO]]*Tabla7[[#This Row],[VALOR UNITARIO]]</f>
        <v>0</v>
      </c>
      <c r="AE189" s="30">
        <f>SUM(Tabla7[[#This Row],[$_CANDELARIA]:[$_DISTRITO]])</f>
        <v>0</v>
      </c>
      <c r="AF189" s="32">
        <f>+Tabla7[[#This Row],[$_CENTRO_ORIENTE]]-Tabla7[[#This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+Tabla7[[#This Row],[VALOR UNITARIO]]*Tabla7[[#This Row],[META_CENTRO_ORIENTE]]</f>
        <v>0</v>
      </c>
      <c r="M190" s="46">
        <f>+Tabla7[[#This Row],[META_CENTRO_ORIENTE]]*4.55/100</f>
        <v>0</v>
      </c>
      <c r="N190" s="47">
        <f>+Tabla7[[#This Row],[META_CENTRO_ORIENTE]]*22.8/100</f>
        <v>0</v>
      </c>
      <c r="O190" s="47">
        <f>+Tabla7[[#This Row],[META_CENTRO_ORIENTE]]*8.3/100</f>
        <v>0</v>
      </c>
      <c r="P190" s="47">
        <f>+Tabla7[[#This Row],[META_CENTRO_ORIENTE]]*22.75/100</f>
        <v>0</v>
      </c>
      <c r="Q190" s="47">
        <f>+Tabla7[[#This Row],[META_CENTRO_ORIENTE]]*27.64/100</f>
        <v>0</v>
      </c>
      <c r="R190" s="47">
        <f>+Tabla7[[#This Row],[META_CENTRO_ORIENTE]]*14/100</f>
        <v>0</v>
      </c>
      <c r="S190" s="47"/>
      <c r="T190" s="48"/>
      <c r="U190" s="28">
        <f>+Tabla7[[#This Row],[META_CANDELARIA]]+Tabla7[[#This Row],[META_SANTA_FE]]+Tabla7[[#This Row],[META_MARTIRES]]+Tabla7[[#This Row],[META_SAN_CRISTOBAL]]+Tabla7[[#This Row],[META_RAFAEL_URIBE_URIBE]]+Tabla7[[#This Row],[META_ANTONIO_NARIÑO]]+Tabla7[[#This Row],[META_SUBRED]]+Tabla7[[#This Row],[META_DISTRITO]]</f>
        <v>0</v>
      </c>
      <c r="V190" s="29">
        <f>+Tabla7[[#This Row],[META_CENTRO_ORIENTE]]-Tabla7[[#This Row],[META_TOTAL]]</f>
        <v>0</v>
      </c>
      <c r="W190" s="30">
        <f>+Tabla7[[#This Row],[VALOR UNITARIO]]*Tabla7[[#This Row],[META_CANDELARIA]]</f>
        <v>0</v>
      </c>
      <c r="X190" s="31">
        <f>+Tabla7[[#This Row],[META_SANTA_FE]]*Tabla7[[#This Row],[VALOR UNITARIO]]</f>
        <v>0</v>
      </c>
      <c r="Y190" s="31">
        <f>+Tabla7[[#This Row],[META_MARTIRES]]*Tabla7[[#This Row],[VALOR UNITARIO]]</f>
        <v>0</v>
      </c>
      <c r="Z190" s="31">
        <f>+Tabla7[[#This Row],[META_SAN_CRISTOBAL]]*Tabla7[[#This Row],[VALOR UNITARIO]]</f>
        <v>0</v>
      </c>
      <c r="AA190" s="31">
        <f>+Tabla7[[#This Row],[META_RAFAEL_URIBE_URIBE]]*Tabla7[[#This Row],[VALOR UNITARIO]]</f>
        <v>0</v>
      </c>
      <c r="AB190" s="31">
        <f>+Tabla7[[#This Row],[META_ANTONIO_NARIÑO]]*Tabla7[[#This Row],[VALOR UNITARIO]]</f>
        <v>0</v>
      </c>
      <c r="AC190" s="31">
        <f>+Tabla7[[#This Row],[META_SUBRED]]*Tabla7[[#This Row],[VALOR UNITARIO]]</f>
        <v>0</v>
      </c>
      <c r="AD190" s="32">
        <f>+Tabla7[[#This Row],[META_DISTRITO]]*Tabla7[[#This Row],[VALOR UNITARIO]]</f>
        <v>0</v>
      </c>
      <c r="AE190" s="30">
        <f>SUM(Tabla7[[#This Row],[$_CANDELARIA]:[$_DISTRITO]])</f>
        <v>0</v>
      </c>
      <c r="AF190" s="32">
        <f>+Tabla7[[#This Row],[$_CENTRO_ORIENTE]]-Tabla7[[#This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+Tabla7[[#This Row],[VALOR UNITARIO]]*Tabla7[[#This Row],[META_CENTRO_ORIENTE]]</f>
        <v>0</v>
      </c>
      <c r="M191" s="46">
        <f>+Tabla7[[#This Row],[META_CENTRO_ORIENTE]]*4.55/100</f>
        <v>0</v>
      </c>
      <c r="N191" s="47">
        <f>+Tabla7[[#This Row],[META_CENTRO_ORIENTE]]*22.8/100</f>
        <v>0</v>
      </c>
      <c r="O191" s="47">
        <f>+Tabla7[[#This Row],[META_CENTRO_ORIENTE]]*8.3/100</f>
        <v>0</v>
      </c>
      <c r="P191" s="47">
        <f>+Tabla7[[#This Row],[META_CENTRO_ORIENTE]]*22.75/100</f>
        <v>0</v>
      </c>
      <c r="Q191" s="47">
        <f>+Tabla7[[#This Row],[META_CENTRO_ORIENTE]]*27.64/100</f>
        <v>0</v>
      </c>
      <c r="R191" s="47">
        <f>+Tabla7[[#This Row],[META_CENTRO_ORIENTE]]*14/100</f>
        <v>0</v>
      </c>
      <c r="S191" s="47"/>
      <c r="T191" s="48"/>
      <c r="U191" s="28">
        <f>+Tabla7[[#This Row],[META_CANDELARIA]]+Tabla7[[#This Row],[META_SANTA_FE]]+Tabla7[[#This Row],[META_MARTIRES]]+Tabla7[[#This Row],[META_SAN_CRISTOBAL]]+Tabla7[[#This Row],[META_RAFAEL_URIBE_URIBE]]+Tabla7[[#This Row],[META_ANTONIO_NARIÑO]]+Tabla7[[#This Row],[META_SUBRED]]+Tabla7[[#This Row],[META_DISTRITO]]</f>
        <v>0</v>
      </c>
      <c r="V191" s="29">
        <f>+Tabla7[[#This Row],[META_CENTRO_ORIENTE]]-Tabla7[[#This Row],[META_TOTAL]]</f>
        <v>0</v>
      </c>
      <c r="W191" s="30">
        <f>+Tabla7[[#This Row],[VALOR UNITARIO]]*Tabla7[[#This Row],[META_CANDELARIA]]</f>
        <v>0</v>
      </c>
      <c r="X191" s="31">
        <f>+Tabla7[[#This Row],[META_SANTA_FE]]*Tabla7[[#This Row],[VALOR UNITARIO]]</f>
        <v>0</v>
      </c>
      <c r="Y191" s="31">
        <f>+Tabla7[[#This Row],[META_MARTIRES]]*Tabla7[[#This Row],[VALOR UNITARIO]]</f>
        <v>0</v>
      </c>
      <c r="Z191" s="31">
        <f>+Tabla7[[#This Row],[META_SAN_CRISTOBAL]]*Tabla7[[#This Row],[VALOR UNITARIO]]</f>
        <v>0</v>
      </c>
      <c r="AA191" s="31">
        <f>+Tabla7[[#This Row],[META_RAFAEL_URIBE_URIBE]]*Tabla7[[#This Row],[VALOR UNITARIO]]</f>
        <v>0</v>
      </c>
      <c r="AB191" s="31">
        <f>+Tabla7[[#This Row],[META_ANTONIO_NARIÑO]]*Tabla7[[#This Row],[VALOR UNITARIO]]</f>
        <v>0</v>
      </c>
      <c r="AC191" s="31">
        <f>+Tabla7[[#This Row],[META_SUBRED]]*Tabla7[[#This Row],[VALOR UNITARIO]]</f>
        <v>0</v>
      </c>
      <c r="AD191" s="32">
        <f>+Tabla7[[#This Row],[META_DISTRITO]]*Tabla7[[#This Row],[VALOR UNITARIO]]</f>
        <v>0</v>
      </c>
      <c r="AE191" s="30">
        <f>SUM(Tabla7[[#This Row],[$_CANDELARIA]:[$_DISTRITO]])</f>
        <v>0</v>
      </c>
      <c r="AF191" s="32">
        <f>+Tabla7[[#This Row],[$_CENTRO_ORIENTE]]-Tabla7[[#This Row],[$_TOTAL]]</f>
        <v>0</v>
      </c>
    </row>
    <row r="192" spans="1:32" ht="64.5" hidden="1" thickTop="1">
      <c r="A192" s="19" t="s">
        <v>63</v>
      </c>
      <c r="B192" s="20" t="s">
        <v>303</v>
      </c>
      <c r="C192" s="20" t="s">
        <v>304</v>
      </c>
      <c r="D192" s="21">
        <v>175</v>
      </c>
      <c r="E192" s="20" t="s">
        <v>307</v>
      </c>
      <c r="F192" s="20" t="s">
        <v>306</v>
      </c>
      <c r="G192" s="19" t="s">
        <v>54</v>
      </c>
      <c r="H192" s="19" t="s">
        <v>55</v>
      </c>
      <c r="I192" s="19" t="s">
        <v>56</v>
      </c>
      <c r="J192" s="22">
        <v>26899696</v>
      </c>
      <c r="K192" s="5">
        <v>12</v>
      </c>
      <c r="L192" s="22">
        <f>+Tabla7[[#This Row],[VALOR UNITARIO]]*Tabla7[[#This Row],[META_CENTRO_ORIENTE]]</f>
        <v>322796352</v>
      </c>
      <c r="M192" s="43">
        <v>0</v>
      </c>
      <c r="N192" s="44">
        <v>0</v>
      </c>
      <c r="O192" s="44">
        <v>0</v>
      </c>
      <c r="P192" s="44">
        <v>0</v>
      </c>
      <c r="Q192" s="44">
        <v>0</v>
      </c>
      <c r="R192" s="44">
        <v>0</v>
      </c>
      <c r="S192" s="44">
        <v>12</v>
      </c>
      <c r="T192" s="45">
        <v>0</v>
      </c>
      <c r="U192" s="28">
        <f>+Tabla7[[#This Row],[META_CANDELARIA]]+Tabla7[[#This Row],[META_SANTA_FE]]+Tabla7[[#This Row],[META_MARTIRES]]+Tabla7[[#This Row],[META_SAN_CRISTOBAL]]+Tabla7[[#This Row],[META_RAFAEL_URIBE_URIBE]]+Tabla7[[#This Row],[META_ANTONIO_NARIÑO]]+Tabla7[[#This Row],[META_SUBRED]]+Tabla7[[#This Row],[META_DISTRITO]]</f>
        <v>12</v>
      </c>
      <c r="V192" s="29">
        <f>+Tabla7[[#This Row],[META_CENTRO_ORIENTE]]-Tabla7[[#This Row],[META_TOTAL]]</f>
        <v>0</v>
      </c>
      <c r="W192" s="30">
        <f>+Tabla7[[#This Row],[VALOR UNITARIO]]*Tabla7[[#This Row],[META_CANDELARIA]]</f>
        <v>0</v>
      </c>
      <c r="X192" s="31">
        <f>+Tabla7[[#This Row],[META_SANTA_FE]]*Tabla7[[#This Row],[VALOR UNITARIO]]</f>
        <v>0</v>
      </c>
      <c r="Y192" s="31">
        <f>+Tabla7[[#This Row],[META_MARTIRES]]*Tabla7[[#This Row],[VALOR UNITARIO]]</f>
        <v>0</v>
      </c>
      <c r="Z192" s="31">
        <f>+Tabla7[[#This Row],[META_SAN_CRISTOBAL]]*Tabla7[[#This Row],[VALOR UNITARIO]]</f>
        <v>0</v>
      </c>
      <c r="AA192" s="31">
        <f>+Tabla7[[#This Row],[META_RAFAEL_URIBE_URIBE]]*Tabla7[[#This Row],[VALOR UNITARIO]]</f>
        <v>0</v>
      </c>
      <c r="AB192" s="31">
        <f>+Tabla7[[#This Row],[META_ANTONIO_NARIÑO]]*Tabla7[[#This Row],[VALOR UNITARIO]]</f>
        <v>0</v>
      </c>
      <c r="AC192" s="31">
        <f>+Tabla7[[#This Row],[META_SUBRED]]*Tabla7[[#This Row],[VALOR UNITARIO]]</f>
        <v>322796352</v>
      </c>
      <c r="AD192" s="32">
        <f>+Tabla7[[#This Row],[META_DISTRITO]]*Tabla7[[#This Row],[VALOR UNITARIO]]</f>
        <v>0</v>
      </c>
      <c r="AE192" s="30">
        <f>SUM(Tabla7[[#This Row],[$_CANDELARIA]:[$_DISTRITO]])</f>
        <v>322796352</v>
      </c>
      <c r="AF192" s="32">
        <f>+Tabla7[[#This Row],[$_CENTRO_ORIENTE]]-Tabla7[[#This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+Tabla7[[#This Row],[VALOR UNITARIO]]*Tabla7[[#This Row],[META_CENTRO_ORIENTE]]</f>
        <v>0</v>
      </c>
      <c r="M193" s="46">
        <f>+Tabla7[[#This Row],[META_CENTRO_ORIENTE]]*4.55/100</f>
        <v>0</v>
      </c>
      <c r="N193" s="47">
        <f>+Tabla7[[#This Row],[META_CENTRO_ORIENTE]]*22.8/100</f>
        <v>0</v>
      </c>
      <c r="O193" s="47">
        <f>+Tabla7[[#This Row],[META_CENTRO_ORIENTE]]*8.3/100</f>
        <v>0</v>
      </c>
      <c r="P193" s="47">
        <f>+Tabla7[[#This Row],[META_CENTRO_ORIENTE]]*22.75/100</f>
        <v>0</v>
      </c>
      <c r="Q193" s="47">
        <f>+Tabla7[[#This Row],[META_CENTRO_ORIENTE]]*27.64/100</f>
        <v>0</v>
      </c>
      <c r="R193" s="47">
        <f>+Tabla7[[#This Row],[META_CENTRO_ORIENTE]]*14/100</f>
        <v>0</v>
      </c>
      <c r="S193" s="47"/>
      <c r="T193" s="48"/>
      <c r="U193" s="28">
        <f>+Tabla7[[#This Row],[META_CANDELARIA]]+Tabla7[[#This Row],[META_SANTA_FE]]+Tabla7[[#This Row],[META_MARTIRES]]+Tabla7[[#This Row],[META_SAN_CRISTOBAL]]+Tabla7[[#This Row],[META_RAFAEL_URIBE_URIBE]]+Tabla7[[#This Row],[META_ANTONIO_NARIÑO]]+Tabla7[[#This Row],[META_SUBRED]]+Tabla7[[#This Row],[META_DISTRITO]]</f>
        <v>0</v>
      </c>
      <c r="V193" s="29">
        <f>+Tabla7[[#This Row],[META_CENTRO_ORIENTE]]-Tabla7[[#This Row],[META_TOTAL]]</f>
        <v>0</v>
      </c>
      <c r="W193" s="30">
        <f>+Tabla7[[#This Row],[VALOR UNITARIO]]*Tabla7[[#This Row],[META_CANDELARIA]]</f>
        <v>0</v>
      </c>
      <c r="X193" s="31">
        <f>+Tabla7[[#This Row],[META_SANTA_FE]]*Tabla7[[#This Row],[VALOR UNITARIO]]</f>
        <v>0</v>
      </c>
      <c r="Y193" s="31">
        <f>+Tabla7[[#This Row],[META_MARTIRES]]*Tabla7[[#This Row],[VALOR UNITARIO]]</f>
        <v>0</v>
      </c>
      <c r="Z193" s="31">
        <f>+Tabla7[[#This Row],[META_SAN_CRISTOBAL]]*Tabla7[[#This Row],[VALOR UNITARIO]]</f>
        <v>0</v>
      </c>
      <c r="AA193" s="31">
        <f>+Tabla7[[#This Row],[META_RAFAEL_URIBE_URIBE]]*Tabla7[[#This Row],[VALOR UNITARIO]]</f>
        <v>0</v>
      </c>
      <c r="AB193" s="31">
        <f>+Tabla7[[#This Row],[META_ANTONIO_NARIÑO]]*Tabla7[[#This Row],[VALOR UNITARIO]]</f>
        <v>0</v>
      </c>
      <c r="AC193" s="31">
        <f>+Tabla7[[#This Row],[META_SUBRED]]*Tabla7[[#This Row],[VALOR UNITARIO]]</f>
        <v>0</v>
      </c>
      <c r="AD193" s="32">
        <f>+Tabla7[[#This Row],[META_DISTRITO]]*Tabla7[[#This Row],[VALOR UNITARIO]]</f>
        <v>0</v>
      </c>
      <c r="AE193" s="30">
        <f>SUM(Tabla7[[#This Row],[$_CANDELARIA]:[$_DISTRITO]])</f>
        <v>0</v>
      </c>
      <c r="AF193" s="32">
        <f>+Tabla7[[#This Row],[$_CENTRO_ORIENTE]]-Tabla7[[#This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+Tabla7[[#This Row],[VALOR UNITARIO]]*Tabla7[[#This Row],[META_CENTRO_ORIENTE]]</f>
        <v>0</v>
      </c>
      <c r="M194" s="46">
        <f>+Tabla7[[#This Row],[META_CENTRO_ORIENTE]]*4.55/100</f>
        <v>0</v>
      </c>
      <c r="N194" s="47">
        <f>+Tabla7[[#This Row],[META_CENTRO_ORIENTE]]*22.8/100</f>
        <v>0</v>
      </c>
      <c r="O194" s="47">
        <f>+Tabla7[[#This Row],[META_CENTRO_ORIENTE]]*8.3/100</f>
        <v>0</v>
      </c>
      <c r="P194" s="47">
        <f>+Tabla7[[#This Row],[META_CENTRO_ORIENTE]]*22.75/100</f>
        <v>0</v>
      </c>
      <c r="Q194" s="47">
        <f>+Tabla7[[#This Row],[META_CENTRO_ORIENTE]]*27.64/100</f>
        <v>0</v>
      </c>
      <c r="R194" s="47">
        <f>+Tabla7[[#This Row],[META_CENTRO_ORIENTE]]*14/100</f>
        <v>0</v>
      </c>
      <c r="S194" s="47"/>
      <c r="T194" s="48"/>
      <c r="U194" s="28">
        <f>+Tabla7[[#This Row],[META_CANDELARIA]]+Tabla7[[#This Row],[META_SANTA_FE]]+Tabla7[[#This Row],[META_MARTIRES]]+Tabla7[[#This Row],[META_SAN_CRISTOBAL]]+Tabla7[[#This Row],[META_RAFAEL_URIBE_URIBE]]+Tabla7[[#This Row],[META_ANTONIO_NARIÑO]]+Tabla7[[#This Row],[META_SUBRED]]+Tabla7[[#This Row],[META_DISTRITO]]</f>
        <v>0</v>
      </c>
      <c r="V194" s="29">
        <f>+Tabla7[[#This Row],[META_CENTRO_ORIENTE]]-Tabla7[[#This Row],[META_TOTAL]]</f>
        <v>0</v>
      </c>
      <c r="W194" s="30">
        <f>+Tabla7[[#This Row],[VALOR UNITARIO]]*Tabla7[[#This Row],[META_CANDELARIA]]</f>
        <v>0</v>
      </c>
      <c r="X194" s="31">
        <f>+Tabla7[[#This Row],[META_SANTA_FE]]*Tabla7[[#This Row],[VALOR UNITARIO]]</f>
        <v>0</v>
      </c>
      <c r="Y194" s="31">
        <f>+Tabla7[[#This Row],[META_MARTIRES]]*Tabla7[[#This Row],[VALOR UNITARIO]]</f>
        <v>0</v>
      </c>
      <c r="Z194" s="31">
        <f>+Tabla7[[#This Row],[META_SAN_CRISTOBAL]]*Tabla7[[#This Row],[VALOR UNITARIO]]</f>
        <v>0</v>
      </c>
      <c r="AA194" s="31">
        <f>+Tabla7[[#This Row],[META_RAFAEL_URIBE_URIBE]]*Tabla7[[#This Row],[VALOR UNITARIO]]</f>
        <v>0</v>
      </c>
      <c r="AB194" s="31">
        <f>+Tabla7[[#This Row],[META_ANTONIO_NARIÑO]]*Tabla7[[#This Row],[VALOR UNITARIO]]</f>
        <v>0</v>
      </c>
      <c r="AC194" s="31">
        <f>+Tabla7[[#This Row],[META_SUBRED]]*Tabla7[[#This Row],[VALOR UNITARIO]]</f>
        <v>0</v>
      </c>
      <c r="AD194" s="32">
        <f>+Tabla7[[#This Row],[META_DISTRITO]]*Tabla7[[#This Row],[VALOR UNITARIO]]</f>
        <v>0</v>
      </c>
      <c r="AE194" s="30">
        <f>SUM(Tabla7[[#This Row],[$_CANDELARIA]:[$_DISTRITO]])</f>
        <v>0</v>
      </c>
      <c r="AF194" s="32">
        <f>+Tabla7[[#This Row],[$_CENTRO_ORIENTE]]-Tabla7[[#This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18</v>
      </c>
      <c r="L195" s="22">
        <f>+Tabla7[[#This Row],[VALOR UNITARIO]]*Tabla7[[#This Row],[META_CENTRO_ORIENTE]]</f>
        <v>132254784</v>
      </c>
      <c r="M195" s="46">
        <f>+Tabla7[[#This Row],[META_CENTRO_ORIENTE]]*4.55/100</f>
        <v>0.81899999999999995</v>
      </c>
      <c r="N195" s="47">
        <f>+Tabla7[[#This Row],[META_CENTRO_ORIENTE]]*22.8/100</f>
        <v>4.1040000000000001</v>
      </c>
      <c r="O195" s="47">
        <f>+Tabla7[[#This Row],[META_CENTRO_ORIENTE]]*8.3/100</f>
        <v>1.494</v>
      </c>
      <c r="P195" s="47">
        <f>+Tabla7[[#This Row],[META_CENTRO_ORIENTE]]*22.75/100</f>
        <v>4.0949999999999998</v>
      </c>
      <c r="Q195" s="47">
        <f>+Tabla7[[#This Row],[META_CENTRO_ORIENTE]]*27.64/100</f>
        <v>4.9752000000000001</v>
      </c>
      <c r="R195" s="47">
        <f>+Tabla7[[#This Row],[META_CENTRO_ORIENTE]]*14/100</f>
        <v>2.52</v>
      </c>
      <c r="S195" s="47"/>
      <c r="T195" s="48"/>
      <c r="U195" s="28">
        <f>+Tabla7[[#This Row],[META_CANDELARIA]]+Tabla7[[#This Row],[META_SANTA_FE]]+Tabla7[[#This Row],[META_MARTIRES]]+Tabla7[[#This Row],[META_SAN_CRISTOBAL]]+Tabla7[[#This Row],[META_RAFAEL_URIBE_URIBE]]+Tabla7[[#This Row],[META_ANTONIO_NARIÑO]]+Tabla7[[#This Row],[META_SUBRED]]+Tabla7[[#This Row],[META_DISTRITO]]</f>
        <v>18.007200000000001</v>
      </c>
      <c r="V195" s="29">
        <f>+Tabla7[[#This Row],[META_CENTRO_ORIENTE]]-Tabla7[[#This Row],[META_TOTAL]]</f>
        <v>-7.2000000000009834E-3</v>
      </c>
      <c r="W195" s="30">
        <f>+Tabla7[[#This Row],[VALOR UNITARIO]]*Tabla7[[#This Row],[META_CANDELARIA]]</f>
        <v>6017592.6719999993</v>
      </c>
      <c r="X195" s="31">
        <f>+Tabla7[[#This Row],[META_SANTA_FE]]*Tabla7[[#This Row],[VALOR UNITARIO]]</f>
        <v>30154090.752</v>
      </c>
      <c r="Y195" s="31">
        <f>+Tabla7[[#This Row],[META_MARTIRES]]*Tabla7[[#This Row],[VALOR UNITARIO]]</f>
        <v>10977147.072000001</v>
      </c>
      <c r="Z195" s="31">
        <f>+Tabla7[[#This Row],[META_SAN_CRISTOBAL]]*Tabla7[[#This Row],[VALOR UNITARIO]]</f>
        <v>30087963.359999999</v>
      </c>
      <c r="AA195" s="31">
        <f>+Tabla7[[#This Row],[META_RAFAEL_URIBE_URIBE]]*Tabla7[[#This Row],[VALOR UNITARIO]]</f>
        <v>36555222.297600001</v>
      </c>
      <c r="AB195" s="31">
        <f>+Tabla7[[#This Row],[META_ANTONIO_NARIÑO]]*Tabla7[[#This Row],[VALOR UNITARIO]]</f>
        <v>18515669.760000002</v>
      </c>
      <c r="AC195" s="31">
        <f>+Tabla7[[#This Row],[META_SUBRED]]*Tabla7[[#This Row],[VALOR UNITARIO]]</f>
        <v>0</v>
      </c>
      <c r="AD195" s="32">
        <f>+Tabla7[[#This Row],[META_DISTRITO]]*Tabla7[[#This Row],[VALOR UNITARIO]]</f>
        <v>0</v>
      </c>
      <c r="AE195" s="30">
        <f>SUM(Tabla7[[#This Row],[$_CANDELARIA]:[$_DISTRITO]])</f>
        <v>132307685.91360001</v>
      </c>
      <c r="AF195" s="32">
        <f>+Tabla7[[#This Row],[$_CENTRO_ORIENTE]]-Tabla7[[#This Row],[$_TOTAL]]</f>
        <v>-52901.91360001266</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+Tabla7[[#This Row],[VALOR UNITARIO]]*Tabla7[[#This Row],[META_CENTRO_ORIENTE]]</f>
        <v>0</v>
      </c>
      <c r="M196" s="46">
        <f>+Tabla7[[#This Row],[META_CENTRO_ORIENTE]]*4.55/100</f>
        <v>0</v>
      </c>
      <c r="N196" s="47">
        <f>+Tabla7[[#This Row],[META_CENTRO_ORIENTE]]*22.8/100</f>
        <v>0</v>
      </c>
      <c r="O196" s="47">
        <f>+Tabla7[[#This Row],[META_CENTRO_ORIENTE]]*8.3/100</f>
        <v>0</v>
      </c>
      <c r="P196" s="47">
        <f>+Tabla7[[#This Row],[META_CENTRO_ORIENTE]]*22.75/100</f>
        <v>0</v>
      </c>
      <c r="Q196" s="47">
        <f>+Tabla7[[#This Row],[META_CENTRO_ORIENTE]]*27.64/100</f>
        <v>0</v>
      </c>
      <c r="R196" s="47">
        <f>+Tabla7[[#This Row],[META_CENTRO_ORIENTE]]*14/100</f>
        <v>0</v>
      </c>
      <c r="S196" s="47"/>
      <c r="T196" s="48"/>
      <c r="U196" s="28">
        <f>+Tabla7[[#This Row],[META_CANDELARIA]]+Tabla7[[#This Row],[META_SANTA_FE]]+Tabla7[[#This Row],[META_MARTIRES]]+Tabla7[[#This Row],[META_SAN_CRISTOBAL]]+Tabla7[[#This Row],[META_RAFAEL_URIBE_URIBE]]+Tabla7[[#This Row],[META_ANTONIO_NARIÑO]]+Tabla7[[#This Row],[META_SUBRED]]+Tabla7[[#This Row],[META_DISTRITO]]</f>
        <v>0</v>
      </c>
      <c r="V196" s="29">
        <f>+Tabla7[[#This Row],[META_CENTRO_ORIENTE]]-Tabla7[[#This Row],[META_TOTAL]]</f>
        <v>0</v>
      </c>
      <c r="W196" s="30">
        <f>+Tabla7[[#This Row],[VALOR UNITARIO]]*Tabla7[[#This Row],[META_CANDELARIA]]</f>
        <v>0</v>
      </c>
      <c r="X196" s="31">
        <f>+Tabla7[[#This Row],[META_SANTA_FE]]*Tabla7[[#This Row],[VALOR UNITARIO]]</f>
        <v>0</v>
      </c>
      <c r="Y196" s="31">
        <f>+Tabla7[[#This Row],[META_MARTIRES]]*Tabla7[[#This Row],[VALOR UNITARIO]]</f>
        <v>0</v>
      </c>
      <c r="Z196" s="31">
        <f>+Tabla7[[#This Row],[META_SAN_CRISTOBAL]]*Tabla7[[#This Row],[VALOR UNITARIO]]</f>
        <v>0</v>
      </c>
      <c r="AA196" s="31">
        <f>+Tabla7[[#This Row],[META_RAFAEL_URIBE_URIBE]]*Tabla7[[#This Row],[VALOR UNITARIO]]</f>
        <v>0</v>
      </c>
      <c r="AB196" s="31">
        <f>+Tabla7[[#This Row],[META_ANTONIO_NARIÑO]]*Tabla7[[#This Row],[VALOR UNITARIO]]</f>
        <v>0</v>
      </c>
      <c r="AC196" s="31">
        <f>+Tabla7[[#This Row],[META_SUBRED]]*Tabla7[[#This Row],[VALOR UNITARIO]]</f>
        <v>0</v>
      </c>
      <c r="AD196" s="32">
        <f>+Tabla7[[#This Row],[META_DISTRITO]]*Tabla7[[#This Row],[VALOR UNITARIO]]</f>
        <v>0</v>
      </c>
      <c r="AE196" s="30">
        <f>SUM(Tabla7[[#This Row],[$_CANDELARIA]:[$_DISTRITO]])</f>
        <v>0</v>
      </c>
      <c r="AF196" s="32">
        <f>+Tabla7[[#This Row],[$_CENTRO_ORIENTE]]-Tabla7[[#This Row],[$_TOTAL]]</f>
        <v>0</v>
      </c>
    </row>
    <row r="197" spans="1:32" ht="64.5" hidden="1" thickTop="1">
      <c r="A197" s="19" t="s">
        <v>63</v>
      </c>
      <c r="B197" s="20" t="s">
        <v>303</v>
      </c>
      <c r="C197" s="20" t="s">
        <v>304</v>
      </c>
      <c r="D197" s="21">
        <v>180</v>
      </c>
      <c r="E197" s="20" t="s">
        <v>312</v>
      </c>
      <c r="F197" s="20" t="s">
        <v>306</v>
      </c>
      <c r="G197" s="19" t="s">
        <v>54</v>
      </c>
      <c r="H197" s="19" t="s">
        <v>55</v>
      </c>
      <c r="I197" s="19" t="s">
        <v>56</v>
      </c>
      <c r="J197" s="22">
        <v>3673744</v>
      </c>
      <c r="K197" s="5">
        <v>12</v>
      </c>
      <c r="L197" s="22">
        <f>+Tabla7[[#This Row],[VALOR UNITARIO]]*Tabla7[[#This Row],[META_CENTRO_ORIENTE]]</f>
        <v>44084928</v>
      </c>
      <c r="M197" s="43">
        <v>0</v>
      </c>
      <c r="N197" s="44">
        <v>0</v>
      </c>
      <c r="O197" s="44">
        <v>0</v>
      </c>
      <c r="P197" s="44">
        <v>0</v>
      </c>
      <c r="Q197" s="44">
        <v>0</v>
      </c>
      <c r="R197" s="44">
        <v>0</v>
      </c>
      <c r="S197" s="44">
        <v>12</v>
      </c>
      <c r="T197" s="45">
        <v>0</v>
      </c>
      <c r="U197" s="28">
        <f>+Tabla7[[#This Row],[META_CANDELARIA]]+Tabla7[[#This Row],[META_SANTA_FE]]+Tabla7[[#This Row],[META_MARTIRES]]+Tabla7[[#This Row],[META_SAN_CRISTOBAL]]+Tabla7[[#This Row],[META_RAFAEL_URIBE_URIBE]]+Tabla7[[#This Row],[META_ANTONIO_NARIÑO]]+Tabla7[[#This Row],[META_SUBRED]]+Tabla7[[#This Row],[META_DISTRITO]]</f>
        <v>12</v>
      </c>
      <c r="V197" s="29">
        <f>+Tabla7[[#This Row],[META_CENTRO_ORIENTE]]-Tabla7[[#This Row],[META_TOTAL]]</f>
        <v>0</v>
      </c>
      <c r="W197" s="30">
        <f>+Tabla7[[#This Row],[VALOR UNITARIO]]*Tabla7[[#This Row],[META_CANDELARIA]]</f>
        <v>0</v>
      </c>
      <c r="X197" s="31">
        <f>+Tabla7[[#This Row],[META_SANTA_FE]]*Tabla7[[#This Row],[VALOR UNITARIO]]</f>
        <v>0</v>
      </c>
      <c r="Y197" s="31">
        <f>+Tabla7[[#This Row],[META_MARTIRES]]*Tabla7[[#This Row],[VALOR UNITARIO]]</f>
        <v>0</v>
      </c>
      <c r="Z197" s="31">
        <f>+Tabla7[[#This Row],[META_SAN_CRISTOBAL]]*Tabla7[[#This Row],[VALOR UNITARIO]]</f>
        <v>0</v>
      </c>
      <c r="AA197" s="31">
        <f>+Tabla7[[#This Row],[META_RAFAEL_URIBE_URIBE]]*Tabla7[[#This Row],[VALOR UNITARIO]]</f>
        <v>0</v>
      </c>
      <c r="AB197" s="31">
        <f>+Tabla7[[#This Row],[META_ANTONIO_NARIÑO]]*Tabla7[[#This Row],[VALOR UNITARIO]]</f>
        <v>0</v>
      </c>
      <c r="AC197" s="31">
        <f>+Tabla7[[#This Row],[META_SUBRED]]*Tabla7[[#This Row],[VALOR UNITARIO]]</f>
        <v>44084928</v>
      </c>
      <c r="AD197" s="32">
        <f>+Tabla7[[#This Row],[META_DISTRITO]]*Tabla7[[#This Row],[VALOR UNITARIO]]</f>
        <v>0</v>
      </c>
      <c r="AE197" s="30">
        <f>SUM(Tabla7[[#This Row],[$_CANDELARIA]:[$_DISTRITO]])</f>
        <v>44084928</v>
      </c>
      <c r="AF197" s="32">
        <f>+Tabla7[[#This Row],[$_CENTRO_ORIENTE]]-Tabla7[[#This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+Tabla7[[#This Row],[VALOR UNITARIO]]*Tabla7[[#This Row],[META_CENTRO_ORIENTE]]</f>
        <v>0</v>
      </c>
      <c r="M198" s="46">
        <f>+Tabla7[[#This Row],[META_CENTRO_ORIENTE]]*4.55/100</f>
        <v>0</v>
      </c>
      <c r="N198" s="47">
        <f>+Tabla7[[#This Row],[META_CENTRO_ORIENTE]]*22.8/100</f>
        <v>0</v>
      </c>
      <c r="O198" s="47">
        <f>+Tabla7[[#This Row],[META_CENTRO_ORIENTE]]*8.3/100</f>
        <v>0</v>
      </c>
      <c r="P198" s="47">
        <f>+Tabla7[[#This Row],[META_CENTRO_ORIENTE]]*22.75/100</f>
        <v>0</v>
      </c>
      <c r="Q198" s="47">
        <f>+Tabla7[[#This Row],[META_CENTRO_ORIENTE]]*27.64/100</f>
        <v>0</v>
      </c>
      <c r="R198" s="47">
        <f>+Tabla7[[#This Row],[META_CENTRO_ORIENTE]]*14/100</f>
        <v>0</v>
      </c>
      <c r="S198" s="47"/>
      <c r="T198" s="48"/>
      <c r="U198" s="28">
        <f>+Tabla7[[#This Row],[META_CANDELARIA]]+Tabla7[[#This Row],[META_SANTA_FE]]+Tabla7[[#This Row],[META_MARTIRES]]+Tabla7[[#This Row],[META_SAN_CRISTOBAL]]+Tabla7[[#This Row],[META_RAFAEL_URIBE_URIBE]]+Tabla7[[#This Row],[META_ANTONIO_NARIÑO]]+Tabla7[[#This Row],[META_SUBRED]]+Tabla7[[#This Row],[META_DISTRITO]]</f>
        <v>0</v>
      </c>
      <c r="V198" s="29">
        <f>+Tabla7[[#This Row],[META_CENTRO_ORIENTE]]-Tabla7[[#This Row],[META_TOTAL]]</f>
        <v>0</v>
      </c>
      <c r="W198" s="30">
        <f>+Tabla7[[#This Row],[VALOR UNITARIO]]*Tabla7[[#This Row],[META_CANDELARIA]]</f>
        <v>0</v>
      </c>
      <c r="X198" s="31">
        <f>+Tabla7[[#This Row],[META_SANTA_FE]]*Tabla7[[#This Row],[VALOR UNITARIO]]</f>
        <v>0</v>
      </c>
      <c r="Y198" s="31">
        <f>+Tabla7[[#This Row],[META_MARTIRES]]*Tabla7[[#This Row],[VALOR UNITARIO]]</f>
        <v>0</v>
      </c>
      <c r="Z198" s="31">
        <f>+Tabla7[[#This Row],[META_SAN_CRISTOBAL]]*Tabla7[[#This Row],[VALOR UNITARIO]]</f>
        <v>0</v>
      </c>
      <c r="AA198" s="31">
        <f>+Tabla7[[#This Row],[META_RAFAEL_URIBE_URIBE]]*Tabla7[[#This Row],[VALOR UNITARIO]]</f>
        <v>0</v>
      </c>
      <c r="AB198" s="31">
        <f>+Tabla7[[#This Row],[META_ANTONIO_NARIÑO]]*Tabla7[[#This Row],[VALOR UNITARIO]]</f>
        <v>0</v>
      </c>
      <c r="AC198" s="31">
        <f>+Tabla7[[#This Row],[META_SUBRED]]*Tabla7[[#This Row],[VALOR UNITARIO]]</f>
        <v>0</v>
      </c>
      <c r="AD198" s="32">
        <f>+Tabla7[[#This Row],[META_DISTRITO]]*Tabla7[[#This Row],[VALOR UNITARIO]]</f>
        <v>0</v>
      </c>
      <c r="AE198" s="30">
        <f>SUM(Tabla7[[#This Row],[$_CANDELARIA]:[$_DISTRITO]])</f>
        <v>0</v>
      </c>
      <c r="AF198" s="32">
        <f>+Tabla7[[#This Row],[$_CENTRO_ORIENTE]]-Tabla7[[#This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+Tabla7[[#This Row],[VALOR UNITARIO]]*Tabla7[[#This Row],[META_CENTRO_ORIENTE]]</f>
        <v>0</v>
      </c>
      <c r="M199" s="46">
        <f>+Tabla7[[#This Row],[META_CENTRO_ORIENTE]]*4.55/100</f>
        <v>0</v>
      </c>
      <c r="N199" s="47">
        <f>+Tabla7[[#This Row],[META_CENTRO_ORIENTE]]*22.8/100</f>
        <v>0</v>
      </c>
      <c r="O199" s="47">
        <f>+Tabla7[[#This Row],[META_CENTRO_ORIENTE]]*8.3/100</f>
        <v>0</v>
      </c>
      <c r="P199" s="47">
        <f>+Tabla7[[#This Row],[META_CENTRO_ORIENTE]]*22.75/100</f>
        <v>0</v>
      </c>
      <c r="Q199" s="47">
        <f>+Tabla7[[#This Row],[META_CENTRO_ORIENTE]]*27.64/100</f>
        <v>0</v>
      </c>
      <c r="R199" s="47">
        <f>+Tabla7[[#This Row],[META_CENTRO_ORIENTE]]*14/100</f>
        <v>0</v>
      </c>
      <c r="S199" s="47"/>
      <c r="T199" s="48"/>
      <c r="U199" s="28">
        <f>+Tabla7[[#This Row],[META_CANDELARIA]]+Tabla7[[#This Row],[META_SANTA_FE]]+Tabla7[[#This Row],[META_MARTIRES]]+Tabla7[[#This Row],[META_SAN_CRISTOBAL]]+Tabla7[[#This Row],[META_RAFAEL_URIBE_URIBE]]+Tabla7[[#This Row],[META_ANTONIO_NARIÑO]]+Tabla7[[#This Row],[META_SUBRED]]+Tabla7[[#This Row],[META_DISTRITO]]</f>
        <v>0</v>
      </c>
      <c r="V199" s="29">
        <f>+Tabla7[[#This Row],[META_CENTRO_ORIENTE]]-Tabla7[[#This Row],[META_TOTAL]]</f>
        <v>0</v>
      </c>
      <c r="W199" s="30">
        <f>+Tabla7[[#This Row],[VALOR UNITARIO]]*Tabla7[[#This Row],[META_CANDELARIA]]</f>
        <v>0</v>
      </c>
      <c r="X199" s="31">
        <f>+Tabla7[[#This Row],[META_SANTA_FE]]*Tabla7[[#This Row],[VALOR UNITARIO]]</f>
        <v>0</v>
      </c>
      <c r="Y199" s="31">
        <f>+Tabla7[[#This Row],[META_MARTIRES]]*Tabla7[[#This Row],[VALOR UNITARIO]]</f>
        <v>0</v>
      </c>
      <c r="Z199" s="31">
        <f>+Tabla7[[#This Row],[META_SAN_CRISTOBAL]]*Tabla7[[#This Row],[VALOR UNITARIO]]</f>
        <v>0</v>
      </c>
      <c r="AA199" s="31">
        <f>+Tabla7[[#This Row],[META_RAFAEL_URIBE_URIBE]]*Tabla7[[#This Row],[VALOR UNITARIO]]</f>
        <v>0</v>
      </c>
      <c r="AB199" s="31">
        <f>+Tabla7[[#This Row],[META_ANTONIO_NARIÑO]]*Tabla7[[#This Row],[VALOR UNITARIO]]</f>
        <v>0</v>
      </c>
      <c r="AC199" s="31">
        <f>+Tabla7[[#This Row],[META_SUBRED]]*Tabla7[[#This Row],[VALOR UNITARIO]]</f>
        <v>0</v>
      </c>
      <c r="AD199" s="32">
        <f>+Tabla7[[#This Row],[META_DISTRITO]]*Tabla7[[#This Row],[VALOR UNITARIO]]</f>
        <v>0</v>
      </c>
      <c r="AE199" s="30">
        <f>SUM(Tabla7[[#This Row],[$_CANDELARIA]:[$_DISTRITO]])</f>
        <v>0</v>
      </c>
      <c r="AF199" s="32">
        <f>+Tabla7[[#This Row],[$_CENTRO_ORIENTE]]-Tabla7[[#This Row],[$_TOTAL]]</f>
        <v>0</v>
      </c>
    </row>
    <row r="200" spans="1:32" ht="64.5" hidden="1" thickTop="1">
      <c r="A200" s="19" t="s">
        <v>63</v>
      </c>
      <c r="B200" s="20" t="s">
        <v>303</v>
      </c>
      <c r="C200" s="20" t="s">
        <v>304</v>
      </c>
      <c r="D200" s="21">
        <v>183</v>
      </c>
      <c r="E200" s="20" t="s">
        <v>315</v>
      </c>
      <c r="F200" s="20" t="s">
        <v>306</v>
      </c>
      <c r="G200" s="19" t="s">
        <v>54</v>
      </c>
      <c r="H200" s="19" t="s">
        <v>55</v>
      </c>
      <c r="I200" s="19" t="s">
        <v>74</v>
      </c>
      <c r="J200" s="22">
        <v>61146880</v>
      </c>
      <c r="K200" s="5">
        <v>12</v>
      </c>
      <c r="L200" s="22">
        <f>+Tabla7[[#This Row],[VALOR UNITARIO]]*Tabla7[[#This Row],[META_CENTRO_ORIENTE]]</f>
        <v>733762560</v>
      </c>
      <c r="M200" s="43">
        <v>0</v>
      </c>
      <c r="N200" s="44">
        <v>0</v>
      </c>
      <c r="O200" s="44">
        <v>0</v>
      </c>
      <c r="P200" s="44">
        <v>0</v>
      </c>
      <c r="Q200" s="44">
        <v>0</v>
      </c>
      <c r="R200" s="44">
        <v>0</v>
      </c>
      <c r="S200" s="44">
        <v>12</v>
      </c>
      <c r="T200" s="45">
        <v>0</v>
      </c>
      <c r="U200" s="28">
        <f>+Tabla7[[#This Row],[META_CANDELARIA]]+Tabla7[[#This Row],[META_SANTA_FE]]+Tabla7[[#This Row],[META_MARTIRES]]+Tabla7[[#This Row],[META_SAN_CRISTOBAL]]+Tabla7[[#This Row],[META_RAFAEL_URIBE_URIBE]]+Tabla7[[#This Row],[META_ANTONIO_NARIÑO]]+Tabla7[[#This Row],[META_SUBRED]]+Tabla7[[#This Row],[META_DISTRITO]]</f>
        <v>12</v>
      </c>
      <c r="V200" s="29">
        <f>+Tabla7[[#This Row],[META_CENTRO_ORIENTE]]-Tabla7[[#This Row],[META_TOTAL]]</f>
        <v>0</v>
      </c>
      <c r="W200" s="30">
        <f>+Tabla7[[#This Row],[VALOR UNITARIO]]*Tabla7[[#This Row],[META_CANDELARIA]]</f>
        <v>0</v>
      </c>
      <c r="X200" s="31">
        <f>+Tabla7[[#This Row],[META_SANTA_FE]]*Tabla7[[#This Row],[VALOR UNITARIO]]</f>
        <v>0</v>
      </c>
      <c r="Y200" s="31">
        <f>+Tabla7[[#This Row],[META_MARTIRES]]*Tabla7[[#This Row],[VALOR UNITARIO]]</f>
        <v>0</v>
      </c>
      <c r="Z200" s="31">
        <f>+Tabla7[[#This Row],[META_SAN_CRISTOBAL]]*Tabla7[[#This Row],[VALOR UNITARIO]]</f>
        <v>0</v>
      </c>
      <c r="AA200" s="31">
        <f>+Tabla7[[#This Row],[META_RAFAEL_URIBE_URIBE]]*Tabla7[[#This Row],[VALOR UNITARIO]]</f>
        <v>0</v>
      </c>
      <c r="AB200" s="31">
        <f>+Tabla7[[#This Row],[META_ANTONIO_NARIÑO]]*Tabla7[[#This Row],[VALOR UNITARIO]]</f>
        <v>0</v>
      </c>
      <c r="AC200" s="31">
        <f>+Tabla7[[#This Row],[META_SUBRED]]*Tabla7[[#This Row],[VALOR UNITARIO]]</f>
        <v>733762560</v>
      </c>
      <c r="AD200" s="32">
        <f>+Tabla7[[#This Row],[META_DISTRITO]]*Tabla7[[#This Row],[VALOR UNITARIO]]</f>
        <v>0</v>
      </c>
      <c r="AE200" s="30">
        <f>SUM(Tabla7[[#This Row],[$_CANDELARIA]:[$_DISTRITO]])</f>
        <v>733762560</v>
      </c>
      <c r="AF200" s="32">
        <f>+Tabla7[[#This Row],[$_CENTRO_ORIENTE]]-Tabla7[[#This Row],[$_TOTAL]]</f>
        <v>0</v>
      </c>
    </row>
    <row r="201" spans="1:32" ht="64.5" hidden="1" thickTop="1">
      <c r="A201" s="19" t="s">
        <v>63</v>
      </c>
      <c r="B201" s="20" t="s">
        <v>303</v>
      </c>
      <c r="C201" s="20" t="s">
        <v>304</v>
      </c>
      <c r="D201" s="21">
        <v>184</v>
      </c>
      <c r="E201" s="20" t="s">
        <v>316</v>
      </c>
      <c r="F201" s="20" t="s">
        <v>306</v>
      </c>
      <c r="G201" s="19" t="s">
        <v>54</v>
      </c>
      <c r="H201" s="19" t="s">
        <v>55</v>
      </c>
      <c r="I201" s="19" t="s">
        <v>74</v>
      </c>
      <c r="J201" s="22">
        <v>9941299</v>
      </c>
      <c r="K201" s="5">
        <v>12</v>
      </c>
      <c r="L201" s="22">
        <f>+Tabla7[[#This Row],[VALOR UNITARIO]]*Tabla7[[#This Row],[META_CENTRO_ORIENTE]]</f>
        <v>119295588</v>
      </c>
      <c r="M201" s="43">
        <v>0</v>
      </c>
      <c r="N201" s="44">
        <v>0</v>
      </c>
      <c r="O201" s="44">
        <v>0</v>
      </c>
      <c r="P201" s="44">
        <v>0</v>
      </c>
      <c r="Q201" s="44">
        <v>0</v>
      </c>
      <c r="R201" s="44">
        <v>0</v>
      </c>
      <c r="S201" s="44">
        <v>12</v>
      </c>
      <c r="T201" s="45">
        <v>0</v>
      </c>
      <c r="U201" s="28">
        <f>+Tabla7[[#This Row],[META_CANDELARIA]]+Tabla7[[#This Row],[META_SANTA_FE]]+Tabla7[[#This Row],[META_MARTIRES]]+Tabla7[[#This Row],[META_SAN_CRISTOBAL]]+Tabla7[[#This Row],[META_RAFAEL_URIBE_URIBE]]+Tabla7[[#This Row],[META_ANTONIO_NARIÑO]]+Tabla7[[#This Row],[META_SUBRED]]+Tabla7[[#This Row],[META_DISTRITO]]</f>
        <v>12</v>
      </c>
      <c r="V201" s="29">
        <f>+Tabla7[[#This Row],[META_CENTRO_ORIENTE]]-Tabla7[[#This Row],[META_TOTAL]]</f>
        <v>0</v>
      </c>
      <c r="W201" s="30">
        <f>+Tabla7[[#This Row],[VALOR UNITARIO]]*Tabla7[[#This Row],[META_CANDELARIA]]</f>
        <v>0</v>
      </c>
      <c r="X201" s="31">
        <f>+Tabla7[[#This Row],[META_SANTA_FE]]*Tabla7[[#This Row],[VALOR UNITARIO]]</f>
        <v>0</v>
      </c>
      <c r="Y201" s="31">
        <f>+Tabla7[[#This Row],[META_MARTIRES]]*Tabla7[[#This Row],[VALOR UNITARIO]]</f>
        <v>0</v>
      </c>
      <c r="Z201" s="31">
        <f>+Tabla7[[#This Row],[META_SAN_CRISTOBAL]]*Tabla7[[#This Row],[VALOR UNITARIO]]</f>
        <v>0</v>
      </c>
      <c r="AA201" s="31">
        <f>+Tabla7[[#This Row],[META_RAFAEL_URIBE_URIBE]]*Tabla7[[#This Row],[VALOR UNITARIO]]</f>
        <v>0</v>
      </c>
      <c r="AB201" s="31">
        <f>+Tabla7[[#This Row],[META_ANTONIO_NARIÑO]]*Tabla7[[#This Row],[VALOR UNITARIO]]</f>
        <v>0</v>
      </c>
      <c r="AC201" s="31">
        <f>+Tabla7[[#This Row],[META_SUBRED]]*Tabla7[[#This Row],[VALOR UNITARIO]]</f>
        <v>119295588</v>
      </c>
      <c r="AD201" s="32">
        <f>+Tabla7[[#This Row],[META_DISTRITO]]*Tabla7[[#This Row],[VALOR UNITARIO]]</f>
        <v>0</v>
      </c>
      <c r="AE201" s="30">
        <f>SUM(Tabla7[[#This Row],[$_CANDELARIA]:[$_DISTRITO]])</f>
        <v>119295588</v>
      </c>
      <c r="AF201" s="32">
        <f>+Tabla7[[#This Row],[$_CENTRO_ORIENTE]]-Tabla7[[#This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+Tabla7[[#This Row],[VALOR UNITARIO]]*Tabla7[[#This Row],[META_CENTRO_ORIENTE]]</f>
        <v>0</v>
      </c>
      <c r="M202" s="46">
        <f>+Tabla7[[#This Row],[META_CENTRO_ORIENTE]]*4.55/100</f>
        <v>0</v>
      </c>
      <c r="N202" s="47">
        <f>+Tabla7[[#This Row],[META_CENTRO_ORIENTE]]*22.8/100</f>
        <v>0</v>
      </c>
      <c r="O202" s="47">
        <f>+Tabla7[[#This Row],[META_CENTRO_ORIENTE]]*8.3/100</f>
        <v>0</v>
      </c>
      <c r="P202" s="47">
        <f>+Tabla7[[#This Row],[META_CENTRO_ORIENTE]]*22.75/100</f>
        <v>0</v>
      </c>
      <c r="Q202" s="47">
        <f>+Tabla7[[#This Row],[META_CENTRO_ORIENTE]]*27.64/100</f>
        <v>0</v>
      </c>
      <c r="R202" s="47">
        <f>+Tabla7[[#This Row],[META_CENTRO_ORIENTE]]*14/100</f>
        <v>0</v>
      </c>
      <c r="S202" s="47"/>
      <c r="T202" s="48"/>
      <c r="U202" s="28">
        <f>+Tabla7[[#This Row],[META_CANDELARIA]]+Tabla7[[#This Row],[META_SANTA_FE]]+Tabla7[[#This Row],[META_MARTIRES]]+Tabla7[[#This Row],[META_SAN_CRISTOBAL]]+Tabla7[[#This Row],[META_RAFAEL_URIBE_URIBE]]+Tabla7[[#This Row],[META_ANTONIO_NARIÑO]]+Tabla7[[#This Row],[META_SUBRED]]+Tabla7[[#This Row],[META_DISTRITO]]</f>
        <v>0</v>
      </c>
      <c r="V202" s="29">
        <f>+Tabla7[[#This Row],[META_CENTRO_ORIENTE]]-Tabla7[[#This Row],[META_TOTAL]]</f>
        <v>0</v>
      </c>
      <c r="W202" s="30">
        <f>+Tabla7[[#This Row],[VALOR UNITARIO]]*Tabla7[[#This Row],[META_CANDELARIA]]</f>
        <v>0</v>
      </c>
      <c r="X202" s="31">
        <f>+Tabla7[[#This Row],[META_SANTA_FE]]*Tabla7[[#This Row],[VALOR UNITARIO]]</f>
        <v>0</v>
      </c>
      <c r="Y202" s="31">
        <f>+Tabla7[[#This Row],[META_MARTIRES]]*Tabla7[[#This Row],[VALOR UNITARIO]]</f>
        <v>0</v>
      </c>
      <c r="Z202" s="31">
        <f>+Tabla7[[#This Row],[META_SAN_CRISTOBAL]]*Tabla7[[#This Row],[VALOR UNITARIO]]</f>
        <v>0</v>
      </c>
      <c r="AA202" s="31">
        <f>+Tabla7[[#This Row],[META_RAFAEL_URIBE_URIBE]]*Tabla7[[#This Row],[VALOR UNITARIO]]</f>
        <v>0</v>
      </c>
      <c r="AB202" s="31">
        <f>+Tabla7[[#This Row],[META_ANTONIO_NARIÑO]]*Tabla7[[#This Row],[VALOR UNITARIO]]</f>
        <v>0</v>
      </c>
      <c r="AC202" s="31">
        <f>+Tabla7[[#This Row],[META_SUBRED]]*Tabla7[[#This Row],[VALOR UNITARIO]]</f>
        <v>0</v>
      </c>
      <c r="AD202" s="32">
        <f>+Tabla7[[#This Row],[META_DISTRITO]]*Tabla7[[#This Row],[VALOR UNITARIO]]</f>
        <v>0</v>
      </c>
      <c r="AE202" s="30">
        <f>SUM(Tabla7[[#This Row],[$_CANDELARIA]:[$_DISTRITO]])</f>
        <v>0</v>
      </c>
      <c r="AF202" s="32">
        <f>+Tabla7[[#This Row],[$_CENTRO_ORIENTE]]-Tabla7[[#This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12</v>
      </c>
      <c r="L203" s="22">
        <f>+Tabla7[[#This Row],[VALOR UNITARIO]]*Tabla7[[#This Row],[META_CENTRO_ORIENTE]]</f>
        <v>88169856</v>
      </c>
      <c r="M203" s="46">
        <v>0</v>
      </c>
      <c r="N203" s="47">
        <v>0</v>
      </c>
      <c r="O203" s="47">
        <v>0</v>
      </c>
      <c r="P203" s="47">
        <v>12</v>
      </c>
      <c r="Q203" s="47">
        <v>0</v>
      </c>
      <c r="R203" s="47">
        <v>0</v>
      </c>
      <c r="S203" s="47"/>
      <c r="T203" s="48"/>
      <c r="U203" s="28">
        <f>+Tabla7[[#This Row],[META_CANDELARIA]]+Tabla7[[#This Row],[META_SANTA_FE]]+Tabla7[[#This Row],[META_MARTIRES]]+Tabla7[[#This Row],[META_SAN_CRISTOBAL]]+Tabla7[[#This Row],[META_RAFAEL_URIBE_URIBE]]+Tabla7[[#This Row],[META_ANTONIO_NARIÑO]]+Tabla7[[#This Row],[META_SUBRED]]+Tabla7[[#This Row],[META_DISTRITO]]</f>
        <v>12</v>
      </c>
      <c r="V203" s="29">
        <f>+Tabla7[[#This Row],[META_CENTRO_ORIENTE]]-Tabla7[[#This Row],[META_TOTAL]]</f>
        <v>0</v>
      </c>
      <c r="W203" s="30">
        <f>+Tabla7[[#This Row],[VALOR UNITARIO]]*Tabla7[[#This Row],[META_CANDELARIA]]</f>
        <v>0</v>
      </c>
      <c r="X203" s="31">
        <f>+Tabla7[[#This Row],[META_SANTA_FE]]*Tabla7[[#This Row],[VALOR UNITARIO]]</f>
        <v>0</v>
      </c>
      <c r="Y203" s="31">
        <f>+Tabla7[[#This Row],[META_MARTIRES]]*Tabla7[[#This Row],[VALOR UNITARIO]]</f>
        <v>0</v>
      </c>
      <c r="Z203" s="31">
        <f>+Tabla7[[#This Row],[META_SAN_CRISTOBAL]]*Tabla7[[#This Row],[VALOR UNITARIO]]</f>
        <v>88169856</v>
      </c>
      <c r="AA203" s="31">
        <f>+Tabla7[[#This Row],[META_RAFAEL_URIBE_URIBE]]*Tabla7[[#This Row],[VALOR UNITARIO]]</f>
        <v>0</v>
      </c>
      <c r="AB203" s="31">
        <f>+Tabla7[[#This Row],[META_ANTONIO_NARIÑO]]*Tabla7[[#This Row],[VALOR UNITARIO]]</f>
        <v>0</v>
      </c>
      <c r="AC203" s="31">
        <f>+Tabla7[[#This Row],[META_SUBRED]]*Tabla7[[#This Row],[VALOR UNITARIO]]</f>
        <v>0</v>
      </c>
      <c r="AD203" s="32">
        <f>+Tabla7[[#This Row],[META_DISTRITO]]*Tabla7[[#This Row],[VALOR UNITARIO]]</f>
        <v>0</v>
      </c>
      <c r="AE203" s="30">
        <f>SUM(Tabla7[[#This Row],[$_CANDELARIA]:[$_DISTRITO]])</f>
        <v>88169856</v>
      </c>
      <c r="AF203" s="32">
        <f>+Tabla7[[#This Row],[$_CENTRO_ORIENTE]]-Tabla7[[#This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144</v>
      </c>
      <c r="L204" s="22">
        <f>+Tabla7[[#This Row],[VALOR UNITARIO]]*Tabla7[[#This Row],[META_CENTRO_ORIENTE]]</f>
        <v>575175168</v>
      </c>
      <c r="M204" s="46">
        <f>+Tabla7[[#This Row],[META_CENTRO_ORIENTE]]*4.55/100</f>
        <v>6.5519999999999996</v>
      </c>
      <c r="N204" s="47">
        <f>+Tabla7[[#This Row],[META_CENTRO_ORIENTE]]*22.8/100</f>
        <v>32.832000000000001</v>
      </c>
      <c r="O204" s="47">
        <f>+Tabla7[[#This Row],[META_CENTRO_ORIENTE]]*8.3/100</f>
        <v>11.952</v>
      </c>
      <c r="P204" s="47">
        <f>+Tabla7[[#This Row],[META_CENTRO_ORIENTE]]*22.75/100</f>
        <v>32.76</v>
      </c>
      <c r="Q204" s="47">
        <f>+Tabla7[[#This Row],[META_CENTRO_ORIENTE]]*27.64/100</f>
        <v>39.801600000000001</v>
      </c>
      <c r="R204" s="47">
        <f>+Tabla7[[#This Row],[META_CENTRO_ORIENTE]]*14/100</f>
        <v>20.16</v>
      </c>
      <c r="S204" s="47"/>
      <c r="T204" s="48"/>
      <c r="U204" s="28">
        <f>+Tabla7[[#This Row],[META_CANDELARIA]]+Tabla7[[#This Row],[META_SANTA_FE]]+Tabla7[[#This Row],[META_MARTIRES]]+Tabla7[[#This Row],[META_SAN_CRISTOBAL]]+Tabla7[[#This Row],[META_RAFAEL_URIBE_URIBE]]+Tabla7[[#This Row],[META_ANTONIO_NARIÑO]]+Tabla7[[#This Row],[META_SUBRED]]+Tabla7[[#This Row],[META_DISTRITO]]</f>
        <v>144.05760000000001</v>
      </c>
      <c r="V204" s="29">
        <f>+Tabla7[[#This Row],[META_CENTRO_ORIENTE]]-Tabla7[[#This Row],[META_TOTAL]]</f>
        <v>-5.7600000000007867E-2</v>
      </c>
      <c r="W204" s="30">
        <f>+Tabla7[[#This Row],[VALOR UNITARIO]]*Tabla7[[#This Row],[META_CANDELARIA]]</f>
        <v>26170470.143999998</v>
      </c>
      <c r="X204" s="31">
        <f>+Tabla7[[#This Row],[META_SANTA_FE]]*Tabla7[[#This Row],[VALOR UNITARIO]]</f>
        <v>131139938.30400001</v>
      </c>
      <c r="Y204" s="31">
        <f>+Tabla7[[#This Row],[META_MARTIRES]]*Tabla7[[#This Row],[VALOR UNITARIO]]</f>
        <v>47739538.943999998</v>
      </c>
      <c r="Z204" s="31">
        <f>+Tabla7[[#This Row],[META_SAN_CRISTOBAL]]*Tabla7[[#This Row],[VALOR UNITARIO]]</f>
        <v>130852350.72</v>
      </c>
      <c r="AA204" s="31">
        <f>+Tabla7[[#This Row],[META_RAFAEL_URIBE_URIBE]]*Tabla7[[#This Row],[VALOR UNITARIO]]</f>
        <v>158978416.43520001</v>
      </c>
      <c r="AB204" s="31">
        <f>+Tabla7[[#This Row],[META_ANTONIO_NARIÑO]]*Tabla7[[#This Row],[VALOR UNITARIO]]</f>
        <v>80524523.519999996</v>
      </c>
      <c r="AC204" s="31">
        <f>+Tabla7[[#This Row],[META_SUBRED]]*Tabla7[[#This Row],[VALOR UNITARIO]]</f>
        <v>0</v>
      </c>
      <c r="AD204" s="32">
        <f>+Tabla7[[#This Row],[META_DISTRITO]]*Tabla7[[#This Row],[VALOR UNITARIO]]</f>
        <v>0</v>
      </c>
      <c r="AE204" s="30">
        <f>SUM(Tabla7[[#This Row],[$_CANDELARIA]:[$_DISTRITO]])</f>
        <v>575405238.06719995</v>
      </c>
      <c r="AF204" s="32">
        <f>+Tabla7[[#This Row],[$_CENTRO_ORIENTE]]-Tabla7[[#This Row],[$_TOTAL]]</f>
        <v>-230070.06719994545</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+Tabla7[[#This Row],[VALOR UNITARIO]]*Tabla7[[#This Row],[META_CENTRO_ORIENTE]]</f>
        <v>0</v>
      </c>
      <c r="M205" s="46">
        <f>+Tabla7[[#This Row],[META_CENTRO_ORIENTE]]*4.55/100</f>
        <v>0</v>
      </c>
      <c r="N205" s="47">
        <f>+Tabla7[[#This Row],[META_CENTRO_ORIENTE]]*22.8/100</f>
        <v>0</v>
      </c>
      <c r="O205" s="47">
        <f>+Tabla7[[#This Row],[META_CENTRO_ORIENTE]]*8.3/100</f>
        <v>0</v>
      </c>
      <c r="P205" s="47">
        <f>+Tabla7[[#This Row],[META_CENTRO_ORIENTE]]*22.75/100</f>
        <v>0</v>
      </c>
      <c r="Q205" s="47">
        <f>+Tabla7[[#This Row],[META_CENTRO_ORIENTE]]*27.64/100</f>
        <v>0</v>
      </c>
      <c r="R205" s="47">
        <f>+Tabla7[[#This Row],[META_CENTRO_ORIENTE]]*14/100</f>
        <v>0</v>
      </c>
      <c r="S205" s="47"/>
      <c r="T205" s="48"/>
      <c r="U205" s="28">
        <f>+Tabla7[[#This Row],[META_CANDELARIA]]+Tabla7[[#This Row],[META_SANTA_FE]]+Tabla7[[#This Row],[META_MARTIRES]]+Tabla7[[#This Row],[META_SAN_CRISTOBAL]]+Tabla7[[#This Row],[META_RAFAEL_URIBE_URIBE]]+Tabla7[[#This Row],[META_ANTONIO_NARIÑO]]+Tabla7[[#This Row],[META_SUBRED]]+Tabla7[[#This Row],[META_DISTRITO]]</f>
        <v>0</v>
      </c>
      <c r="V205" s="29">
        <f>+Tabla7[[#This Row],[META_CENTRO_ORIENTE]]-Tabla7[[#This Row],[META_TOTAL]]</f>
        <v>0</v>
      </c>
      <c r="W205" s="30">
        <f>+Tabla7[[#This Row],[VALOR UNITARIO]]*Tabla7[[#This Row],[META_CANDELARIA]]</f>
        <v>0</v>
      </c>
      <c r="X205" s="31">
        <f>+Tabla7[[#This Row],[META_SANTA_FE]]*Tabla7[[#This Row],[VALOR UNITARIO]]</f>
        <v>0</v>
      </c>
      <c r="Y205" s="31">
        <f>+Tabla7[[#This Row],[META_MARTIRES]]*Tabla7[[#This Row],[VALOR UNITARIO]]</f>
        <v>0</v>
      </c>
      <c r="Z205" s="31">
        <f>+Tabla7[[#This Row],[META_SAN_CRISTOBAL]]*Tabla7[[#This Row],[VALOR UNITARIO]]</f>
        <v>0</v>
      </c>
      <c r="AA205" s="31">
        <f>+Tabla7[[#This Row],[META_RAFAEL_URIBE_URIBE]]*Tabla7[[#This Row],[VALOR UNITARIO]]</f>
        <v>0</v>
      </c>
      <c r="AB205" s="31">
        <f>+Tabla7[[#This Row],[META_ANTONIO_NARIÑO]]*Tabla7[[#This Row],[VALOR UNITARIO]]</f>
        <v>0</v>
      </c>
      <c r="AC205" s="31">
        <f>+Tabla7[[#This Row],[META_SUBRED]]*Tabla7[[#This Row],[VALOR UNITARIO]]</f>
        <v>0</v>
      </c>
      <c r="AD205" s="32">
        <f>+Tabla7[[#This Row],[META_DISTRITO]]*Tabla7[[#This Row],[VALOR UNITARIO]]</f>
        <v>0</v>
      </c>
      <c r="AE205" s="30">
        <f>SUM(Tabla7[[#This Row],[$_CANDELARIA]:[$_DISTRITO]])</f>
        <v>0</v>
      </c>
      <c r="AF205" s="32">
        <f>+Tabla7[[#This Row],[$_CENTRO_ORIENTE]]-Tabla7[[#This Row],[$_TOTAL]]</f>
        <v>0</v>
      </c>
    </row>
    <row r="206" spans="1:32" ht="77.25" hidden="1" thickTop="1">
      <c r="A206" s="19" t="s">
        <v>63</v>
      </c>
      <c r="B206" s="20" t="s">
        <v>303</v>
      </c>
      <c r="C206" s="20" t="s">
        <v>319</v>
      </c>
      <c r="D206" s="21">
        <v>189</v>
      </c>
      <c r="E206" s="20" t="s">
        <v>322</v>
      </c>
      <c r="F206" s="20" t="s">
        <v>306</v>
      </c>
      <c r="G206" s="19" t="s">
        <v>54</v>
      </c>
      <c r="H206" s="19" t="s">
        <v>55</v>
      </c>
      <c r="I206" s="19" t="s">
        <v>74</v>
      </c>
      <c r="J206" s="22">
        <v>25933181</v>
      </c>
      <c r="K206" s="5">
        <v>12</v>
      </c>
      <c r="L206" s="22">
        <f>+Tabla7[[#This Row],[VALOR UNITARIO]]*Tabla7[[#This Row],[META_CENTRO_ORIENTE]]</f>
        <v>311198172</v>
      </c>
      <c r="M206" s="43">
        <v>0</v>
      </c>
      <c r="N206" s="44">
        <v>0</v>
      </c>
      <c r="O206" s="44">
        <v>0</v>
      </c>
      <c r="P206" s="44">
        <v>0</v>
      </c>
      <c r="Q206" s="44">
        <v>0</v>
      </c>
      <c r="R206" s="44">
        <v>0</v>
      </c>
      <c r="S206" s="44">
        <v>12</v>
      </c>
      <c r="T206" s="45">
        <v>0</v>
      </c>
      <c r="U206" s="28">
        <f>+Tabla7[[#This Row],[META_CANDELARIA]]+Tabla7[[#This Row],[META_SANTA_FE]]+Tabla7[[#This Row],[META_MARTIRES]]+Tabla7[[#This Row],[META_SAN_CRISTOBAL]]+Tabla7[[#This Row],[META_RAFAEL_URIBE_URIBE]]+Tabla7[[#This Row],[META_ANTONIO_NARIÑO]]+Tabla7[[#This Row],[META_SUBRED]]+Tabla7[[#This Row],[META_DISTRITO]]</f>
        <v>12</v>
      </c>
      <c r="V206" s="29">
        <f>+Tabla7[[#This Row],[META_CENTRO_ORIENTE]]-Tabla7[[#This Row],[META_TOTAL]]</f>
        <v>0</v>
      </c>
      <c r="W206" s="30">
        <f>+Tabla7[[#This Row],[VALOR UNITARIO]]*Tabla7[[#This Row],[META_CANDELARIA]]</f>
        <v>0</v>
      </c>
      <c r="X206" s="31">
        <f>+Tabla7[[#This Row],[META_SANTA_FE]]*Tabla7[[#This Row],[VALOR UNITARIO]]</f>
        <v>0</v>
      </c>
      <c r="Y206" s="31">
        <f>+Tabla7[[#This Row],[META_MARTIRES]]*Tabla7[[#This Row],[VALOR UNITARIO]]</f>
        <v>0</v>
      </c>
      <c r="Z206" s="31">
        <f>+Tabla7[[#This Row],[META_SAN_CRISTOBAL]]*Tabla7[[#This Row],[VALOR UNITARIO]]</f>
        <v>0</v>
      </c>
      <c r="AA206" s="31">
        <f>+Tabla7[[#This Row],[META_RAFAEL_URIBE_URIBE]]*Tabla7[[#This Row],[VALOR UNITARIO]]</f>
        <v>0</v>
      </c>
      <c r="AB206" s="31">
        <f>+Tabla7[[#This Row],[META_ANTONIO_NARIÑO]]*Tabla7[[#This Row],[VALOR UNITARIO]]</f>
        <v>0</v>
      </c>
      <c r="AC206" s="31">
        <f>+Tabla7[[#This Row],[META_SUBRED]]*Tabla7[[#This Row],[VALOR UNITARIO]]</f>
        <v>311198172</v>
      </c>
      <c r="AD206" s="32">
        <f>+Tabla7[[#This Row],[META_DISTRITO]]*Tabla7[[#This Row],[VALOR UNITARIO]]</f>
        <v>0</v>
      </c>
      <c r="AE206" s="30">
        <f>SUM(Tabla7[[#This Row],[$_CANDELARIA]:[$_DISTRITO]])</f>
        <v>311198172</v>
      </c>
      <c r="AF206" s="32">
        <f>+Tabla7[[#This Row],[$_CENTRO_ORIENTE]]-Tabla7[[#This Row],[$_TOTAL]]</f>
        <v>0</v>
      </c>
    </row>
    <row r="207" spans="1:32" ht="77.25" hidden="1" thickTop="1">
      <c r="A207" s="19" t="s">
        <v>63</v>
      </c>
      <c r="B207" s="20" t="s">
        <v>303</v>
      </c>
      <c r="C207" s="20" t="s">
        <v>319</v>
      </c>
      <c r="D207" s="21">
        <v>190</v>
      </c>
      <c r="E207" s="20" t="s">
        <v>323</v>
      </c>
      <c r="F207" s="20" t="s">
        <v>306</v>
      </c>
      <c r="G207" s="19" t="s">
        <v>54</v>
      </c>
      <c r="H207" s="19" t="s">
        <v>55</v>
      </c>
      <c r="I207" s="19" t="s">
        <v>74</v>
      </c>
      <c r="J207" s="22">
        <v>8432352</v>
      </c>
      <c r="K207" s="5">
        <v>12</v>
      </c>
      <c r="L207" s="22">
        <f>+Tabla7[[#This Row],[VALOR UNITARIO]]*Tabla7[[#This Row],[META_CENTRO_ORIENTE]]</f>
        <v>101188224</v>
      </c>
      <c r="M207" s="43">
        <v>0</v>
      </c>
      <c r="N207" s="44">
        <v>0</v>
      </c>
      <c r="O207" s="44">
        <v>0</v>
      </c>
      <c r="P207" s="44">
        <v>0</v>
      </c>
      <c r="Q207" s="44">
        <v>0</v>
      </c>
      <c r="R207" s="44">
        <v>0</v>
      </c>
      <c r="S207" s="44">
        <v>12</v>
      </c>
      <c r="T207" s="45">
        <v>0</v>
      </c>
      <c r="U207" s="28">
        <f>+Tabla7[[#This Row],[META_CANDELARIA]]+Tabla7[[#This Row],[META_SANTA_FE]]+Tabla7[[#This Row],[META_MARTIRES]]+Tabla7[[#This Row],[META_SAN_CRISTOBAL]]+Tabla7[[#This Row],[META_RAFAEL_URIBE_URIBE]]+Tabla7[[#This Row],[META_ANTONIO_NARIÑO]]+Tabla7[[#This Row],[META_SUBRED]]+Tabla7[[#This Row],[META_DISTRITO]]</f>
        <v>12</v>
      </c>
      <c r="V207" s="29">
        <f>+Tabla7[[#This Row],[META_CENTRO_ORIENTE]]-Tabla7[[#This Row],[META_TOTAL]]</f>
        <v>0</v>
      </c>
      <c r="W207" s="30">
        <f>+Tabla7[[#This Row],[VALOR UNITARIO]]*Tabla7[[#This Row],[META_CANDELARIA]]</f>
        <v>0</v>
      </c>
      <c r="X207" s="31">
        <f>+Tabla7[[#This Row],[META_SANTA_FE]]*Tabla7[[#This Row],[VALOR UNITARIO]]</f>
        <v>0</v>
      </c>
      <c r="Y207" s="31">
        <f>+Tabla7[[#This Row],[META_MARTIRES]]*Tabla7[[#This Row],[VALOR UNITARIO]]</f>
        <v>0</v>
      </c>
      <c r="Z207" s="31">
        <f>+Tabla7[[#This Row],[META_SAN_CRISTOBAL]]*Tabla7[[#This Row],[VALOR UNITARIO]]</f>
        <v>0</v>
      </c>
      <c r="AA207" s="31">
        <f>+Tabla7[[#This Row],[META_RAFAEL_URIBE_URIBE]]*Tabla7[[#This Row],[VALOR UNITARIO]]</f>
        <v>0</v>
      </c>
      <c r="AB207" s="31">
        <f>+Tabla7[[#This Row],[META_ANTONIO_NARIÑO]]*Tabla7[[#This Row],[VALOR UNITARIO]]</f>
        <v>0</v>
      </c>
      <c r="AC207" s="31">
        <f>+Tabla7[[#This Row],[META_SUBRED]]*Tabla7[[#This Row],[VALOR UNITARIO]]</f>
        <v>101188224</v>
      </c>
      <c r="AD207" s="32">
        <f>+Tabla7[[#This Row],[META_DISTRITO]]*Tabla7[[#This Row],[VALOR UNITARIO]]</f>
        <v>0</v>
      </c>
      <c r="AE207" s="30">
        <f>SUM(Tabla7[[#This Row],[$_CANDELARIA]:[$_DISTRITO]])</f>
        <v>101188224</v>
      </c>
      <c r="AF207" s="32">
        <f>+Tabla7[[#This Row],[$_CENTRO_ORIENTE]]-Tabla7[[#This Row],[$_TOTAL]]</f>
        <v>0</v>
      </c>
    </row>
    <row r="208" spans="1:32" ht="64.5" hidden="1" thickTop="1">
      <c r="A208" s="19" t="s">
        <v>63</v>
      </c>
      <c r="B208" s="20" t="s">
        <v>303</v>
      </c>
      <c r="C208" s="20" t="s">
        <v>304</v>
      </c>
      <c r="D208" s="21">
        <v>191</v>
      </c>
      <c r="E208" s="20" t="s">
        <v>324</v>
      </c>
      <c r="F208" s="20" t="s">
        <v>306</v>
      </c>
      <c r="G208" s="19" t="s">
        <v>54</v>
      </c>
      <c r="H208" s="19" t="s">
        <v>55</v>
      </c>
      <c r="I208" s="19" t="s">
        <v>74</v>
      </c>
      <c r="J208" s="22">
        <v>7347488</v>
      </c>
      <c r="K208" s="5">
        <v>12</v>
      </c>
      <c r="L208" s="22">
        <f>+Tabla7[[#This Row],[VALOR UNITARIO]]*Tabla7[[#This Row],[META_CENTRO_ORIENTE]]</f>
        <v>88169856</v>
      </c>
      <c r="M208" s="43">
        <v>0</v>
      </c>
      <c r="N208" s="44">
        <v>0</v>
      </c>
      <c r="O208" s="44">
        <v>0</v>
      </c>
      <c r="P208" s="44">
        <v>0</v>
      </c>
      <c r="Q208" s="44">
        <v>0</v>
      </c>
      <c r="R208" s="44">
        <v>0</v>
      </c>
      <c r="S208" s="44">
        <v>12</v>
      </c>
      <c r="T208" s="45">
        <v>0</v>
      </c>
      <c r="U208" s="28">
        <f>+Tabla7[[#This Row],[META_CANDELARIA]]+Tabla7[[#This Row],[META_SANTA_FE]]+Tabla7[[#This Row],[META_MARTIRES]]+Tabla7[[#This Row],[META_SAN_CRISTOBAL]]+Tabla7[[#This Row],[META_RAFAEL_URIBE_URIBE]]+Tabla7[[#This Row],[META_ANTONIO_NARIÑO]]+Tabla7[[#This Row],[META_SUBRED]]+Tabla7[[#This Row],[META_DISTRITO]]</f>
        <v>12</v>
      </c>
      <c r="V208" s="29">
        <f>+Tabla7[[#This Row],[META_CENTRO_ORIENTE]]-Tabla7[[#This Row],[META_TOTAL]]</f>
        <v>0</v>
      </c>
      <c r="W208" s="30">
        <f>+Tabla7[[#This Row],[VALOR UNITARIO]]*Tabla7[[#This Row],[META_CANDELARIA]]</f>
        <v>0</v>
      </c>
      <c r="X208" s="31">
        <f>+Tabla7[[#This Row],[META_SANTA_FE]]*Tabla7[[#This Row],[VALOR UNITARIO]]</f>
        <v>0</v>
      </c>
      <c r="Y208" s="31">
        <f>+Tabla7[[#This Row],[META_MARTIRES]]*Tabla7[[#This Row],[VALOR UNITARIO]]</f>
        <v>0</v>
      </c>
      <c r="Z208" s="31">
        <f>+Tabla7[[#This Row],[META_SAN_CRISTOBAL]]*Tabla7[[#This Row],[VALOR UNITARIO]]</f>
        <v>0</v>
      </c>
      <c r="AA208" s="31">
        <f>+Tabla7[[#This Row],[META_RAFAEL_URIBE_URIBE]]*Tabla7[[#This Row],[VALOR UNITARIO]]</f>
        <v>0</v>
      </c>
      <c r="AB208" s="31">
        <f>+Tabla7[[#This Row],[META_ANTONIO_NARIÑO]]*Tabla7[[#This Row],[VALOR UNITARIO]]</f>
        <v>0</v>
      </c>
      <c r="AC208" s="31">
        <f>+Tabla7[[#This Row],[META_SUBRED]]*Tabla7[[#This Row],[VALOR UNITARIO]]</f>
        <v>88169856</v>
      </c>
      <c r="AD208" s="32">
        <f>+Tabla7[[#This Row],[META_DISTRITO]]*Tabla7[[#This Row],[VALOR UNITARIO]]</f>
        <v>0</v>
      </c>
      <c r="AE208" s="30">
        <f>SUM(Tabla7[[#This Row],[$_CANDELARIA]:[$_DISTRITO]])</f>
        <v>88169856</v>
      </c>
      <c r="AF208" s="32">
        <f>+Tabla7[[#This Row],[$_CENTRO_ORIENTE]]-Tabla7[[#This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+Tabla7[[#This Row],[VALOR UNITARIO]]*Tabla7[[#This Row],[META_CENTRO_ORIENTE]]</f>
        <v>0</v>
      </c>
      <c r="M209" s="46">
        <f>+Tabla7[[#This Row],[META_CENTRO_ORIENTE]]*4.55/100</f>
        <v>0</v>
      </c>
      <c r="N209" s="47">
        <f>+Tabla7[[#This Row],[META_CENTRO_ORIENTE]]*22.8/100</f>
        <v>0</v>
      </c>
      <c r="O209" s="47">
        <f>+Tabla7[[#This Row],[META_CENTRO_ORIENTE]]*8.3/100</f>
        <v>0</v>
      </c>
      <c r="P209" s="47">
        <f>+Tabla7[[#This Row],[META_CENTRO_ORIENTE]]*22.75/100</f>
        <v>0</v>
      </c>
      <c r="Q209" s="47">
        <f>+Tabla7[[#This Row],[META_CENTRO_ORIENTE]]*27.64/100</f>
        <v>0</v>
      </c>
      <c r="R209" s="47">
        <f>+Tabla7[[#This Row],[META_CENTRO_ORIENTE]]*14/100</f>
        <v>0</v>
      </c>
      <c r="S209" s="47"/>
      <c r="T209" s="48"/>
      <c r="U209" s="28">
        <f>+Tabla7[[#This Row],[META_CANDELARIA]]+Tabla7[[#This Row],[META_SANTA_FE]]+Tabla7[[#This Row],[META_MARTIRES]]+Tabla7[[#This Row],[META_SAN_CRISTOBAL]]+Tabla7[[#This Row],[META_RAFAEL_URIBE_URIBE]]+Tabla7[[#This Row],[META_ANTONIO_NARIÑO]]+Tabla7[[#This Row],[META_SUBRED]]+Tabla7[[#This Row],[META_DISTRITO]]</f>
        <v>0</v>
      </c>
      <c r="V209" s="29">
        <f>+Tabla7[[#This Row],[META_CENTRO_ORIENTE]]-Tabla7[[#This Row],[META_TOTAL]]</f>
        <v>0</v>
      </c>
      <c r="W209" s="30">
        <f>+Tabla7[[#This Row],[VALOR UNITARIO]]*Tabla7[[#This Row],[META_CANDELARIA]]</f>
        <v>0</v>
      </c>
      <c r="X209" s="31">
        <f>+Tabla7[[#This Row],[META_SANTA_FE]]*Tabla7[[#This Row],[VALOR UNITARIO]]</f>
        <v>0</v>
      </c>
      <c r="Y209" s="31">
        <f>+Tabla7[[#This Row],[META_MARTIRES]]*Tabla7[[#This Row],[VALOR UNITARIO]]</f>
        <v>0</v>
      </c>
      <c r="Z209" s="31">
        <f>+Tabla7[[#This Row],[META_SAN_CRISTOBAL]]*Tabla7[[#This Row],[VALOR UNITARIO]]</f>
        <v>0</v>
      </c>
      <c r="AA209" s="31">
        <f>+Tabla7[[#This Row],[META_RAFAEL_URIBE_URIBE]]*Tabla7[[#This Row],[VALOR UNITARIO]]</f>
        <v>0</v>
      </c>
      <c r="AB209" s="31">
        <f>+Tabla7[[#This Row],[META_ANTONIO_NARIÑO]]*Tabla7[[#This Row],[VALOR UNITARIO]]</f>
        <v>0</v>
      </c>
      <c r="AC209" s="31">
        <f>+Tabla7[[#This Row],[META_SUBRED]]*Tabla7[[#This Row],[VALOR UNITARIO]]</f>
        <v>0</v>
      </c>
      <c r="AD209" s="32">
        <f>+Tabla7[[#This Row],[META_DISTRITO]]*Tabla7[[#This Row],[VALOR UNITARIO]]</f>
        <v>0</v>
      </c>
      <c r="AE209" s="30">
        <f>SUM(Tabla7[[#This Row],[$_CANDELARIA]:[$_DISTRITO]])</f>
        <v>0</v>
      </c>
      <c r="AF209" s="32">
        <f>+Tabla7[[#This Row],[$_CENTRO_ORIENTE]]-Tabla7[[#This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+Tabla7[[#This Row],[VALOR UNITARIO]]*Tabla7[[#This Row],[META_CENTRO_ORIENTE]]</f>
        <v>42556256</v>
      </c>
      <c r="M210" s="46">
        <f>+Tabla7[[#This Row],[META_CENTRO_ORIENTE]]*4.55/100</f>
        <v>4.5499999999999999E-2</v>
      </c>
      <c r="N210" s="47">
        <f>+Tabla7[[#This Row],[META_CENTRO_ORIENTE]]*22.8/100</f>
        <v>0.22800000000000001</v>
      </c>
      <c r="O210" s="47">
        <f>+Tabla7[[#This Row],[META_CENTRO_ORIENTE]]*8.3/100</f>
        <v>8.3000000000000004E-2</v>
      </c>
      <c r="P210" s="47">
        <f>+Tabla7[[#This Row],[META_CENTRO_ORIENTE]]*22.75/100</f>
        <v>0.22750000000000001</v>
      </c>
      <c r="Q210" s="47">
        <f>+Tabla7[[#This Row],[META_CENTRO_ORIENTE]]*27.64/100</f>
        <v>0.27639999999999998</v>
      </c>
      <c r="R210" s="47">
        <f>+Tabla7[[#This Row],[META_CENTRO_ORIENTE]]*14/100</f>
        <v>0.14000000000000001</v>
      </c>
      <c r="S210" s="47"/>
      <c r="T210" s="48"/>
      <c r="U210" s="28">
        <f>+Tabla7[[#This Row],[META_CANDELARIA]]+Tabla7[[#This Row],[META_SANTA_FE]]+Tabla7[[#This Row],[META_MARTIRES]]+Tabla7[[#This Row],[META_SAN_CRISTOBAL]]+Tabla7[[#This Row],[META_RAFAEL_URIBE_URIBE]]+Tabla7[[#This Row],[META_ANTONIO_NARIÑO]]+Tabla7[[#This Row],[META_SUBRED]]+Tabla7[[#This Row],[META_DISTRITO]]</f>
        <v>1.0004</v>
      </c>
      <c r="V210" s="29">
        <f>+Tabla7[[#This Row],[META_CENTRO_ORIENTE]]-Tabla7[[#This Row],[META_TOTAL]]</f>
        <v>-3.9999999999995595E-4</v>
      </c>
      <c r="W210" s="30">
        <f>+Tabla7[[#This Row],[VALOR UNITARIO]]*Tabla7[[#This Row],[META_CANDELARIA]]</f>
        <v>1936309.648</v>
      </c>
      <c r="X210" s="31">
        <f>+Tabla7[[#This Row],[META_SANTA_FE]]*Tabla7[[#This Row],[VALOR UNITARIO]]</f>
        <v>9702826.3680000007</v>
      </c>
      <c r="Y210" s="31">
        <f>+Tabla7[[#This Row],[META_MARTIRES]]*Tabla7[[#This Row],[VALOR UNITARIO]]</f>
        <v>3532169.2480000001</v>
      </c>
      <c r="Z210" s="31">
        <f>+Tabla7[[#This Row],[META_SAN_CRISTOBAL]]*Tabla7[[#This Row],[VALOR UNITARIO]]</f>
        <v>9681548.2400000002</v>
      </c>
      <c r="AA210" s="31">
        <f>+Tabla7[[#This Row],[META_RAFAEL_URIBE_URIBE]]*Tabla7[[#This Row],[VALOR UNITARIO]]</f>
        <v>11762549.158399999</v>
      </c>
      <c r="AB210" s="31">
        <f>+Tabla7[[#This Row],[META_ANTONIO_NARIÑO]]*Tabla7[[#This Row],[VALOR UNITARIO]]</f>
        <v>5957875.8400000008</v>
      </c>
      <c r="AC210" s="31">
        <f>+Tabla7[[#This Row],[META_SUBRED]]*Tabla7[[#This Row],[VALOR UNITARIO]]</f>
        <v>0</v>
      </c>
      <c r="AD210" s="32">
        <f>+Tabla7[[#This Row],[META_DISTRITO]]*Tabla7[[#This Row],[VALOR UNITARIO]]</f>
        <v>0</v>
      </c>
      <c r="AE210" s="30">
        <f>SUM(Tabla7[[#This Row],[$_CANDELARIA]:[$_DISTRITO]])</f>
        <v>42573278.502400003</v>
      </c>
      <c r="AF210" s="32">
        <f>+Tabla7[[#This Row],[$_CENTRO_ORIENTE]]-Tabla7[[#This Row],[$_TOTAL]]</f>
        <v>-17022.502400003374</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+Tabla7[[#This Row],[VALOR UNITARIO]]*Tabla7[[#This Row],[META_CENTRO_ORIENTE]]</f>
        <v>0</v>
      </c>
      <c r="M211" s="46">
        <f>+Tabla7[[#This Row],[META_CENTRO_ORIENTE]]*4.55/100</f>
        <v>0</v>
      </c>
      <c r="N211" s="47">
        <f>+Tabla7[[#This Row],[META_CENTRO_ORIENTE]]*22.8/100</f>
        <v>0</v>
      </c>
      <c r="O211" s="47">
        <f>+Tabla7[[#This Row],[META_CENTRO_ORIENTE]]*8.3/100</f>
        <v>0</v>
      </c>
      <c r="P211" s="47">
        <f>+Tabla7[[#This Row],[META_CENTRO_ORIENTE]]*22.75/100</f>
        <v>0</v>
      </c>
      <c r="Q211" s="47">
        <f>+Tabla7[[#This Row],[META_CENTRO_ORIENTE]]*27.64/100</f>
        <v>0</v>
      </c>
      <c r="R211" s="47">
        <f>+Tabla7[[#This Row],[META_CENTRO_ORIENTE]]*14/100</f>
        <v>0</v>
      </c>
      <c r="S211" s="47"/>
      <c r="T211" s="48"/>
      <c r="U211" s="28">
        <f>+Tabla7[[#This Row],[META_CANDELARIA]]+Tabla7[[#This Row],[META_SANTA_FE]]+Tabla7[[#This Row],[META_MARTIRES]]+Tabla7[[#This Row],[META_SAN_CRISTOBAL]]+Tabla7[[#This Row],[META_RAFAEL_URIBE_URIBE]]+Tabla7[[#This Row],[META_ANTONIO_NARIÑO]]+Tabla7[[#This Row],[META_SUBRED]]+Tabla7[[#This Row],[META_DISTRITO]]</f>
        <v>0</v>
      </c>
      <c r="V211" s="29">
        <f>+Tabla7[[#This Row],[META_CENTRO_ORIENTE]]-Tabla7[[#This Row],[META_TOTAL]]</f>
        <v>0</v>
      </c>
      <c r="W211" s="30">
        <f>+Tabla7[[#This Row],[VALOR UNITARIO]]*Tabla7[[#This Row],[META_CANDELARIA]]</f>
        <v>0</v>
      </c>
      <c r="X211" s="31">
        <f>+Tabla7[[#This Row],[META_SANTA_FE]]*Tabla7[[#This Row],[VALOR UNITARIO]]</f>
        <v>0</v>
      </c>
      <c r="Y211" s="31">
        <f>+Tabla7[[#This Row],[META_MARTIRES]]*Tabla7[[#This Row],[VALOR UNITARIO]]</f>
        <v>0</v>
      </c>
      <c r="Z211" s="31">
        <f>+Tabla7[[#This Row],[META_SAN_CRISTOBAL]]*Tabla7[[#This Row],[VALOR UNITARIO]]</f>
        <v>0</v>
      </c>
      <c r="AA211" s="31">
        <f>+Tabla7[[#This Row],[META_RAFAEL_URIBE_URIBE]]*Tabla7[[#This Row],[VALOR UNITARIO]]</f>
        <v>0</v>
      </c>
      <c r="AB211" s="31">
        <f>+Tabla7[[#This Row],[META_ANTONIO_NARIÑO]]*Tabla7[[#This Row],[VALOR UNITARIO]]</f>
        <v>0</v>
      </c>
      <c r="AC211" s="31">
        <f>+Tabla7[[#This Row],[META_SUBRED]]*Tabla7[[#This Row],[VALOR UNITARIO]]</f>
        <v>0</v>
      </c>
      <c r="AD211" s="32">
        <f>+Tabla7[[#This Row],[META_DISTRITO]]*Tabla7[[#This Row],[VALOR UNITARIO]]</f>
        <v>0</v>
      </c>
      <c r="AE211" s="30">
        <f>SUM(Tabla7[[#This Row],[$_CANDELARIA]:[$_DISTRITO]])</f>
        <v>0</v>
      </c>
      <c r="AF211" s="32">
        <f>+Tabla7[[#This Row],[$_CENTRO_ORIENTE]]-Tabla7[[#This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+Tabla7[[#This Row],[VALOR UNITARIO]]*Tabla7[[#This Row],[META_CENTRO_ORIENTE]]</f>
        <v>0</v>
      </c>
      <c r="M212" s="46">
        <f>+Tabla7[[#This Row],[META_CENTRO_ORIENTE]]*4.55/100</f>
        <v>0</v>
      </c>
      <c r="N212" s="47">
        <f>+Tabla7[[#This Row],[META_CENTRO_ORIENTE]]*22.8/100</f>
        <v>0</v>
      </c>
      <c r="O212" s="47">
        <f>+Tabla7[[#This Row],[META_CENTRO_ORIENTE]]*8.3/100</f>
        <v>0</v>
      </c>
      <c r="P212" s="47">
        <f>+Tabla7[[#This Row],[META_CENTRO_ORIENTE]]*22.75/100</f>
        <v>0</v>
      </c>
      <c r="Q212" s="47">
        <f>+Tabla7[[#This Row],[META_CENTRO_ORIENTE]]*27.64/100</f>
        <v>0</v>
      </c>
      <c r="R212" s="47">
        <f>+Tabla7[[#This Row],[META_CENTRO_ORIENTE]]*14/100</f>
        <v>0</v>
      </c>
      <c r="S212" s="47"/>
      <c r="T212" s="48"/>
      <c r="U212" s="28">
        <f>+Tabla7[[#This Row],[META_CANDELARIA]]+Tabla7[[#This Row],[META_SANTA_FE]]+Tabla7[[#This Row],[META_MARTIRES]]+Tabla7[[#This Row],[META_SAN_CRISTOBAL]]+Tabla7[[#This Row],[META_RAFAEL_URIBE_URIBE]]+Tabla7[[#This Row],[META_ANTONIO_NARIÑO]]+Tabla7[[#This Row],[META_SUBRED]]+Tabla7[[#This Row],[META_DISTRITO]]</f>
        <v>0</v>
      </c>
      <c r="V212" s="29">
        <f>+Tabla7[[#This Row],[META_CENTRO_ORIENTE]]-Tabla7[[#This Row],[META_TOTAL]]</f>
        <v>0</v>
      </c>
      <c r="W212" s="30">
        <f>+Tabla7[[#This Row],[VALOR UNITARIO]]*Tabla7[[#This Row],[META_CANDELARIA]]</f>
        <v>0</v>
      </c>
      <c r="X212" s="31">
        <f>+Tabla7[[#This Row],[META_SANTA_FE]]*Tabla7[[#This Row],[VALOR UNITARIO]]</f>
        <v>0</v>
      </c>
      <c r="Y212" s="31">
        <f>+Tabla7[[#This Row],[META_MARTIRES]]*Tabla7[[#This Row],[VALOR UNITARIO]]</f>
        <v>0</v>
      </c>
      <c r="Z212" s="31">
        <f>+Tabla7[[#This Row],[META_SAN_CRISTOBAL]]*Tabla7[[#This Row],[VALOR UNITARIO]]</f>
        <v>0</v>
      </c>
      <c r="AA212" s="31">
        <f>+Tabla7[[#This Row],[META_RAFAEL_URIBE_URIBE]]*Tabla7[[#This Row],[VALOR UNITARIO]]</f>
        <v>0</v>
      </c>
      <c r="AB212" s="31">
        <f>+Tabla7[[#This Row],[META_ANTONIO_NARIÑO]]*Tabla7[[#This Row],[VALOR UNITARIO]]</f>
        <v>0</v>
      </c>
      <c r="AC212" s="31">
        <f>+Tabla7[[#This Row],[META_SUBRED]]*Tabla7[[#This Row],[VALOR UNITARIO]]</f>
        <v>0</v>
      </c>
      <c r="AD212" s="32">
        <f>+Tabla7[[#This Row],[META_DISTRITO]]*Tabla7[[#This Row],[VALOR UNITARIO]]</f>
        <v>0</v>
      </c>
      <c r="AE212" s="30">
        <f>SUM(Tabla7[[#This Row],[$_CANDELARIA]:[$_DISTRITO]])</f>
        <v>0</v>
      </c>
      <c r="AF212" s="32">
        <f>+Tabla7[[#This Row],[$_CENTRO_ORIENTE]]-Tabla7[[#This Row],[$_TOTAL]]</f>
        <v>0</v>
      </c>
    </row>
    <row r="213" spans="1:32" ht="64.5" hidden="1" thickTop="1">
      <c r="A213" s="19" t="s">
        <v>63</v>
      </c>
      <c r="B213" s="20" t="s">
        <v>303</v>
      </c>
      <c r="C213" s="20" t="s">
        <v>304</v>
      </c>
      <c r="D213" s="21">
        <v>196</v>
      </c>
      <c r="E213" s="20" t="s">
        <v>329</v>
      </c>
      <c r="F213" s="20" t="s">
        <v>306</v>
      </c>
      <c r="G213" s="19" t="s">
        <v>54</v>
      </c>
      <c r="H213" s="19" t="s">
        <v>55</v>
      </c>
      <c r="I213" s="19" t="s">
        <v>74</v>
      </c>
      <c r="J213" s="22">
        <v>59199056</v>
      </c>
      <c r="K213" s="5">
        <v>12</v>
      </c>
      <c r="L213" s="22">
        <f>+Tabla7[[#This Row],[VALOR UNITARIO]]*Tabla7[[#This Row],[META_CENTRO_ORIENTE]]</f>
        <v>710388672</v>
      </c>
      <c r="M213" s="43">
        <v>0</v>
      </c>
      <c r="N213" s="44">
        <v>0</v>
      </c>
      <c r="O213" s="44">
        <v>0</v>
      </c>
      <c r="P213" s="44">
        <v>0</v>
      </c>
      <c r="Q213" s="44">
        <v>0</v>
      </c>
      <c r="R213" s="44">
        <v>0</v>
      </c>
      <c r="S213" s="44">
        <v>12</v>
      </c>
      <c r="T213" s="45">
        <v>0</v>
      </c>
      <c r="U213" s="28">
        <f>+Tabla7[[#This Row],[META_CANDELARIA]]+Tabla7[[#This Row],[META_SANTA_FE]]+Tabla7[[#This Row],[META_MARTIRES]]+Tabla7[[#This Row],[META_SAN_CRISTOBAL]]+Tabla7[[#This Row],[META_RAFAEL_URIBE_URIBE]]+Tabla7[[#This Row],[META_ANTONIO_NARIÑO]]+Tabla7[[#This Row],[META_SUBRED]]+Tabla7[[#This Row],[META_DISTRITO]]</f>
        <v>12</v>
      </c>
      <c r="V213" s="29">
        <f>+Tabla7[[#This Row],[META_CENTRO_ORIENTE]]-Tabla7[[#This Row],[META_TOTAL]]</f>
        <v>0</v>
      </c>
      <c r="W213" s="30">
        <f>+Tabla7[[#This Row],[VALOR UNITARIO]]*Tabla7[[#This Row],[META_CANDELARIA]]</f>
        <v>0</v>
      </c>
      <c r="X213" s="31">
        <f>+Tabla7[[#This Row],[META_SANTA_FE]]*Tabla7[[#This Row],[VALOR UNITARIO]]</f>
        <v>0</v>
      </c>
      <c r="Y213" s="31">
        <f>+Tabla7[[#This Row],[META_MARTIRES]]*Tabla7[[#This Row],[VALOR UNITARIO]]</f>
        <v>0</v>
      </c>
      <c r="Z213" s="31">
        <f>+Tabla7[[#This Row],[META_SAN_CRISTOBAL]]*Tabla7[[#This Row],[VALOR UNITARIO]]</f>
        <v>0</v>
      </c>
      <c r="AA213" s="31">
        <f>+Tabla7[[#This Row],[META_RAFAEL_URIBE_URIBE]]*Tabla7[[#This Row],[VALOR UNITARIO]]</f>
        <v>0</v>
      </c>
      <c r="AB213" s="31">
        <f>+Tabla7[[#This Row],[META_ANTONIO_NARIÑO]]*Tabla7[[#This Row],[VALOR UNITARIO]]</f>
        <v>0</v>
      </c>
      <c r="AC213" s="31">
        <f>+Tabla7[[#This Row],[META_SUBRED]]*Tabla7[[#This Row],[VALOR UNITARIO]]</f>
        <v>710388672</v>
      </c>
      <c r="AD213" s="32">
        <f>+Tabla7[[#This Row],[META_DISTRITO]]*Tabla7[[#This Row],[VALOR UNITARIO]]</f>
        <v>0</v>
      </c>
      <c r="AE213" s="30">
        <f>SUM(Tabla7[[#This Row],[$_CANDELARIA]:[$_DISTRITO]])</f>
        <v>710388672</v>
      </c>
      <c r="AF213" s="32">
        <f>+Tabla7[[#This Row],[$_CENTRO_ORIENTE]]-Tabla7[[#This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+Tabla7[[#This Row],[VALOR UNITARIO]]*Tabla7[[#This Row],[META_CENTRO_ORIENTE]]</f>
        <v>0</v>
      </c>
      <c r="M214" s="46">
        <f>+Tabla7[[#This Row],[META_CENTRO_ORIENTE]]*4.55/100</f>
        <v>0</v>
      </c>
      <c r="N214" s="47">
        <f>+Tabla7[[#This Row],[META_CENTRO_ORIENTE]]*22.8/100</f>
        <v>0</v>
      </c>
      <c r="O214" s="47">
        <f>+Tabla7[[#This Row],[META_CENTRO_ORIENTE]]*8.3/100</f>
        <v>0</v>
      </c>
      <c r="P214" s="47">
        <f>+Tabla7[[#This Row],[META_CENTRO_ORIENTE]]*22.75/100</f>
        <v>0</v>
      </c>
      <c r="Q214" s="47">
        <f>+Tabla7[[#This Row],[META_CENTRO_ORIENTE]]*27.64/100</f>
        <v>0</v>
      </c>
      <c r="R214" s="47">
        <f>+Tabla7[[#This Row],[META_CENTRO_ORIENTE]]*14/100</f>
        <v>0</v>
      </c>
      <c r="S214" s="47"/>
      <c r="T214" s="48"/>
      <c r="U214" s="28">
        <f>+Tabla7[[#This Row],[META_CANDELARIA]]+Tabla7[[#This Row],[META_SANTA_FE]]+Tabla7[[#This Row],[META_MARTIRES]]+Tabla7[[#This Row],[META_SAN_CRISTOBAL]]+Tabla7[[#This Row],[META_RAFAEL_URIBE_URIBE]]+Tabla7[[#This Row],[META_ANTONIO_NARIÑO]]+Tabla7[[#This Row],[META_SUBRED]]+Tabla7[[#This Row],[META_DISTRITO]]</f>
        <v>0</v>
      </c>
      <c r="V214" s="29">
        <f>+Tabla7[[#This Row],[META_CENTRO_ORIENTE]]-Tabla7[[#This Row],[META_TOTAL]]</f>
        <v>0</v>
      </c>
      <c r="W214" s="30">
        <f>+Tabla7[[#This Row],[VALOR UNITARIO]]*Tabla7[[#This Row],[META_CANDELARIA]]</f>
        <v>0</v>
      </c>
      <c r="X214" s="31">
        <f>+Tabla7[[#This Row],[META_SANTA_FE]]*Tabla7[[#This Row],[VALOR UNITARIO]]</f>
        <v>0</v>
      </c>
      <c r="Y214" s="31">
        <f>+Tabla7[[#This Row],[META_MARTIRES]]*Tabla7[[#This Row],[VALOR UNITARIO]]</f>
        <v>0</v>
      </c>
      <c r="Z214" s="31">
        <f>+Tabla7[[#This Row],[META_SAN_CRISTOBAL]]*Tabla7[[#This Row],[VALOR UNITARIO]]</f>
        <v>0</v>
      </c>
      <c r="AA214" s="31">
        <f>+Tabla7[[#This Row],[META_RAFAEL_URIBE_URIBE]]*Tabla7[[#This Row],[VALOR UNITARIO]]</f>
        <v>0</v>
      </c>
      <c r="AB214" s="31">
        <f>+Tabla7[[#This Row],[META_ANTONIO_NARIÑO]]*Tabla7[[#This Row],[VALOR UNITARIO]]</f>
        <v>0</v>
      </c>
      <c r="AC214" s="31">
        <f>+Tabla7[[#This Row],[META_SUBRED]]*Tabla7[[#This Row],[VALOR UNITARIO]]</f>
        <v>0</v>
      </c>
      <c r="AD214" s="32">
        <f>+Tabla7[[#This Row],[META_DISTRITO]]*Tabla7[[#This Row],[VALOR UNITARIO]]</f>
        <v>0</v>
      </c>
      <c r="AE214" s="30">
        <f>SUM(Tabla7[[#This Row],[$_CANDELARIA]:[$_DISTRITO]])</f>
        <v>0</v>
      </c>
      <c r="AF214" s="32">
        <f>+Tabla7[[#This Row],[$_CENTRO_ORIENTE]]-Tabla7[[#This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+Tabla7[[#This Row],[VALOR UNITARIO]]*Tabla7[[#This Row],[META_CENTRO_ORIENTE]]</f>
        <v>0</v>
      </c>
      <c r="M215" s="46">
        <f>+Tabla7[[#This Row],[META_CENTRO_ORIENTE]]*4.55/100</f>
        <v>0</v>
      </c>
      <c r="N215" s="47">
        <f>+Tabla7[[#This Row],[META_CENTRO_ORIENTE]]*22.8/100</f>
        <v>0</v>
      </c>
      <c r="O215" s="47">
        <f>+Tabla7[[#This Row],[META_CENTRO_ORIENTE]]*8.3/100</f>
        <v>0</v>
      </c>
      <c r="P215" s="47">
        <f>+Tabla7[[#This Row],[META_CENTRO_ORIENTE]]*22.75/100</f>
        <v>0</v>
      </c>
      <c r="Q215" s="47">
        <f>+Tabla7[[#This Row],[META_CENTRO_ORIENTE]]*27.64/100</f>
        <v>0</v>
      </c>
      <c r="R215" s="47">
        <f>+Tabla7[[#This Row],[META_CENTRO_ORIENTE]]*14/100</f>
        <v>0</v>
      </c>
      <c r="S215" s="47"/>
      <c r="T215" s="48"/>
      <c r="U215" s="28">
        <f>+Tabla7[[#This Row],[META_CANDELARIA]]+Tabla7[[#This Row],[META_SANTA_FE]]+Tabla7[[#This Row],[META_MARTIRES]]+Tabla7[[#This Row],[META_SAN_CRISTOBAL]]+Tabla7[[#This Row],[META_RAFAEL_URIBE_URIBE]]+Tabla7[[#This Row],[META_ANTONIO_NARIÑO]]+Tabla7[[#This Row],[META_SUBRED]]+Tabla7[[#This Row],[META_DISTRITO]]</f>
        <v>0</v>
      </c>
      <c r="V215" s="29">
        <f>+Tabla7[[#This Row],[META_CENTRO_ORIENTE]]-Tabla7[[#This Row],[META_TOTAL]]</f>
        <v>0</v>
      </c>
      <c r="W215" s="30">
        <f>+Tabla7[[#This Row],[VALOR UNITARIO]]*Tabla7[[#This Row],[META_CANDELARIA]]</f>
        <v>0</v>
      </c>
      <c r="X215" s="31">
        <f>+Tabla7[[#This Row],[META_SANTA_FE]]*Tabla7[[#This Row],[VALOR UNITARIO]]</f>
        <v>0</v>
      </c>
      <c r="Y215" s="31">
        <f>+Tabla7[[#This Row],[META_MARTIRES]]*Tabla7[[#This Row],[VALOR UNITARIO]]</f>
        <v>0</v>
      </c>
      <c r="Z215" s="31">
        <f>+Tabla7[[#This Row],[META_SAN_CRISTOBAL]]*Tabla7[[#This Row],[VALOR UNITARIO]]</f>
        <v>0</v>
      </c>
      <c r="AA215" s="31">
        <f>+Tabla7[[#This Row],[META_RAFAEL_URIBE_URIBE]]*Tabla7[[#This Row],[VALOR UNITARIO]]</f>
        <v>0</v>
      </c>
      <c r="AB215" s="31">
        <f>+Tabla7[[#This Row],[META_ANTONIO_NARIÑO]]*Tabla7[[#This Row],[VALOR UNITARIO]]</f>
        <v>0</v>
      </c>
      <c r="AC215" s="31">
        <f>+Tabla7[[#This Row],[META_SUBRED]]*Tabla7[[#This Row],[VALOR UNITARIO]]</f>
        <v>0</v>
      </c>
      <c r="AD215" s="32">
        <f>+Tabla7[[#This Row],[META_DISTRITO]]*Tabla7[[#This Row],[VALOR UNITARIO]]</f>
        <v>0</v>
      </c>
      <c r="AE215" s="30">
        <f>SUM(Tabla7[[#This Row],[$_CANDELARIA]:[$_DISTRITO]])</f>
        <v>0</v>
      </c>
      <c r="AF215" s="32">
        <f>+Tabla7[[#This Row],[$_CENTRO_ORIENTE]]-Tabla7[[#This Row],[$_TOTAL]]</f>
        <v>0</v>
      </c>
    </row>
    <row r="216" spans="1:32" ht="64.5" hidden="1" thickTop="1">
      <c r="A216" s="19" t="s">
        <v>63</v>
      </c>
      <c r="B216" s="20" t="s">
        <v>303</v>
      </c>
      <c r="C216" s="20" t="s">
        <v>304</v>
      </c>
      <c r="D216" s="21">
        <v>199</v>
      </c>
      <c r="E216" s="20" t="s">
        <v>332</v>
      </c>
      <c r="F216" s="20" t="s">
        <v>306</v>
      </c>
      <c r="G216" s="19" t="s">
        <v>54</v>
      </c>
      <c r="H216" s="19" t="s">
        <v>55</v>
      </c>
      <c r="I216" s="19" t="s">
        <v>74</v>
      </c>
      <c r="J216" s="22">
        <v>67631408</v>
      </c>
      <c r="K216" s="5">
        <v>12</v>
      </c>
      <c r="L216" s="22">
        <f>+Tabla7[[#This Row],[VALOR UNITARIO]]*Tabla7[[#This Row],[META_CENTRO_ORIENTE]]</f>
        <v>811576896</v>
      </c>
      <c r="M216" s="43">
        <v>0</v>
      </c>
      <c r="N216" s="44">
        <v>0</v>
      </c>
      <c r="O216" s="44">
        <v>0</v>
      </c>
      <c r="P216" s="44">
        <v>0</v>
      </c>
      <c r="Q216" s="44">
        <v>0</v>
      </c>
      <c r="R216" s="44">
        <v>0</v>
      </c>
      <c r="S216" s="44">
        <v>12</v>
      </c>
      <c r="T216" s="45">
        <v>0</v>
      </c>
      <c r="U216" s="28">
        <f>+Tabla7[[#This Row],[META_CANDELARIA]]+Tabla7[[#This Row],[META_SANTA_FE]]+Tabla7[[#This Row],[META_MARTIRES]]+Tabla7[[#This Row],[META_SAN_CRISTOBAL]]+Tabla7[[#This Row],[META_RAFAEL_URIBE_URIBE]]+Tabla7[[#This Row],[META_ANTONIO_NARIÑO]]+Tabla7[[#This Row],[META_SUBRED]]+Tabla7[[#This Row],[META_DISTRITO]]</f>
        <v>12</v>
      </c>
      <c r="V216" s="29">
        <f>+Tabla7[[#This Row],[META_CENTRO_ORIENTE]]-Tabla7[[#This Row],[META_TOTAL]]</f>
        <v>0</v>
      </c>
      <c r="W216" s="30">
        <f>+Tabla7[[#This Row],[VALOR UNITARIO]]*Tabla7[[#This Row],[META_CANDELARIA]]</f>
        <v>0</v>
      </c>
      <c r="X216" s="31">
        <f>+Tabla7[[#This Row],[META_SANTA_FE]]*Tabla7[[#This Row],[VALOR UNITARIO]]</f>
        <v>0</v>
      </c>
      <c r="Y216" s="31">
        <f>+Tabla7[[#This Row],[META_MARTIRES]]*Tabla7[[#This Row],[VALOR UNITARIO]]</f>
        <v>0</v>
      </c>
      <c r="Z216" s="31">
        <f>+Tabla7[[#This Row],[META_SAN_CRISTOBAL]]*Tabla7[[#This Row],[VALOR UNITARIO]]</f>
        <v>0</v>
      </c>
      <c r="AA216" s="31">
        <f>+Tabla7[[#This Row],[META_RAFAEL_URIBE_URIBE]]*Tabla7[[#This Row],[VALOR UNITARIO]]</f>
        <v>0</v>
      </c>
      <c r="AB216" s="31">
        <f>+Tabla7[[#This Row],[META_ANTONIO_NARIÑO]]*Tabla7[[#This Row],[VALOR UNITARIO]]</f>
        <v>0</v>
      </c>
      <c r="AC216" s="31">
        <f>+Tabla7[[#This Row],[META_SUBRED]]*Tabla7[[#This Row],[VALOR UNITARIO]]</f>
        <v>811576896</v>
      </c>
      <c r="AD216" s="32">
        <f>+Tabla7[[#This Row],[META_DISTRITO]]*Tabla7[[#This Row],[VALOR UNITARIO]]</f>
        <v>0</v>
      </c>
      <c r="AE216" s="30">
        <f>SUM(Tabla7[[#This Row],[$_CANDELARIA]:[$_DISTRITO]])</f>
        <v>811576896</v>
      </c>
      <c r="AF216" s="32">
        <f>+Tabla7[[#This Row],[$_CENTRO_ORIENTE]]-Tabla7[[#This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+Tabla7[[#This Row],[VALOR UNITARIO]]*Tabla7[[#This Row],[META_CENTRO_ORIENTE]]</f>
        <v>0</v>
      </c>
      <c r="M217" s="46">
        <f>+Tabla7[[#This Row],[META_CENTRO_ORIENTE]]*4.55/100</f>
        <v>0</v>
      </c>
      <c r="N217" s="47">
        <f>+Tabla7[[#This Row],[META_CENTRO_ORIENTE]]*22.8/100</f>
        <v>0</v>
      </c>
      <c r="O217" s="47">
        <f>+Tabla7[[#This Row],[META_CENTRO_ORIENTE]]*8.3/100</f>
        <v>0</v>
      </c>
      <c r="P217" s="47">
        <f>+Tabla7[[#This Row],[META_CENTRO_ORIENTE]]*22.75/100</f>
        <v>0</v>
      </c>
      <c r="Q217" s="47">
        <f>+Tabla7[[#This Row],[META_CENTRO_ORIENTE]]*27.64/100</f>
        <v>0</v>
      </c>
      <c r="R217" s="47">
        <f>+Tabla7[[#This Row],[META_CENTRO_ORIENTE]]*14/100</f>
        <v>0</v>
      </c>
      <c r="S217" s="47"/>
      <c r="T217" s="48"/>
      <c r="U217" s="28">
        <f>+Tabla7[[#This Row],[META_CANDELARIA]]+Tabla7[[#This Row],[META_SANTA_FE]]+Tabla7[[#This Row],[META_MARTIRES]]+Tabla7[[#This Row],[META_SAN_CRISTOBAL]]+Tabla7[[#This Row],[META_RAFAEL_URIBE_URIBE]]+Tabla7[[#This Row],[META_ANTONIO_NARIÑO]]+Tabla7[[#This Row],[META_SUBRED]]+Tabla7[[#This Row],[META_DISTRITO]]</f>
        <v>0</v>
      </c>
      <c r="V217" s="29">
        <f>+Tabla7[[#This Row],[META_CENTRO_ORIENTE]]-Tabla7[[#This Row],[META_TOTAL]]</f>
        <v>0</v>
      </c>
      <c r="W217" s="30">
        <f>+Tabla7[[#This Row],[VALOR UNITARIO]]*Tabla7[[#This Row],[META_CANDELARIA]]</f>
        <v>0</v>
      </c>
      <c r="X217" s="31">
        <f>+Tabla7[[#This Row],[META_SANTA_FE]]*Tabla7[[#This Row],[VALOR UNITARIO]]</f>
        <v>0</v>
      </c>
      <c r="Y217" s="31">
        <f>+Tabla7[[#This Row],[META_MARTIRES]]*Tabla7[[#This Row],[VALOR UNITARIO]]</f>
        <v>0</v>
      </c>
      <c r="Z217" s="31">
        <f>+Tabla7[[#This Row],[META_SAN_CRISTOBAL]]*Tabla7[[#This Row],[VALOR UNITARIO]]</f>
        <v>0</v>
      </c>
      <c r="AA217" s="31">
        <f>+Tabla7[[#This Row],[META_RAFAEL_URIBE_URIBE]]*Tabla7[[#This Row],[VALOR UNITARIO]]</f>
        <v>0</v>
      </c>
      <c r="AB217" s="31">
        <f>+Tabla7[[#This Row],[META_ANTONIO_NARIÑO]]*Tabla7[[#This Row],[VALOR UNITARIO]]</f>
        <v>0</v>
      </c>
      <c r="AC217" s="31">
        <f>+Tabla7[[#This Row],[META_SUBRED]]*Tabla7[[#This Row],[VALOR UNITARIO]]</f>
        <v>0</v>
      </c>
      <c r="AD217" s="32">
        <f>+Tabla7[[#This Row],[META_DISTRITO]]*Tabla7[[#This Row],[VALOR UNITARIO]]</f>
        <v>0</v>
      </c>
      <c r="AE217" s="30">
        <f>SUM(Tabla7[[#This Row],[$_CANDELARIA]:[$_DISTRITO]])</f>
        <v>0</v>
      </c>
      <c r="AF217" s="32">
        <f>+Tabla7[[#This Row],[$_CENTRO_ORIENTE]]-Tabla7[[#This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1902</v>
      </c>
      <c r="L218" s="22">
        <f>+Tabla7[[#This Row],[VALOR UNITARIO]]*Tabla7[[#This Row],[META_CENTRO_ORIENTE]]</f>
        <v>290549520</v>
      </c>
      <c r="M218" s="46">
        <f>+Tabla7[[#This Row],[META_CENTRO_ORIENTE]]*4.55/100</f>
        <v>86.540999999999997</v>
      </c>
      <c r="N218" s="47">
        <f>+Tabla7[[#This Row],[META_CENTRO_ORIENTE]]*22.8/100</f>
        <v>433.65600000000001</v>
      </c>
      <c r="O218" s="47">
        <f>+Tabla7[[#This Row],[META_CENTRO_ORIENTE]]*8.3/100</f>
        <v>157.86600000000001</v>
      </c>
      <c r="P218" s="47">
        <f>+Tabla7[[#This Row],[META_CENTRO_ORIENTE]]*22.75/100</f>
        <v>432.70499999999998</v>
      </c>
      <c r="Q218" s="47">
        <f>+Tabla7[[#This Row],[META_CENTRO_ORIENTE]]*27.64/100</f>
        <v>525.71280000000002</v>
      </c>
      <c r="R218" s="47">
        <f>+Tabla7[[#This Row],[META_CENTRO_ORIENTE]]*14/100</f>
        <v>266.27999999999997</v>
      </c>
      <c r="S218" s="47"/>
      <c r="T218" s="48"/>
      <c r="U218" s="28">
        <f>+Tabla7[[#This Row],[META_CANDELARIA]]+Tabla7[[#This Row],[META_SANTA_FE]]+Tabla7[[#This Row],[META_MARTIRES]]+Tabla7[[#This Row],[META_SAN_CRISTOBAL]]+Tabla7[[#This Row],[META_RAFAEL_URIBE_URIBE]]+Tabla7[[#This Row],[META_ANTONIO_NARIÑO]]+Tabla7[[#This Row],[META_SUBRED]]+Tabla7[[#This Row],[META_DISTRITO]]</f>
        <v>1902.7608</v>
      </c>
      <c r="V218" s="29">
        <f>+Tabla7[[#This Row],[META_CENTRO_ORIENTE]]-Tabla7[[#This Row],[META_TOTAL]]</f>
        <v>-0.76080000000001746</v>
      </c>
      <c r="W218" s="30">
        <f>+Tabla7[[#This Row],[VALOR UNITARIO]]*Tabla7[[#This Row],[META_CANDELARIA]]</f>
        <v>13220003.16</v>
      </c>
      <c r="X218" s="31">
        <f>+Tabla7[[#This Row],[META_SANTA_FE]]*Tabla7[[#This Row],[VALOR UNITARIO]]</f>
        <v>66245290.560000002</v>
      </c>
      <c r="Y218" s="31">
        <f>+Tabla7[[#This Row],[META_MARTIRES]]*Tabla7[[#This Row],[VALOR UNITARIO]]</f>
        <v>24115610.160000004</v>
      </c>
      <c r="Z218" s="31">
        <f>+Tabla7[[#This Row],[META_SAN_CRISTOBAL]]*Tabla7[[#This Row],[VALOR UNITARIO]]</f>
        <v>66100015.799999997</v>
      </c>
      <c r="AA218" s="31">
        <f>+Tabla7[[#This Row],[META_RAFAEL_URIBE_URIBE]]*Tabla7[[#This Row],[VALOR UNITARIO]]</f>
        <v>80307887.328000009</v>
      </c>
      <c r="AB218" s="31">
        <f>+Tabla7[[#This Row],[META_ANTONIO_NARIÑO]]*Tabla7[[#This Row],[VALOR UNITARIO]]</f>
        <v>40676932.799999997</v>
      </c>
      <c r="AC218" s="31">
        <f>+Tabla7[[#This Row],[META_SUBRED]]*Tabla7[[#This Row],[VALOR UNITARIO]]</f>
        <v>0</v>
      </c>
      <c r="AD218" s="32">
        <f>+Tabla7[[#This Row],[META_DISTRITO]]*Tabla7[[#This Row],[VALOR UNITARIO]]</f>
        <v>0</v>
      </c>
      <c r="AE218" s="30">
        <f>SUM(Tabla7[[#This Row],[$_CANDELARIA]:[$_DISTRITO]])</f>
        <v>290665739.80800003</v>
      </c>
      <c r="AF218" s="32">
        <f>+Tabla7[[#This Row],[$_CENTRO_ORIENTE]]-Tabla7[[#This Row],[$_TOTAL]]</f>
        <v>-116219.80800002813</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+Tabla7[[#This Row],[VALOR UNITARIO]]*Tabla7[[#This Row],[META_CENTRO_ORIENTE]]</f>
        <v>0</v>
      </c>
      <c r="M219" s="46">
        <f>+Tabla7[[#This Row],[META_CENTRO_ORIENTE]]*4.55/100</f>
        <v>0</v>
      </c>
      <c r="N219" s="47">
        <f>+Tabla7[[#This Row],[META_CENTRO_ORIENTE]]*22.8/100</f>
        <v>0</v>
      </c>
      <c r="O219" s="47">
        <f>+Tabla7[[#This Row],[META_CENTRO_ORIENTE]]*8.3/100</f>
        <v>0</v>
      </c>
      <c r="P219" s="47">
        <f>+Tabla7[[#This Row],[META_CENTRO_ORIENTE]]*22.75/100</f>
        <v>0</v>
      </c>
      <c r="Q219" s="47">
        <f>+Tabla7[[#This Row],[META_CENTRO_ORIENTE]]*27.64/100</f>
        <v>0</v>
      </c>
      <c r="R219" s="47">
        <f>+Tabla7[[#This Row],[META_CENTRO_ORIENTE]]*14/100</f>
        <v>0</v>
      </c>
      <c r="S219" s="47"/>
      <c r="T219" s="48"/>
      <c r="U219" s="28">
        <f>+Tabla7[[#This Row],[META_CANDELARIA]]+Tabla7[[#This Row],[META_SANTA_FE]]+Tabla7[[#This Row],[META_MARTIRES]]+Tabla7[[#This Row],[META_SAN_CRISTOBAL]]+Tabla7[[#This Row],[META_RAFAEL_URIBE_URIBE]]+Tabla7[[#This Row],[META_ANTONIO_NARIÑO]]+Tabla7[[#This Row],[META_SUBRED]]+Tabla7[[#This Row],[META_DISTRITO]]</f>
        <v>0</v>
      </c>
      <c r="V219" s="29">
        <f>+Tabla7[[#This Row],[META_CENTRO_ORIENTE]]-Tabla7[[#This Row],[META_TOTAL]]</f>
        <v>0</v>
      </c>
      <c r="W219" s="30">
        <f>+Tabla7[[#This Row],[VALOR UNITARIO]]*Tabla7[[#This Row],[META_CANDELARIA]]</f>
        <v>0</v>
      </c>
      <c r="X219" s="31">
        <f>+Tabla7[[#This Row],[META_SANTA_FE]]*Tabla7[[#This Row],[VALOR UNITARIO]]</f>
        <v>0</v>
      </c>
      <c r="Y219" s="31">
        <f>+Tabla7[[#This Row],[META_MARTIRES]]*Tabla7[[#This Row],[VALOR UNITARIO]]</f>
        <v>0</v>
      </c>
      <c r="Z219" s="31">
        <f>+Tabla7[[#This Row],[META_SAN_CRISTOBAL]]*Tabla7[[#This Row],[VALOR UNITARIO]]</f>
        <v>0</v>
      </c>
      <c r="AA219" s="31">
        <f>+Tabla7[[#This Row],[META_RAFAEL_URIBE_URIBE]]*Tabla7[[#This Row],[VALOR UNITARIO]]</f>
        <v>0</v>
      </c>
      <c r="AB219" s="31">
        <f>+Tabla7[[#This Row],[META_ANTONIO_NARIÑO]]*Tabla7[[#This Row],[VALOR UNITARIO]]</f>
        <v>0</v>
      </c>
      <c r="AC219" s="31">
        <f>+Tabla7[[#This Row],[META_SUBRED]]*Tabla7[[#This Row],[VALOR UNITARIO]]</f>
        <v>0</v>
      </c>
      <c r="AD219" s="32">
        <f>+Tabla7[[#This Row],[META_DISTRITO]]*Tabla7[[#This Row],[VALOR UNITARIO]]</f>
        <v>0</v>
      </c>
      <c r="AE219" s="30">
        <f>SUM(Tabla7[[#This Row],[$_CANDELARIA]:[$_DISTRITO]])</f>
        <v>0</v>
      </c>
      <c r="AF219" s="32">
        <f>+Tabla7[[#This Row],[$_CENTRO_ORIENTE]]-Tabla7[[#This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+Tabla7[[#This Row],[VALOR UNITARIO]]*Tabla7[[#This Row],[META_CENTRO_ORIENTE]]</f>
        <v>0</v>
      </c>
      <c r="M220" s="46">
        <f>+Tabla7[[#This Row],[META_CENTRO_ORIENTE]]*4.55/100</f>
        <v>0</v>
      </c>
      <c r="N220" s="47">
        <f>+Tabla7[[#This Row],[META_CENTRO_ORIENTE]]*22.8/100</f>
        <v>0</v>
      </c>
      <c r="O220" s="47">
        <f>+Tabla7[[#This Row],[META_CENTRO_ORIENTE]]*8.3/100</f>
        <v>0</v>
      </c>
      <c r="P220" s="47">
        <f>+Tabla7[[#This Row],[META_CENTRO_ORIENTE]]*22.75/100</f>
        <v>0</v>
      </c>
      <c r="Q220" s="47">
        <f>+Tabla7[[#This Row],[META_CENTRO_ORIENTE]]*27.64/100</f>
        <v>0</v>
      </c>
      <c r="R220" s="47">
        <f>+Tabla7[[#This Row],[META_CENTRO_ORIENTE]]*14/100</f>
        <v>0</v>
      </c>
      <c r="S220" s="47"/>
      <c r="T220" s="48"/>
      <c r="U220" s="28">
        <f>+Tabla7[[#This Row],[META_CANDELARIA]]+Tabla7[[#This Row],[META_SANTA_FE]]+Tabla7[[#This Row],[META_MARTIRES]]+Tabla7[[#This Row],[META_SAN_CRISTOBAL]]+Tabla7[[#This Row],[META_RAFAEL_URIBE_URIBE]]+Tabla7[[#This Row],[META_ANTONIO_NARIÑO]]+Tabla7[[#This Row],[META_SUBRED]]+Tabla7[[#This Row],[META_DISTRITO]]</f>
        <v>0</v>
      </c>
      <c r="V220" s="29">
        <f>+Tabla7[[#This Row],[META_CENTRO_ORIENTE]]-Tabla7[[#This Row],[META_TOTAL]]</f>
        <v>0</v>
      </c>
      <c r="W220" s="30">
        <f>+Tabla7[[#This Row],[VALOR UNITARIO]]*Tabla7[[#This Row],[META_CANDELARIA]]</f>
        <v>0</v>
      </c>
      <c r="X220" s="31">
        <f>+Tabla7[[#This Row],[META_SANTA_FE]]*Tabla7[[#This Row],[VALOR UNITARIO]]</f>
        <v>0</v>
      </c>
      <c r="Y220" s="31">
        <f>+Tabla7[[#This Row],[META_MARTIRES]]*Tabla7[[#This Row],[VALOR UNITARIO]]</f>
        <v>0</v>
      </c>
      <c r="Z220" s="31">
        <f>+Tabla7[[#This Row],[META_SAN_CRISTOBAL]]*Tabla7[[#This Row],[VALOR UNITARIO]]</f>
        <v>0</v>
      </c>
      <c r="AA220" s="31">
        <f>+Tabla7[[#This Row],[META_RAFAEL_URIBE_URIBE]]*Tabla7[[#This Row],[VALOR UNITARIO]]</f>
        <v>0</v>
      </c>
      <c r="AB220" s="31">
        <f>+Tabla7[[#This Row],[META_ANTONIO_NARIÑO]]*Tabla7[[#This Row],[VALOR UNITARIO]]</f>
        <v>0</v>
      </c>
      <c r="AC220" s="31">
        <f>+Tabla7[[#This Row],[META_SUBRED]]*Tabla7[[#This Row],[VALOR UNITARIO]]</f>
        <v>0</v>
      </c>
      <c r="AD220" s="32">
        <f>+Tabla7[[#This Row],[META_DISTRITO]]*Tabla7[[#This Row],[VALOR UNITARIO]]</f>
        <v>0</v>
      </c>
      <c r="AE220" s="30">
        <f>SUM(Tabla7[[#This Row],[$_CANDELARIA]:[$_DISTRITO]])</f>
        <v>0</v>
      </c>
      <c r="AF220" s="32">
        <f>+Tabla7[[#This Row],[$_CENTRO_ORIENTE]]-Tabla7[[#This Row],[$_TOTAL]]</f>
        <v>0</v>
      </c>
    </row>
    <row r="221" spans="1:32" ht="64.5" hidden="1" thickTop="1">
      <c r="A221" s="19" t="s">
        <v>63</v>
      </c>
      <c r="B221" s="20" t="s">
        <v>303</v>
      </c>
      <c r="C221" s="20" t="s">
        <v>304</v>
      </c>
      <c r="D221" s="21">
        <v>204</v>
      </c>
      <c r="E221" s="20" t="s">
        <v>338</v>
      </c>
      <c r="F221" s="20" t="s">
        <v>306</v>
      </c>
      <c r="G221" s="19" t="s">
        <v>54</v>
      </c>
      <c r="H221" s="19" t="s">
        <v>55</v>
      </c>
      <c r="I221" s="19" t="s">
        <v>56</v>
      </c>
      <c r="J221" s="22">
        <v>33162320</v>
      </c>
      <c r="K221" s="5">
        <v>12</v>
      </c>
      <c r="L221" s="22">
        <f>+Tabla7[[#This Row],[VALOR UNITARIO]]*Tabla7[[#This Row],[META_CENTRO_ORIENTE]]</f>
        <v>397947840</v>
      </c>
      <c r="M221" s="43">
        <v>0</v>
      </c>
      <c r="N221" s="44">
        <v>0</v>
      </c>
      <c r="O221" s="44">
        <v>0</v>
      </c>
      <c r="P221" s="44">
        <v>0</v>
      </c>
      <c r="Q221" s="44">
        <v>0</v>
      </c>
      <c r="R221" s="44">
        <v>0</v>
      </c>
      <c r="S221" s="44">
        <v>12</v>
      </c>
      <c r="T221" s="45">
        <v>0</v>
      </c>
      <c r="U221" s="28">
        <f>+Tabla7[[#This Row],[META_CANDELARIA]]+Tabla7[[#This Row],[META_SANTA_FE]]+Tabla7[[#This Row],[META_MARTIRES]]+Tabla7[[#This Row],[META_SAN_CRISTOBAL]]+Tabla7[[#This Row],[META_RAFAEL_URIBE_URIBE]]+Tabla7[[#This Row],[META_ANTONIO_NARIÑO]]+Tabla7[[#This Row],[META_SUBRED]]+Tabla7[[#This Row],[META_DISTRITO]]</f>
        <v>12</v>
      </c>
      <c r="V221" s="29">
        <f>+Tabla7[[#This Row],[META_CENTRO_ORIENTE]]-Tabla7[[#This Row],[META_TOTAL]]</f>
        <v>0</v>
      </c>
      <c r="W221" s="30">
        <f>+Tabla7[[#This Row],[VALOR UNITARIO]]*Tabla7[[#This Row],[META_CANDELARIA]]</f>
        <v>0</v>
      </c>
      <c r="X221" s="31">
        <f>+Tabla7[[#This Row],[META_SANTA_FE]]*Tabla7[[#This Row],[VALOR UNITARIO]]</f>
        <v>0</v>
      </c>
      <c r="Y221" s="31">
        <f>+Tabla7[[#This Row],[META_MARTIRES]]*Tabla7[[#This Row],[VALOR UNITARIO]]</f>
        <v>0</v>
      </c>
      <c r="Z221" s="31">
        <f>+Tabla7[[#This Row],[META_SAN_CRISTOBAL]]*Tabla7[[#This Row],[VALOR UNITARIO]]</f>
        <v>0</v>
      </c>
      <c r="AA221" s="31">
        <f>+Tabla7[[#This Row],[META_RAFAEL_URIBE_URIBE]]*Tabla7[[#This Row],[VALOR UNITARIO]]</f>
        <v>0</v>
      </c>
      <c r="AB221" s="31">
        <f>+Tabla7[[#This Row],[META_ANTONIO_NARIÑO]]*Tabla7[[#This Row],[VALOR UNITARIO]]</f>
        <v>0</v>
      </c>
      <c r="AC221" s="31">
        <f>+Tabla7[[#This Row],[META_SUBRED]]*Tabla7[[#This Row],[VALOR UNITARIO]]</f>
        <v>397947840</v>
      </c>
      <c r="AD221" s="32">
        <f>+Tabla7[[#This Row],[META_DISTRITO]]*Tabla7[[#This Row],[VALOR UNITARIO]]</f>
        <v>0</v>
      </c>
      <c r="AE221" s="30">
        <f>SUM(Tabla7[[#This Row],[$_CANDELARIA]:[$_DISTRITO]])</f>
        <v>397947840</v>
      </c>
      <c r="AF221" s="32">
        <f>+Tabla7[[#This Row],[$_CENTRO_ORIENTE]]-Tabla7[[#This Row],[$_TOTAL]]</f>
        <v>0</v>
      </c>
    </row>
    <row r="222" spans="1:32" ht="128.25" hidden="1" thickTop="1">
      <c r="A222" s="19" t="s">
        <v>63</v>
      </c>
      <c r="B222" s="20" t="s">
        <v>303</v>
      </c>
      <c r="C222" s="20" t="s">
        <v>304</v>
      </c>
      <c r="D222" s="21">
        <v>205</v>
      </c>
      <c r="E222" s="20" t="s">
        <v>339</v>
      </c>
      <c r="F222" s="20" t="s">
        <v>306</v>
      </c>
      <c r="G222" s="19" t="s">
        <v>54</v>
      </c>
      <c r="H222" s="19" t="s">
        <v>55</v>
      </c>
      <c r="I222" s="19" t="s">
        <v>56</v>
      </c>
      <c r="J222" s="22">
        <v>11243136</v>
      </c>
      <c r="K222" s="5">
        <v>12</v>
      </c>
      <c r="L222" s="22">
        <f>+Tabla7[[#This Row],[VALOR UNITARIO]]*Tabla7[[#This Row],[META_CENTRO_ORIENTE]]</f>
        <v>134917632</v>
      </c>
      <c r="M222" s="43">
        <v>0</v>
      </c>
      <c r="N222" s="44">
        <v>0</v>
      </c>
      <c r="O222" s="44">
        <v>0</v>
      </c>
      <c r="P222" s="44">
        <v>0</v>
      </c>
      <c r="Q222" s="44">
        <v>0</v>
      </c>
      <c r="R222" s="44">
        <v>0</v>
      </c>
      <c r="S222" s="44">
        <v>12</v>
      </c>
      <c r="T222" s="45">
        <v>0</v>
      </c>
      <c r="U222" s="28">
        <f>+Tabla7[[#This Row],[META_CANDELARIA]]+Tabla7[[#This Row],[META_SANTA_FE]]+Tabla7[[#This Row],[META_MARTIRES]]+Tabla7[[#This Row],[META_SAN_CRISTOBAL]]+Tabla7[[#This Row],[META_RAFAEL_URIBE_URIBE]]+Tabla7[[#This Row],[META_ANTONIO_NARIÑO]]+Tabla7[[#This Row],[META_SUBRED]]+Tabla7[[#This Row],[META_DISTRITO]]</f>
        <v>12</v>
      </c>
      <c r="V222" s="29">
        <f>+Tabla7[[#This Row],[META_CENTRO_ORIENTE]]-Tabla7[[#This Row],[META_TOTAL]]</f>
        <v>0</v>
      </c>
      <c r="W222" s="30">
        <f>+Tabla7[[#This Row],[VALOR UNITARIO]]*Tabla7[[#This Row],[META_CANDELARIA]]</f>
        <v>0</v>
      </c>
      <c r="X222" s="31">
        <f>+Tabla7[[#This Row],[META_SANTA_FE]]*Tabla7[[#This Row],[VALOR UNITARIO]]</f>
        <v>0</v>
      </c>
      <c r="Y222" s="31">
        <f>+Tabla7[[#This Row],[META_MARTIRES]]*Tabla7[[#This Row],[VALOR UNITARIO]]</f>
        <v>0</v>
      </c>
      <c r="Z222" s="31">
        <f>+Tabla7[[#This Row],[META_SAN_CRISTOBAL]]*Tabla7[[#This Row],[VALOR UNITARIO]]</f>
        <v>0</v>
      </c>
      <c r="AA222" s="31">
        <f>+Tabla7[[#This Row],[META_RAFAEL_URIBE_URIBE]]*Tabla7[[#This Row],[VALOR UNITARIO]]</f>
        <v>0</v>
      </c>
      <c r="AB222" s="31">
        <f>+Tabla7[[#This Row],[META_ANTONIO_NARIÑO]]*Tabla7[[#This Row],[VALOR UNITARIO]]</f>
        <v>0</v>
      </c>
      <c r="AC222" s="31">
        <f>+Tabla7[[#This Row],[META_SUBRED]]*Tabla7[[#This Row],[VALOR UNITARIO]]</f>
        <v>134917632</v>
      </c>
      <c r="AD222" s="32">
        <f>+Tabla7[[#This Row],[META_DISTRITO]]*Tabla7[[#This Row],[VALOR UNITARIO]]</f>
        <v>0</v>
      </c>
      <c r="AE222" s="30">
        <f>SUM(Tabla7[[#This Row],[$_CANDELARIA]:[$_DISTRITO]])</f>
        <v>134917632</v>
      </c>
      <c r="AF222" s="32">
        <f>+Tabla7[[#This Row],[$_CENTRO_ORIENTE]]-Tabla7[[#This Row],[$_TOTAL]]</f>
        <v>0</v>
      </c>
    </row>
    <row r="223" spans="1:32" ht="64.5" hidden="1" thickTop="1">
      <c r="A223" s="19" t="s">
        <v>63</v>
      </c>
      <c r="B223" s="20" t="s">
        <v>303</v>
      </c>
      <c r="C223" s="20" t="s">
        <v>304</v>
      </c>
      <c r="D223" s="21">
        <v>206</v>
      </c>
      <c r="E223" s="20" t="s">
        <v>340</v>
      </c>
      <c r="F223" s="20" t="s">
        <v>306</v>
      </c>
      <c r="G223" s="19" t="s">
        <v>54</v>
      </c>
      <c r="H223" s="19" t="s">
        <v>55</v>
      </c>
      <c r="I223" s="19" t="s">
        <v>56</v>
      </c>
      <c r="J223" s="22">
        <v>7347488</v>
      </c>
      <c r="K223" s="5">
        <v>12</v>
      </c>
      <c r="L223" s="22">
        <f>+Tabla7[[#This Row],[VALOR UNITARIO]]*Tabla7[[#This Row],[META_CENTRO_ORIENTE]]</f>
        <v>88169856</v>
      </c>
      <c r="M223" s="43">
        <v>0</v>
      </c>
      <c r="N223" s="44">
        <v>0</v>
      </c>
      <c r="O223" s="44">
        <v>0</v>
      </c>
      <c r="P223" s="44">
        <v>0</v>
      </c>
      <c r="Q223" s="44">
        <v>0</v>
      </c>
      <c r="R223" s="44">
        <v>0</v>
      </c>
      <c r="S223" s="44">
        <v>12</v>
      </c>
      <c r="T223" s="45">
        <v>0</v>
      </c>
      <c r="U223" s="28">
        <f>+Tabla7[[#This Row],[META_CANDELARIA]]+Tabla7[[#This Row],[META_SANTA_FE]]+Tabla7[[#This Row],[META_MARTIRES]]+Tabla7[[#This Row],[META_SAN_CRISTOBAL]]+Tabla7[[#This Row],[META_RAFAEL_URIBE_URIBE]]+Tabla7[[#This Row],[META_ANTONIO_NARIÑO]]+Tabla7[[#This Row],[META_SUBRED]]+Tabla7[[#This Row],[META_DISTRITO]]</f>
        <v>12</v>
      </c>
      <c r="V223" s="29">
        <f>+Tabla7[[#This Row],[META_CENTRO_ORIENTE]]-Tabla7[[#This Row],[META_TOTAL]]</f>
        <v>0</v>
      </c>
      <c r="W223" s="30">
        <f>+Tabla7[[#This Row],[VALOR UNITARIO]]*Tabla7[[#This Row],[META_CANDELARIA]]</f>
        <v>0</v>
      </c>
      <c r="X223" s="31">
        <f>+Tabla7[[#This Row],[META_SANTA_FE]]*Tabla7[[#This Row],[VALOR UNITARIO]]</f>
        <v>0</v>
      </c>
      <c r="Y223" s="31">
        <f>+Tabla7[[#This Row],[META_MARTIRES]]*Tabla7[[#This Row],[VALOR UNITARIO]]</f>
        <v>0</v>
      </c>
      <c r="Z223" s="31">
        <f>+Tabla7[[#This Row],[META_SAN_CRISTOBAL]]*Tabla7[[#This Row],[VALOR UNITARIO]]</f>
        <v>0</v>
      </c>
      <c r="AA223" s="31">
        <f>+Tabla7[[#This Row],[META_RAFAEL_URIBE_URIBE]]*Tabla7[[#This Row],[VALOR UNITARIO]]</f>
        <v>0</v>
      </c>
      <c r="AB223" s="31">
        <f>+Tabla7[[#This Row],[META_ANTONIO_NARIÑO]]*Tabla7[[#This Row],[VALOR UNITARIO]]</f>
        <v>0</v>
      </c>
      <c r="AC223" s="31">
        <f>+Tabla7[[#This Row],[META_SUBRED]]*Tabla7[[#This Row],[VALOR UNITARIO]]</f>
        <v>88169856</v>
      </c>
      <c r="AD223" s="32">
        <f>+Tabla7[[#This Row],[META_DISTRITO]]*Tabla7[[#This Row],[VALOR UNITARIO]]</f>
        <v>0</v>
      </c>
      <c r="AE223" s="30">
        <f>SUM(Tabla7[[#This Row],[$_CANDELARIA]:[$_DISTRITO]])</f>
        <v>88169856</v>
      </c>
      <c r="AF223" s="32">
        <f>+Tabla7[[#This Row],[$_CENTRO_ORIENTE]]-Tabla7[[#This Row],[$_TOTAL]]</f>
        <v>0</v>
      </c>
    </row>
    <row r="224" spans="1:32" ht="64.5" hidden="1" thickTop="1">
      <c r="A224" s="19" t="s">
        <v>63</v>
      </c>
      <c r="B224" s="20" t="s">
        <v>303</v>
      </c>
      <c r="C224" s="20" t="s">
        <v>304</v>
      </c>
      <c r="D224" s="21">
        <v>207</v>
      </c>
      <c r="E224" s="20" t="s">
        <v>341</v>
      </c>
      <c r="F224" s="20" t="s">
        <v>306</v>
      </c>
      <c r="G224" s="19" t="s">
        <v>54</v>
      </c>
      <c r="H224" s="19" t="s">
        <v>55</v>
      </c>
      <c r="I224" s="19" t="s">
        <v>56</v>
      </c>
      <c r="J224" s="22">
        <v>8210448</v>
      </c>
      <c r="K224" s="5">
        <v>12</v>
      </c>
      <c r="L224" s="22">
        <f>+Tabla7[[#This Row],[VALOR UNITARIO]]*Tabla7[[#This Row],[META_CENTRO_ORIENTE]]</f>
        <v>98525376</v>
      </c>
      <c r="M224" s="43">
        <v>0</v>
      </c>
      <c r="N224" s="44">
        <v>0</v>
      </c>
      <c r="O224" s="44">
        <v>0</v>
      </c>
      <c r="P224" s="44">
        <v>0</v>
      </c>
      <c r="Q224" s="44">
        <v>0</v>
      </c>
      <c r="R224" s="44">
        <v>0</v>
      </c>
      <c r="S224" s="44">
        <v>12</v>
      </c>
      <c r="T224" s="45">
        <v>0</v>
      </c>
      <c r="U224" s="28">
        <f>+Tabla7[[#This Row],[META_CANDELARIA]]+Tabla7[[#This Row],[META_SANTA_FE]]+Tabla7[[#This Row],[META_MARTIRES]]+Tabla7[[#This Row],[META_SAN_CRISTOBAL]]+Tabla7[[#This Row],[META_RAFAEL_URIBE_URIBE]]+Tabla7[[#This Row],[META_ANTONIO_NARIÑO]]+Tabla7[[#This Row],[META_SUBRED]]+Tabla7[[#This Row],[META_DISTRITO]]</f>
        <v>12</v>
      </c>
      <c r="V224" s="29">
        <f>+Tabla7[[#This Row],[META_CENTRO_ORIENTE]]-Tabla7[[#This Row],[META_TOTAL]]</f>
        <v>0</v>
      </c>
      <c r="W224" s="30">
        <f>+Tabla7[[#This Row],[VALOR UNITARIO]]*Tabla7[[#This Row],[META_CANDELARIA]]</f>
        <v>0</v>
      </c>
      <c r="X224" s="31">
        <f>+Tabla7[[#This Row],[META_SANTA_FE]]*Tabla7[[#This Row],[VALOR UNITARIO]]</f>
        <v>0</v>
      </c>
      <c r="Y224" s="31">
        <f>+Tabla7[[#This Row],[META_MARTIRES]]*Tabla7[[#This Row],[VALOR UNITARIO]]</f>
        <v>0</v>
      </c>
      <c r="Z224" s="31">
        <f>+Tabla7[[#This Row],[META_SAN_CRISTOBAL]]*Tabla7[[#This Row],[VALOR UNITARIO]]</f>
        <v>0</v>
      </c>
      <c r="AA224" s="31">
        <f>+Tabla7[[#This Row],[META_RAFAEL_URIBE_URIBE]]*Tabla7[[#This Row],[VALOR UNITARIO]]</f>
        <v>0</v>
      </c>
      <c r="AB224" s="31">
        <f>+Tabla7[[#This Row],[META_ANTONIO_NARIÑO]]*Tabla7[[#This Row],[VALOR UNITARIO]]</f>
        <v>0</v>
      </c>
      <c r="AC224" s="31">
        <f>+Tabla7[[#This Row],[META_SUBRED]]*Tabla7[[#This Row],[VALOR UNITARIO]]</f>
        <v>98525376</v>
      </c>
      <c r="AD224" s="32">
        <f>+Tabla7[[#This Row],[META_DISTRITO]]*Tabla7[[#This Row],[VALOR UNITARIO]]</f>
        <v>0</v>
      </c>
      <c r="AE224" s="30">
        <f>SUM(Tabla7[[#This Row],[$_CANDELARIA]:[$_DISTRITO]])</f>
        <v>98525376</v>
      </c>
      <c r="AF224" s="32">
        <f>+Tabla7[[#This Row],[$_CENTRO_ORIENTE]]-Tabla7[[#This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36</v>
      </c>
      <c r="L225" s="22">
        <f>+Tabla7[[#This Row],[VALOR UNITARIO]]*Tabla7[[#This Row],[META_CENTRO_ORIENTE]]</f>
        <v>466886016</v>
      </c>
      <c r="M225" s="46">
        <f>+Tabla7[[#This Row],[META_CENTRO_ORIENTE]]*4.55/100</f>
        <v>1.6379999999999999</v>
      </c>
      <c r="N225" s="47">
        <f>+Tabla7[[#This Row],[META_CENTRO_ORIENTE]]*22.8/100</f>
        <v>8.2080000000000002</v>
      </c>
      <c r="O225" s="47">
        <f>+Tabla7[[#This Row],[META_CENTRO_ORIENTE]]*8.3/100</f>
        <v>2.988</v>
      </c>
      <c r="P225" s="47">
        <f>+Tabla7[[#This Row],[META_CENTRO_ORIENTE]]*22.75/100</f>
        <v>8.19</v>
      </c>
      <c r="Q225" s="47">
        <f>+Tabla7[[#This Row],[META_CENTRO_ORIENTE]]*27.64/100</f>
        <v>9.9504000000000001</v>
      </c>
      <c r="R225" s="47">
        <f>+Tabla7[[#This Row],[META_CENTRO_ORIENTE]]*14/100</f>
        <v>5.04</v>
      </c>
      <c r="S225" s="47"/>
      <c r="T225" s="48"/>
      <c r="U225" s="28">
        <f>+Tabla7[[#This Row],[META_CANDELARIA]]+Tabla7[[#This Row],[META_SANTA_FE]]+Tabla7[[#This Row],[META_MARTIRES]]+Tabla7[[#This Row],[META_SAN_CRISTOBAL]]+Tabla7[[#This Row],[META_RAFAEL_URIBE_URIBE]]+Tabla7[[#This Row],[META_ANTONIO_NARIÑO]]+Tabla7[[#This Row],[META_SUBRED]]+Tabla7[[#This Row],[META_DISTRITO]]</f>
        <v>36.014400000000002</v>
      </c>
      <c r="V225" s="29">
        <f>+Tabla7[[#This Row],[META_CENTRO_ORIENTE]]-Tabla7[[#This Row],[META_TOTAL]]</f>
        <v>-1.4400000000001967E-2</v>
      </c>
      <c r="W225" s="30">
        <f>+Tabla7[[#This Row],[VALOR UNITARIO]]*Tabla7[[#This Row],[META_CANDELARIA]]</f>
        <v>21243313.728</v>
      </c>
      <c r="X225" s="31">
        <f>+Tabla7[[#This Row],[META_SANTA_FE]]*Tabla7[[#This Row],[VALOR UNITARIO]]</f>
        <v>106450011.648</v>
      </c>
      <c r="Y225" s="31">
        <f>+Tabla7[[#This Row],[META_MARTIRES]]*Tabla7[[#This Row],[VALOR UNITARIO]]</f>
        <v>38751539.328000002</v>
      </c>
      <c r="Z225" s="31">
        <f>+Tabla7[[#This Row],[META_SAN_CRISTOBAL]]*Tabla7[[#This Row],[VALOR UNITARIO]]</f>
        <v>106216568.64</v>
      </c>
      <c r="AA225" s="31">
        <f>+Tabla7[[#This Row],[META_RAFAEL_URIBE_URIBE]]*Tabla7[[#This Row],[VALOR UNITARIO]]</f>
        <v>129047294.8224</v>
      </c>
      <c r="AB225" s="31">
        <f>+Tabla7[[#This Row],[META_ANTONIO_NARIÑO]]*Tabla7[[#This Row],[VALOR UNITARIO]]</f>
        <v>65364042.240000002</v>
      </c>
      <c r="AC225" s="31">
        <f>+Tabla7[[#This Row],[META_SUBRED]]*Tabla7[[#This Row],[VALOR UNITARIO]]</f>
        <v>0</v>
      </c>
      <c r="AD225" s="32">
        <f>+Tabla7[[#This Row],[META_DISTRITO]]*Tabla7[[#This Row],[VALOR UNITARIO]]</f>
        <v>0</v>
      </c>
      <c r="AE225" s="30">
        <f>SUM(Tabla7[[#This Row],[$_CANDELARIA]:[$_DISTRITO]])</f>
        <v>467072770.40639997</v>
      </c>
      <c r="AF225" s="32">
        <f>+Tabla7[[#This Row],[$_CENTRO_ORIENTE]]-Tabla7[[#This Row],[$_TOTAL]]</f>
        <v>-186754.40639996529</v>
      </c>
    </row>
    <row r="226" spans="1:32" ht="77.25" hidden="1" thickTop="1">
      <c r="A226" s="19" t="s">
        <v>63</v>
      </c>
      <c r="B226" s="20" t="s">
        <v>303</v>
      </c>
      <c r="C226" s="20" t="s">
        <v>319</v>
      </c>
      <c r="D226" s="21">
        <v>209</v>
      </c>
      <c r="E226" s="20" t="s">
        <v>343</v>
      </c>
      <c r="F226" s="20" t="s">
        <v>306</v>
      </c>
      <c r="G226" s="19" t="s">
        <v>54</v>
      </c>
      <c r="H226" s="19" t="s">
        <v>55</v>
      </c>
      <c r="I226" s="19" t="s">
        <v>56</v>
      </c>
      <c r="J226" s="22">
        <v>7988544</v>
      </c>
      <c r="K226" s="5">
        <v>12</v>
      </c>
      <c r="L226" s="22">
        <f>+Tabla7[[#This Row],[VALOR UNITARIO]]*Tabla7[[#This Row],[META_CENTRO_ORIENTE]]</f>
        <v>95862528</v>
      </c>
      <c r="M226" s="43">
        <v>0</v>
      </c>
      <c r="N226" s="44">
        <v>0</v>
      </c>
      <c r="O226" s="44">
        <v>0</v>
      </c>
      <c r="P226" s="44">
        <v>0</v>
      </c>
      <c r="Q226" s="44">
        <v>0</v>
      </c>
      <c r="R226" s="44">
        <v>0</v>
      </c>
      <c r="S226" s="44">
        <v>12</v>
      </c>
      <c r="T226" s="45">
        <v>0</v>
      </c>
      <c r="U226" s="28">
        <f>+Tabla7[[#This Row],[META_CANDELARIA]]+Tabla7[[#This Row],[META_SANTA_FE]]+Tabla7[[#This Row],[META_MARTIRES]]+Tabla7[[#This Row],[META_SAN_CRISTOBAL]]+Tabla7[[#This Row],[META_RAFAEL_URIBE_URIBE]]+Tabla7[[#This Row],[META_ANTONIO_NARIÑO]]+Tabla7[[#This Row],[META_SUBRED]]+Tabla7[[#This Row],[META_DISTRITO]]</f>
        <v>12</v>
      </c>
      <c r="V226" s="29">
        <f>+Tabla7[[#This Row],[META_CENTRO_ORIENTE]]-Tabla7[[#This Row],[META_TOTAL]]</f>
        <v>0</v>
      </c>
      <c r="W226" s="30">
        <f>+Tabla7[[#This Row],[VALOR UNITARIO]]*Tabla7[[#This Row],[META_CANDELARIA]]</f>
        <v>0</v>
      </c>
      <c r="X226" s="31">
        <f>+Tabla7[[#This Row],[META_SANTA_FE]]*Tabla7[[#This Row],[VALOR UNITARIO]]</f>
        <v>0</v>
      </c>
      <c r="Y226" s="31">
        <f>+Tabla7[[#This Row],[META_MARTIRES]]*Tabla7[[#This Row],[VALOR UNITARIO]]</f>
        <v>0</v>
      </c>
      <c r="Z226" s="31">
        <f>+Tabla7[[#This Row],[META_SAN_CRISTOBAL]]*Tabla7[[#This Row],[VALOR UNITARIO]]</f>
        <v>0</v>
      </c>
      <c r="AA226" s="31">
        <f>+Tabla7[[#This Row],[META_RAFAEL_URIBE_URIBE]]*Tabla7[[#This Row],[VALOR UNITARIO]]</f>
        <v>0</v>
      </c>
      <c r="AB226" s="31">
        <f>+Tabla7[[#This Row],[META_ANTONIO_NARIÑO]]*Tabla7[[#This Row],[VALOR UNITARIO]]</f>
        <v>0</v>
      </c>
      <c r="AC226" s="31">
        <f>+Tabla7[[#This Row],[META_SUBRED]]*Tabla7[[#This Row],[VALOR UNITARIO]]</f>
        <v>95862528</v>
      </c>
      <c r="AD226" s="32">
        <f>+Tabla7[[#This Row],[META_DISTRITO]]*Tabla7[[#This Row],[VALOR UNITARIO]]</f>
        <v>0</v>
      </c>
      <c r="AE226" s="30">
        <f>SUM(Tabla7[[#This Row],[$_CANDELARIA]:[$_DISTRITO]])</f>
        <v>95862528</v>
      </c>
      <c r="AF226" s="32">
        <f>+Tabla7[[#This Row],[$_CENTRO_ORIENTE]]-Tabla7[[#This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+Tabla7[[#This Row],[VALOR UNITARIO]]*Tabla7[[#This Row],[META_CENTRO_ORIENTE]]</f>
        <v>0</v>
      </c>
      <c r="M227" s="46">
        <f>+Tabla7[[#This Row],[META_CENTRO_ORIENTE]]*4.55/100</f>
        <v>0</v>
      </c>
      <c r="N227" s="47">
        <f>+Tabla7[[#This Row],[META_CENTRO_ORIENTE]]*22.8/100</f>
        <v>0</v>
      </c>
      <c r="O227" s="47">
        <f>+Tabla7[[#This Row],[META_CENTRO_ORIENTE]]*8.3/100</f>
        <v>0</v>
      </c>
      <c r="P227" s="47">
        <f>+Tabla7[[#This Row],[META_CENTRO_ORIENTE]]*22.75/100</f>
        <v>0</v>
      </c>
      <c r="Q227" s="47">
        <f>+Tabla7[[#This Row],[META_CENTRO_ORIENTE]]*27.64/100</f>
        <v>0</v>
      </c>
      <c r="R227" s="47">
        <f>+Tabla7[[#This Row],[META_CENTRO_ORIENTE]]*14/100</f>
        <v>0</v>
      </c>
      <c r="S227" s="47"/>
      <c r="T227" s="48"/>
      <c r="U227" s="28">
        <f>+Tabla7[[#This Row],[META_CANDELARIA]]+Tabla7[[#This Row],[META_SANTA_FE]]+Tabla7[[#This Row],[META_MARTIRES]]+Tabla7[[#This Row],[META_SAN_CRISTOBAL]]+Tabla7[[#This Row],[META_RAFAEL_URIBE_URIBE]]+Tabla7[[#This Row],[META_ANTONIO_NARIÑO]]+Tabla7[[#This Row],[META_SUBRED]]+Tabla7[[#This Row],[META_DISTRITO]]</f>
        <v>0</v>
      </c>
      <c r="V227" s="29">
        <f>+Tabla7[[#This Row],[META_CENTRO_ORIENTE]]-Tabla7[[#This Row],[META_TOTAL]]</f>
        <v>0</v>
      </c>
      <c r="W227" s="30">
        <f>+Tabla7[[#This Row],[VALOR UNITARIO]]*Tabla7[[#This Row],[META_CANDELARIA]]</f>
        <v>0</v>
      </c>
      <c r="X227" s="31">
        <f>+Tabla7[[#This Row],[META_SANTA_FE]]*Tabla7[[#This Row],[VALOR UNITARIO]]</f>
        <v>0</v>
      </c>
      <c r="Y227" s="31">
        <f>+Tabla7[[#This Row],[META_MARTIRES]]*Tabla7[[#This Row],[VALOR UNITARIO]]</f>
        <v>0</v>
      </c>
      <c r="Z227" s="31">
        <f>+Tabla7[[#This Row],[META_SAN_CRISTOBAL]]*Tabla7[[#This Row],[VALOR UNITARIO]]</f>
        <v>0</v>
      </c>
      <c r="AA227" s="31">
        <f>+Tabla7[[#This Row],[META_RAFAEL_URIBE_URIBE]]*Tabla7[[#This Row],[VALOR UNITARIO]]</f>
        <v>0</v>
      </c>
      <c r="AB227" s="31">
        <f>+Tabla7[[#This Row],[META_ANTONIO_NARIÑO]]*Tabla7[[#This Row],[VALOR UNITARIO]]</f>
        <v>0</v>
      </c>
      <c r="AC227" s="31">
        <f>+Tabla7[[#This Row],[META_SUBRED]]*Tabla7[[#This Row],[VALOR UNITARIO]]</f>
        <v>0</v>
      </c>
      <c r="AD227" s="32">
        <f>+Tabla7[[#This Row],[META_DISTRITO]]*Tabla7[[#This Row],[VALOR UNITARIO]]</f>
        <v>0</v>
      </c>
      <c r="AE227" s="30">
        <f>SUM(Tabla7[[#This Row],[$_CANDELARIA]:[$_DISTRITO]])</f>
        <v>0</v>
      </c>
      <c r="AF227" s="32">
        <f>+Tabla7[[#This Row],[$_CENTRO_ORIENTE]]-Tabla7[[#This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0</v>
      </c>
      <c r="L228" s="22">
        <f>+Tabla7[[#This Row],[VALOR UNITARIO]]*Tabla7[[#This Row],[META_CENTRO_ORIENTE]]</f>
        <v>0</v>
      </c>
      <c r="M228" s="46">
        <f>+Tabla7[[#This Row],[META_CENTRO_ORIENTE]]*4.55/100</f>
        <v>0</v>
      </c>
      <c r="N228" s="47">
        <f>+Tabla7[[#This Row],[META_CENTRO_ORIENTE]]*22.8/100</f>
        <v>0</v>
      </c>
      <c r="O228" s="47">
        <f>+Tabla7[[#This Row],[META_CENTRO_ORIENTE]]*8.3/100</f>
        <v>0</v>
      </c>
      <c r="P228" s="47">
        <f>+Tabla7[[#This Row],[META_CENTRO_ORIENTE]]*22.75/100</f>
        <v>0</v>
      </c>
      <c r="Q228" s="47">
        <f>+Tabla7[[#This Row],[META_CENTRO_ORIENTE]]*27.64/100</f>
        <v>0</v>
      </c>
      <c r="R228" s="47">
        <f>+Tabla7[[#This Row],[META_CENTRO_ORIENTE]]*14/100</f>
        <v>0</v>
      </c>
      <c r="S228" s="47"/>
      <c r="T228" s="48"/>
      <c r="U228" s="28">
        <f>+Tabla7[[#This Row],[META_CANDELARIA]]+Tabla7[[#This Row],[META_SANTA_FE]]+Tabla7[[#This Row],[META_MARTIRES]]+Tabla7[[#This Row],[META_SAN_CRISTOBAL]]+Tabla7[[#This Row],[META_RAFAEL_URIBE_URIBE]]+Tabla7[[#This Row],[META_ANTONIO_NARIÑO]]+Tabla7[[#This Row],[META_SUBRED]]+Tabla7[[#This Row],[META_DISTRITO]]</f>
        <v>0</v>
      </c>
      <c r="V228" s="29">
        <f>+Tabla7[[#This Row],[META_CENTRO_ORIENTE]]-Tabla7[[#This Row],[META_TOTAL]]</f>
        <v>0</v>
      </c>
      <c r="W228" s="30">
        <f>+Tabla7[[#This Row],[VALOR UNITARIO]]*Tabla7[[#This Row],[META_CANDELARIA]]</f>
        <v>0</v>
      </c>
      <c r="X228" s="31">
        <f>+Tabla7[[#This Row],[META_SANTA_FE]]*Tabla7[[#This Row],[VALOR UNITARIO]]</f>
        <v>0</v>
      </c>
      <c r="Y228" s="31">
        <f>+Tabla7[[#This Row],[META_MARTIRES]]*Tabla7[[#This Row],[VALOR UNITARIO]]</f>
        <v>0</v>
      </c>
      <c r="Z228" s="31">
        <f>+Tabla7[[#This Row],[META_SAN_CRISTOBAL]]*Tabla7[[#This Row],[VALOR UNITARIO]]</f>
        <v>0</v>
      </c>
      <c r="AA228" s="31">
        <f>+Tabla7[[#This Row],[META_RAFAEL_URIBE_URIBE]]*Tabla7[[#This Row],[VALOR UNITARIO]]</f>
        <v>0</v>
      </c>
      <c r="AB228" s="31">
        <f>+Tabla7[[#This Row],[META_ANTONIO_NARIÑO]]*Tabla7[[#This Row],[VALOR UNITARIO]]</f>
        <v>0</v>
      </c>
      <c r="AC228" s="31">
        <f>+Tabla7[[#This Row],[META_SUBRED]]*Tabla7[[#This Row],[VALOR UNITARIO]]</f>
        <v>0</v>
      </c>
      <c r="AD228" s="32">
        <f>+Tabla7[[#This Row],[META_DISTRITO]]*Tabla7[[#This Row],[VALOR UNITARIO]]</f>
        <v>0</v>
      </c>
      <c r="AE228" s="30">
        <f>SUM(Tabla7[[#This Row],[$_CANDELARIA]:[$_DISTRITO]])</f>
        <v>0</v>
      </c>
      <c r="AF228" s="32">
        <f>+Tabla7[[#This Row],[$_CENTRO_ORIENTE]]-Tabla7[[#This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+Tabla7[[#This Row],[VALOR UNITARIO]]*Tabla7[[#This Row],[META_CENTRO_ORIENTE]]</f>
        <v>0</v>
      </c>
      <c r="M229" s="46">
        <f>+Tabla7[[#This Row],[META_CENTRO_ORIENTE]]*4.55/100</f>
        <v>0</v>
      </c>
      <c r="N229" s="47">
        <f>+Tabla7[[#This Row],[META_CENTRO_ORIENTE]]*22.8/100</f>
        <v>0</v>
      </c>
      <c r="O229" s="47">
        <f>+Tabla7[[#This Row],[META_CENTRO_ORIENTE]]*8.3/100</f>
        <v>0</v>
      </c>
      <c r="P229" s="47">
        <f>+Tabla7[[#This Row],[META_CENTRO_ORIENTE]]*22.75/100</f>
        <v>0</v>
      </c>
      <c r="Q229" s="47">
        <f>+Tabla7[[#This Row],[META_CENTRO_ORIENTE]]*27.64/100</f>
        <v>0</v>
      </c>
      <c r="R229" s="47">
        <f>+Tabla7[[#This Row],[META_CENTRO_ORIENTE]]*14/100</f>
        <v>0</v>
      </c>
      <c r="S229" s="47"/>
      <c r="T229" s="48"/>
      <c r="U229" s="28">
        <f>+Tabla7[[#This Row],[META_CANDELARIA]]+Tabla7[[#This Row],[META_SANTA_FE]]+Tabla7[[#This Row],[META_MARTIRES]]+Tabla7[[#This Row],[META_SAN_CRISTOBAL]]+Tabla7[[#This Row],[META_RAFAEL_URIBE_URIBE]]+Tabla7[[#This Row],[META_ANTONIO_NARIÑO]]+Tabla7[[#This Row],[META_SUBRED]]+Tabla7[[#This Row],[META_DISTRITO]]</f>
        <v>0</v>
      </c>
      <c r="V229" s="29">
        <f>+Tabla7[[#This Row],[META_CENTRO_ORIENTE]]-Tabla7[[#This Row],[META_TOTAL]]</f>
        <v>0</v>
      </c>
      <c r="W229" s="30">
        <f>+Tabla7[[#This Row],[VALOR UNITARIO]]*Tabla7[[#This Row],[META_CANDELARIA]]</f>
        <v>0</v>
      </c>
      <c r="X229" s="31">
        <f>+Tabla7[[#This Row],[META_SANTA_FE]]*Tabla7[[#This Row],[VALOR UNITARIO]]</f>
        <v>0</v>
      </c>
      <c r="Y229" s="31">
        <f>+Tabla7[[#This Row],[META_MARTIRES]]*Tabla7[[#This Row],[VALOR UNITARIO]]</f>
        <v>0</v>
      </c>
      <c r="Z229" s="31">
        <f>+Tabla7[[#This Row],[META_SAN_CRISTOBAL]]*Tabla7[[#This Row],[VALOR UNITARIO]]</f>
        <v>0</v>
      </c>
      <c r="AA229" s="31">
        <f>+Tabla7[[#This Row],[META_RAFAEL_URIBE_URIBE]]*Tabla7[[#This Row],[VALOR UNITARIO]]</f>
        <v>0</v>
      </c>
      <c r="AB229" s="31">
        <f>+Tabla7[[#This Row],[META_ANTONIO_NARIÑO]]*Tabla7[[#This Row],[VALOR UNITARIO]]</f>
        <v>0</v>
      </c>
      <c r="AC229" s="31">
        <f>+Tabla7[[#This Row],[META_SUBRED]]*Tabla7[[#This Row],[VALOR UNITARIO]]</f>
        <v>0</v>
      </c>
      <c r="AD229" s="32">
        <f>+Tabla7[[#This Row],[META_DISTRITO]]*Tabla7[[#This Row],[VALOR UNITARIO]]</f>
        <v>0</v>
      </c>
      <c r="AE229" s="30">
        <f>SUM(Tabla7[[#This Row],[$_CANDELARIA]:[$_DISTRITO]])</f>
        <v>0</v>
      </c>
      <c r="AF229" s="32">
        <f>+Tabla7[[#This Row],[$_CENTRO_ORIENTE]]-Tabla7[[#This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+Tabla7[[#This Row],[VALOR UNITARIO]]*Tabla7[[#This Row],[META_CENTRO_ORIENTE]]</f>
        <v>0</v>
      </c>
      <c r="M230" s="46">
        <f>+Tabla7[[#This Row],[META_CENTRO_ORIENTE]]*4.55/100</f>
        <v>0</v>
      </c>
      <c r="N230" s="47">
        <f>+Tabla7[[#This Row],[META_CENTRO_ORIENTE]]*22.8/100</f>
        <v>0</v>
      </c>
      <c r="O230" s="47">
        <f>+Tabla7[[#This Row],[META_CENTRO_ORIENTE]]*8.3/100</f>
        <v>0</v>
      </c>
      <c r="P230" s="47">
        <f>+Tabla7[[#This Row],[META_CENTRO_ORIENTE]]*22.75/100</f>
        <v>0</v>
      </c>
      <c r="Q230" s="47">
        <f>+Tabla7[[#This Row],[META_CENTRO_ORIENTE]]*27.64/100</f>
        <v>0</v>
      </c>
      <c r="R230" s="47">
        <f>+Tabla7[[#This Row],[META_CENTRO_ORIENTE]]*14/100</f>
        <v>0</v>
      </c>
      <c r="S230" s="47"/>
      <c r="T230" s="48"/>
      <c r="U230" s="28">
        <f>+Tabla7[[#This Row],[META_CANDELARIA]]+Tabla7[[#This Row],[META_SANTA_FE]]+Tabla7[[#This Row],[META_MARTIRES]]+Tabla7[[#This Row],[META_SAN_CRISTOBAL]]+Tabla7[[#This Row],[META_RAFAEL_URIBE_URIBE]]+Tabla7[[#This Row],[META_ANTONIO_NARIÑO]]+Tabla7[[#This Row],[META_SUBRED]]+Tabla7[[#This Row],[META_DISTRITO]]</f>
        <v>0</v>
      </c>
      <c r="V230" s="29">
        <f>+Tabla7[[#This Row],[META_CENTRO_ORIENTE]]-Tabla7[[#This Row],[META_TOTAL]]</f>
        <v>0</v>
      </c>
      <c r="W230" s="30">
        <f>+Tabla7[[#This Row],[VALOR UNITARIO]]*Tabla7[[#This Row],[META_CANDELARIA]]</f>
        <v>0</v>
      </c>
      <c r="X230" s="31">
        <f>+Tabla7[[#This Row],[META_SANTA_FE]]*Tabla7[[#This Row],[VALOR UNITARIO]]</f>
        <v>0</v>
      </c>
      <c r="Y230" s="31">
        <f>+Tabla7[[#This Row],[META_MARTIRES]]*Tabla7[[#This Row],[VALOR UNITARIO]]</f>
        <v>0</v>
      </c>
      <c r="Z230" s="31">
        <f>+Tabla7[[#This Row],[META_SAN_CRISTOBAL]]*Tabla7[[#This Row],[VALOR UNITARIO]]</f>
        <v>0</v>
      </c>
      <c r="AA230" s="31">
        <f>+Tabla7[[#This Row],[META_RAFAEL_URIBE_URIBE]]*Tabla7[[#This Row],[VALOR UNITARIO]]</f>
        <v>0</v>
      </c>
      <c r="AB230" s="31">
        <f>+Tabla7[[#This Row],[META_ANTONIO_NARIÑO]]*Tabla7[[#This Row],[VALOR UNITARIO]]</f>
        <v>0</v>
      </c>
      <c r="AC230" s="31">
        <f>+Tabla7[[#This Row],[META_SUBRED]]*Tabla7[[#This Row],[VALOR UNITARIO]]</f>
        <v>0</v>
      </c>
      <c r="AD230" s="32">
        <f>+Tabla7[[#This Row],[META_DISTRITO]]*Tabla7[[#This Row],[VALOR UNITARIO]]</f>
        <v>0</v>
      </c>
      <c r="AE230" s="30">
        <f>SUM(Tabla7[[#This Row],[$_CANDELARIA]:[$_DISTRITO]])</f>
        <v>0</v>
      </c>
      <c r="AF230" s="32">
        <f>+Tabla7[[#This Row],[$_CENTRO_ORIENTE]]-Tabla7[[#This Row],[$_TOTAL]]</f>
        <v>0</v>
      </c>
    </row>
    <row r="231" spans="1:32" ht="64.5" hidden="1" thickTop="1">
      <c r="A231" s="19" t="s">
        <v>63</v>
      </c>
      <c r="B231" s="20" t="s">
        <v>303</v>
      </c>
      <c r="C231" s="20" t="s">
        <v>304</v>
      </c>
      <c r="D231" s="21">
        <v>214</v>
      </c>
      <c r="E231" s="20" t="s">
        <v>348</v>
      </c>
      <c r="F231" s="20" t="s">
        <v>306</v>
      </c>
      <c r="G231" s="19" t="s">
        <v>54</v>
      </c>
      <c r="H231" s="19" t="s">
        <v>55</v>
      </c>
      <c r="I231" s="19" t="s">
        <v>56</v>
      </c>
      <c r="J231" s="22">
        <v>72587264</v>
      </c>
      <c r="K231" s="5">
        <v>12</v>
      </c>
      <c r="L231" s="22">
        <f>+Tabla7[[#This Row],[VALOR UNITARIO]]*Tabla7[[#This Row],[META_CENTRO_ORIENTE]]</f>
        <v>871047168</v>
      </c>
      <c r="M231" s="43">
        <v>0</v>
      </c>
      <c r="N231" s="44">
        <v>0</v>
      </c>
      <c r="O231" s="44">
        <v>0</v>
      </c>
      <c r="P231" s="44">
        <v>0</v>
      </c>
      <c r="Q231" s="44">
        <v>0</v>
      </c>
      <c r="R231" s="44">
        <v>0</v>
      </c>
      <c r="S231" s="44">
        <v>12</v>
      </c>
      <c r="T231" s="45">
        <v>0</v>
      </c>
      <c r="U231" s="28">
        <f>+Tabla7[[#This Row],[META_CANDELARIA]]+Tabla7[[#This Row],[META_SANTA_FE]]+Tabla7[[#This Row],[META_MARTIRES]]+Tabla7[[#This Row],[META_SAN_CRISTOBAL]]+Tabla7[[#This Row],[META_RAFAEL_URIBE_URIBE]]+Tabla7[[#This Row],[META_ANTONIO_NARIÑO]]+Tabla7[[#This Row],[META_SUBRED]]+Tabla7[[#This Row],[META_DISTRITO]]</f>
        <v>12</v>
      </c>
      <c r="V231" s="29">
        <f>+Tabla7[[#This Row],[META_CENTRO_ORIENTE]]-Tabla7[[#This Row],[META_TOTAL]]</f>
        <v>0</v>
      </c>
      <c r="W231" s="30">
        <f>+Tabla7[[#This Row],[VALOR UNITARIO]]*Tabla7[[#This Row],[META_CANDELARIA]]</f>
        <v>0</v>
      </c>
      <c r="X231" s="31">
        <f>+Tabla7[[#This Row],[META_SANTA_FE]]*Tabla7[[#This Row],[VALOR UNITARIO]]</f>
        <v>0</v>
      </c>
      <c r="Y231" s="31">
        <f>+Tabla7[[#This Row],[META_MARTIRES]]*Tabla7[[#This Row],[VALOR UNITARIO]]</f>
        <v>0</v>
      </c>
      <c r="Z231" s="31">
        <f>+Tabla7[[#This Row],[META_SAN_CRISTOBAL]]*Tabla7[[#This Row],[VALOR UNITARIO]]</f>
        <v>0</v>
      </c>
      <c r="AA231" s="31">
        <f>+Tabla7[[#This Row],[META_RAFAEL_URIBE_URIBE]]*Tabla7[[#This Row],[VALOR UNITARIO]]</f>
        <v>0</v>
      </c>
      <c r="AB231" s="31">
        <f>+Tabla7[[#This Row],[META_ANTONIO_NARIÑO]]*Tabla7[[#This Row],[VALOR UNITARIO]]</f>
        <v>0</v>
      </c>
      <c r="AC231" s="31">
        <f>+Tabla7[[#This Row],[META_SUBRED]]*Tabla7[[#This Row],[VALOR UNITARIO]]</f>
        <v>871047168</v>
      </c>
      <c r="AD231" s="32">
        <f>+Tabla7[[#This Row],[META_DISTRITO]]*Tabla7[[#This Row],[VALOR UNITARIO]]</f>
        <v>0</v>
      </c>
      <c r="AE231" s="30">
        <f>SUM(Tabla7[[#This Row],[$_CANDELARIA]:[$_DISTRITO]])</f>
        <v>871047168</v>
      </c>
      <c r="AF231" s="32">
        <f>+Tabla7[[#This Row],[$_CENTRO_ORIENTE]]-Tabla7[[#This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5664</v>
      </c>
      <c r="L232" s="22">
        <f>+Tabla7[[#This Row],[VALOR UNITARIO]]*Tabla7[[#This Row],[META_CENTRO_ORIENTE]]</f>
        <v>1197664128</v>
      </c>
      <c r="M232" s="46">
        <f>+Tabla7[[#This Row],[META_CENTRO_ORIENTE]]*4.55/100</f>
        <v>257.71199999999999</v>
      </c>
      <c r="N232" s="47">
        <f>+Tabla7[[#This Row],[META_CENTRO_ORIENTE]]*22.8/100</f>
        <v>1291.3920000000001</v>
      </c>
      <c r="O232" s="47">
        <f>+Tabla7[[#This Row],[META_CENTRO_ORIENTE]]*8.3/100</f>
        <v>470.11200000000002</v>
      </c>
      <c r="P232" s="47">
        <f>+Tabla7[[#This Row],[META_CENTRO_ORIENTE]]*22.75/100</f>
        <v>1288.56</v>
      </c>
      <c r="Q232" s="47">
        <f>+Tabla7[[#This Row],[META_CENTRO_ORIENTE]]*27.64/100</f>
        <v>1565.5295999999998</v>
      </c>
      <c r="R232" s="47">
        <f>+Tabla7[[#This Row],[META_CENTRO_ORIENTE]]*14/100</f>
        <v>792.96</v>
      </c>
      <c r="S232" s="47"/>
      <c r="T232" s="48"/>
      <c r="U232" s="28">
        <f>+Tabla7[[#This Row],[META_CANDELARIA]]+Tabla7[[#This Row],[META_SANTA_FE]]+Tabla7[[#This Row],[META_MARTIRES]]+Tabla7[[#This Row],[META_SAN_CRISTOBAL]]+Tabla7[[#This Row],[META_RAFAEL_URIBE_URIBE]]+Tabla7[[#This Row],[META_ANTONIO_NARIÑO]]+Tabla7[[#This Row],[META_SUBRED]]+Tabla7[[#This Row],[META_DISTRITO]]</f>
        <v>5666.2655999999997</v>
      </c>
      <c r="V232" s="29">
        <f>+Tabla7[[#This Row],[META_CENTRO_ORIENTE]]-Tabla7[[#This Row],[META_TOTAL]]</f>
        <v>-2.2655999999997221</v>
      </c>
      <c r="W232" s="30">
        <f>+Tabla7[[#This Row],[VALOR UNITARIO]]*Tabla7[[#This Row],[META_CANDELARIA]]</f>
        <v>54493717.824000001</v>
      </c>
      <c r="X232" s="31">
        <f>+Tabla7[[#This Row],[META_SANTA_FE]]*Tabla7[[#This Row],[VALOR UNITARIO]]</f>
        <v>273067421.18400002</v>
      </c>
      <c r="Y232" s="31">
        <f>+Tabla7[[#This Row],[META_MARTIRES]]*Tabla7[[#This Row],[VALOR UNITARIO]]</f>
        <v>99406122.623999998</v>
      </c>
      <c r="Z232" s="31">
        <f>+Tabla7[[#This Row],[META_SAN_CRISTOBAL]]*Tabla7[[#This Row],[VALOR UNITARIO]]</f>
        <v>272468589.12</v>
      </c>
      <c r="AA232" s="31">
        <f>+Tabla7[[#This Row],[META_RAFAEL_URIBE_URIBE]]*Tabla7[[#This Row],[VALOR UNITARIO]]</f>
        <v>331034364.97919995</v>
      </c>
      <c r="AB232" s="31">
        <f>+Tabla7[[#This Row],[META_ANTONIO_NARIÑO]]*Tabla7[[#This Row],[VALOR UNITARIO]]</f>
        <v>167672977.92000002</v>
      </c>
      <c r="AC232" s="31">
        <f>+Tabla7[[#This Row],[META_SUBRED]]*Tabla7[[#This Row],[VALOR UNITARIO]]</f>
        <v>0</v>
      </c>
      <c r="AD232" s="32">
        <f>+Tabla7[[#This Row],[META_DISTRITO]]*Tabla7[[#This Row],[VALOR UNITARIO]]</f>
        <v>0</v>
      </c>
      <c r="AE232" s="30">
        <f>SUM(Tabla7[[#This Row],[$_CANDELARIA]:[$_DISTRITO]])</f>
        <v>1198143193.6512001</v>
      </c>
      <c r="AF232" s="32">
        <f>+Tabla7[[#This Row],[$_CENTRO_ORIENTE]]-Tabla7[[#This Row],[$_TOTAL]]</f>
        <v>-479065.65120005608</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+Tabla7[[#This Row],[VALOR UNITARIO]]*Tabla7[[#This Row],[META_CENTRO_ORIENTE]]</f>
        <v>0</v>
      </c>
      <c r="M233" s="46">
        <f>+Tabla7[[#This Row],[META_CENTRO_ORIENTE]]*4.55/100</f>
        <v>0</v>
      </c>
      <c r="N233" s="47">
        <f>+Tabla7[[#This Row],[META_CENTRO_ORIENTE]]*22.8/100</f>
        <v>0</v>
      </c>
      <c r="O233" s="47">
        <f>+Tabla7[[#This Row],[META_CENTRO_ORIENTE]]*8.3/100</f>
        <v>0</v>
      </c>
      <c r="P233" s="47">
        <f>+Tabla7[[#This Row],[META_CENTRO_ORIENTE]]*22.75/100</f>
        <v>0</v>
      </c>
      <c r="Q233" s="47">
        <f>+Tabla7[[#This Row],[META_CENTRO_ORIENTE]]*27.64/100</f>
        <v>0</v>
      </c>
      <c r="R233" s="47">
        <f>+Tabla7[[#This Row],[META_CENTRO_ORIENTE]]*14/100</f>
        <v>0</v>
      </c>
      <c r="S233" s="47"/>
      <c r="T233" s="48"/>
      <c r="U233" s="28">
        <f>+Tabla7[[#This Row],[META_CANDELARIA]]+Tabla7[[#This Row],[META_SANTA_FE]]+Tabla7[[#This Row],[META_MARTIRES]]+Tabla7[[#This Row],[META_SAN_CRISTOBAL]]+Tabla7[[#This Row],[META_RAFAEL_URIBE_URIBE]]+Tabla7[[#This Row],[META_ANTONIO_NARIÑO]]+Tabla7[[#This Row],[META_SUBRED]]+Tabla7[[#This Row],[META_DISTRITO]]</f>
        <v>0</v>
      </c>
      <c r="V233" s="29">
        <f>+Tabla7[[#This Row],[META_CENTRO_ORIENTE]]-Tabla7[[#This Row],[META_TOTAL]]</f>
        <v>0</v>
      </c>
      <c r="W233" s="30">
        <f>+Tabla7[[#This Row],[VALOR UNITARIO]]*Tabla7[[#This Row],[META_CANDELARIA]]</f>
        <v>0</v>
      </c>
      <c r="X233" s="31">
        <f>+Tabla7[[#This Row],[META_SANTA_FE]]*Tabla7[[#This Row],[VALOR UNITARIO]]</f>
        <v>0</v>
      </c>
      <c r="Y233" s="31">
        <f>+Tabla7[[#This Row],[META_MARTIRES]]*Tabla7[[#This Row],[VALOR UNITARIO]]</f>
        <v>0</v>
      </c>
      <c r="Z233" s="31">
        <f>+Tabla7[[#This Row],[META_SAN_CRISTOBAL]]*Tabla7[[#This Row],[VALOR UNITARIO]]</f>
        <v>0</v>
      </c>
      <c r="AA233" s="31">
        <f>+Tabla7[[#This Row],[META_RAFAEL_URIBE_URIBE]]*Tabla7[[#This Row],[VALOR UNITARIO]]</f>
        <v>0</v>
      </c>
      <c r="AB233" s="31">
        <f>+Tabla7[[#This Row],[META_ANTONIO_NARIÑO]]*Tabla7[[#This Row],[VALOR UNITARIO]]</f>
        <v>0</v>
      </c>
      <c r="AC233" s="31">
        <f>+Tabla7[[#This Row],[META_SUBRED]]*Tabla7[[#This Row],[VALOR UNITARIO]]</f>
        <v>0</v>
      </c>
      <c r="AD233" s="32">
        <f>+Tabla7[[#This Row],[META_DISTRITO]]*Tabla7[[#This Row],[VALOR UNITARIO]]</f>
        <v>0</v>
      </c>
      <c r="AE233" s="30">
        <f>SUM(Tabla7[[#This Row],[$_CANDELARIA]:[$_DISTRITO]])</f>
        <v>0</v>
      </c>
      <c r="AF233" s="32">
        <f>+Tabla7[[#This Row],[$_CENTRO_ORIENTE]]-Tabla7[[#This Row],[$_TOTAL]]</f>
        <v>0</v>
      </c>
    </row>
    <row r="234" spans="1:32" ht="64.5" hidden="1" thickTop="1">
      <c r="A234" s="19" t="s">
        <v>63</v>
      </c>
      <c r="B234" s="20" t="s">
        <v>303</v>
      </c>
      <c r="C234" s="20" t="s">
        <v>304</v>
      </c>
      <c r="D234" s="21">
        <v>217</v>
      </c>
      <c r="E234" s="20" t="s">
        <v>352</v>
      </c>
      <c r="F234" s="20" t="s">
        <v>306</v>
      </c>
      <c r="G234" s="19" t="s">
        <v>54</v>
      </c>
      <c r="H234" s="19" t="s">
        <v>55</v>
      </c>
      <c r="I234" s="19" t="s">
        <v>74</v>
      </c>
      <c r="J234" s="22">
        <v>3994272</v>
      </c>
      <c r="K234" s="5">
        <v>12</v>
      </c>
      <c r="L234" s="22">
        <f>+Tabla7[[#This Row],[VALOR UNITARIO]]*Tabla7[[#This Row],[META_CENTRO_ORIENTE]]</f>
        <v>47931264</v>
      </c>
      <c r="M234" s="43">
        <v>0</v>
      </c>
      <c r="N234" s="44">
        <v>0</v>
      </c>
      <c r="O234" s="44">
        <v>0</v>
      </c>
      <c r="P234" s="44">
        <v>0</v>
      </c>
      <c r="Q234" s="44">
        <v>0</v>
      </c>
      <c r="R234" s="44">
        <v>0</v>
      </c>
      <c r="S234" s="44">
        <v>12</v>
      </c>
      <c r="T234" s="45">
        <v>0</v>
      </c>
      <c r="U234" s="28">
        <f>+Tabla7[[#This Row],[META_CANDELARIA]]+Tabla7[[#This Row],[META_SANTA_FE]]+Tabla7[[#This Row],[META_MARTIRES]]+Tabla7[[#This Row],[META_SAN_CRISTOBAL]]+Tabla7[[#This Row],[META_RAFAEL_URIBE_URIBE]]+Tabla7[[#This Row],[META_ANTONIO_NARIÑO]]+Tabla7[[#This Row],[META_SUBRED]]+Tabla7[[#This Row],[META_DISTRITO]]</f>
        <v>12</v>
      </c>
      <c r="V234" s="29">
        <f>+Tabla7[[#This Row],[META_CENTRO_ORIENTE]]-Tabla7[[#This Row],[META_TOTAL]]</f>
        <v>0</v>
      </c>
      <c r="W234" s="30">
        <f>+Tabla7[[#This Row],[VALOR UNITARIO]]*Tabla7[[#This Row],[META_CANDELARIA]]</f>
        <v>0</v>
      </c>
      <c r="X234" s="31">
        <f>+Tabla7[[#This Row],[META_SANTA_FE]]*Tabla7[[#This Row],[VALOR UNITARIO]]</f>
        <v>0</v>
      </c>
      <c r="Y234" s="31">
        <f>+Tabla7[[#This Row],[META_MARTIRES]]*Tabla7[[#This Row],[VALOR UNITARIO]]</f>
        <v>0</v>
      </c>
      <c r="Z234" s="31">
        <f>+Tabla7[[#This Row],[META_SAN_CRISTOBAL]]*Tabla7[[#This Row],[VALOR UNITARIO]]</f>
        <v>0</v>
      </c>
      <c r="AA234" s="31">
        <f>+Tabla7[[#This Row],[META_RAFAEL_URIBE_URIBE]]*Tabla7[[#This Row],[VALOR UNITARIO]]</f>
        <v>0</v>
      </c>
      <c r="AB234" s="31">
        <f>+Tabla7[[#This Row],[META_ANTONIO_NARIÑO]]*Tabla7[[#This Row],[VALOR UNITARIO]]</f>
        <v>0</v>
      </c>
      <c r="AC234" s="31">
        <f>+Tabla7[[#This Row],[META_SUBRED]]*Tabla7[[#This Row],[VALOR UNITARIO]]</f>
        <v>47931264</v>
      </c>
      <c r="AD234" s="32">
        <f>+Tabla7[[#This Row],[META_DISTRITO]]*Tabla7[[#This Row],[VALOR UNITARIO]]</f>
        <v>0</v>
      </c>
      <c r="AE234" s="30">
        <f>SUM(Tabla7[[#This Row],[$_CANDELARIA]:[$_DISTRITO]])</f>
        <v>47931264</v>
      </c>
      <c r="AF234" s="32">
        <f>+Tabla7[[#This Row],[$_CENTRO_ORIENTE]]-Tabla7[[#This Row],[$_TOTAL]]</f>
        <v>0</v>
      </c>
    </row>
    <row r="235" spans="1:32" ht="64.5" hidden="1" thickTop="1">
      <c r="A235" s="19" t="s">
        <v>63</v>
      </c>
      <c r="B235" s="20" t="s">
        <v>303</v>
      </c>
      <c r="C235" s="20" t="s">
        <v>304</v>
      </c>
      <c r="D235" s="21">
        <v>218</v>
      </c>
      <c r="E235" s="20" t="s">
        <v>353</v>
      </c>
      <c r="F235" s="20" t="s">
        <v>306</v>
      </c>
      <c r="G235" s="19" t="s">
        <v>54</v>
      </c>
      <c r="H235" s="19" t="s">
        <v>55</v>
      </c>
      <c r="I235" s="19" t="s">
        <v>74</v>
      </c>
      <c r="J235" s="22">
        <v>7347488</v>
      </c>
      <c r="K235" s="5">
        <v>12</v>
      </c>
      <c r="L235" s="22">
        <f>+Tabla7[[#This Row],[VALOR UNITARIO]]*Tabla7[[#This Row],[META_CENTRO_ORIENTE]]</f>
        <v>88169856</v>
      </c>
      <c r="M235" s="43">
        <v>0</v>
      </c>
      <c r="N235" s="44">
        <v>0</v>
      </c>
      <c r="O235" s="44">
        <v>0</v>
      </c>
      <c r="P235" s="44">
        <v>0</v>
      </c>
      <c r="Q235" s="44">
        <v>0</v>
      </c>
      <c r="R235" s="44">
        <v>0</v>
      </c>
      <c r="S235" s="44">
        <v>12</v>
      </c>
      <c r="T235" s="45">
        <v>0</v>
      </c>
      <c r="U235" s="28">
        <f>+Tabla7[[#This Row],[META_CANDELARIA]]+Tabla7[[#This Row],[META_SANTA_FE]]+Tabla7[[#This Row],[META_MARTIRES]]+Tabla7[[#This Row],[META_SAN_CRISTOBAL]]+Tabla7[[#This Row],[META_RAFAEL_URIBE_URIBE]]+Tabla7[[#This Row],[META_ANTONIO_NARIÑO]]+Tabla7[[#This Row],[META_SUBRED]]+Tabla7[[#This Row],[META_DISTRITO]]</f>
        <v>12</v>
      </c>
      <c r="V235" s="29">
        <f>+Tabla7[[#This Row],[META_CENTRO_ORIENTE]]-Tabla7[[#This Row],[META_TOTAL]]</f>
        <v>0</v>
      </c>
      <c r="W235" s="30">
        <f>+Tabla7[[#This Row],[VALOR UNITARIO]]*Tabla7[[#This Row],[META_CANDELARIA]]</f>
        <v>0</v>
      </c>
      <c r="X235" s="31">
        <f>+Tabla7[[#This Row],[META_SANTA_FE]]*Tabla7[[#This Row],[VALOR UNITARIO]]</f>
        <v>0</v>
      </c>
      <c r="Y235" s="31">
        <f>+Tabla7[[#This Row],[META_MARTIRES]]*Tabla7[[#This Row],[VALOR UNITARIO]]</f>
        <v>0</v>
      </c>
      <c r="Z235" s="31">
        <f>+Tabla7[[#This Row],[META_SAN_CRISTOBAL]]*Tabla7[[#This Row],[VALOR UNITARIO]]</f>
        <v>0</v>
      </c>
      <c r="AA235" s="31">
        <f>+Tabla7[[#This Row],[META_RAFAEL_URIBE_URIBE]]*Tabla7[[#This Row],[VALOR UNITARIO]]</f>
        <v>0</v>
      </c>
      <c r="AB235" s="31">
        <f>+Tabla7[[#This Row],[META_ANTONIO_NARIÑO]]*Tabla7[[#This Row],[VALOR UNITARIO]]</f>
        <v>0</v>
      </c>
      <c r="AC235" s="31">
        <f>+Tabla7[[#This Row],[META_SUBRED]]*Tabla7[[#This Row],[VALOR UNITARIO]]</f>
        <v>88169856</v>
      </c>
      <c r="AD235" s="32">
        <f>+Tabla7[[#This Row],[META_DISTRITO]]*Tabla7[[#This Row],[VALOR UNITARIO]]</f>
        <v>0</v>
      </c>
      <c r="AE235" s="30">
        <f>SUM(Tabla7[[#This Row],[$_CANDELARIA]:[$_DISTRITO]])</f>
        <v>88169856</v>
      </c>
      <c r="AF235" s="32">
        <f>+Tabla7[[#This Row],[$_CENTRO_ORIENTE]]-Tabla7[[#This Row],[$_TOTAL]]</f>
        <v>0</v>
      </c>
    </row>
    <row r="236" spans="1:32" ht="64.5" hidden="1" thickTop="1">
      <c r="A236" s="19" t="s">
        <v>63</v>
      </c>
      <c r="B236" s="20" t="s">
        <v>303</v>
      </c>
      <c r="C236" s="20" t="s">
        <v>304</v>
      </c>
      <c r="D236" s="21">
        <v>219</v>
      </c>
      <c r="E236" s="20" t="s">
        <v>354</v>
      </c>
      <c r="F236" s="20" t="s">
        <v>306</v>
      </c>
      <c r="G236" s="19" t="s">
        <v>54</v>
      </c>
      <c r="H236" s="19" t="s">
        <v>55</v>
      </c>
      <c r="I236" s="19" t="s">
        <v>74</v>
      </c>
      <c r="J236" s="22">
        <v>6484528</v>
      </c>
      <c r="K236" s="5">
        <v>12</v>
      </c>
      <c r="L236" s="22">
        <f>+Tabla7[[#This Row],[VALOR UNITARIO]]*Tabla7[[#This Row],[META_CENTRO_ORIENTE]]</f>
        <v>77814336</v>
      </c>
      <c r="M236" s="43">
        <v>0</v>
      </c>
      <c r="N236" s="44">
        <v>0</v>
      </c>
      <c r="O236" s="44">
        <v>0</v>
      </c>
      <c r="P236" s="44">
        <v>0</v>
      </c>
      <c r="Q236" s="44">
        <v>0</v>
      </c>
      <c r="R236" s="44">
        <v>0</v>
      </c>
      <c r="S236" s="44">
        <v>12</v>
      </c>
      <c r="T236" s="45">
        <v>0</v>
      </c>
      <c r="U236" s="28">
        <f>+Tabla7[[#This Row],[META_CANDELARIA]]+Tabla7[[#This Row],[META_SANTA_FE]]+Tabla7[[#This Row],[META_MARTIRES]]+Tabla7[[#This Row],[META_SAN_CRISTOBAL]]+Tabla7[[#This Row],[META_RAFAEL_URIBE_URIBE]]+Tabla7[[#This Row],[META_ANTONIO_NARIÑO]]+Tabla7[[#This Row],[META_SUBRED]]+Tabla7[[#This Row],[META_DISTRITO]]</f>
        <v>12</v>
      </c>
      <c r="V236" s="29">
        <f>+Tabla7[[#This Row],[META_CENTRO_ORIENTE]]-Tabla7[[#This Row],[META_TOTAL]]</f>
        <v>0</v>
      </c>
      <c r="W236" s="30">
        <f>+Tabla7[[#This Row],[VALOR UNITARIO]]*Tabla7[[#This Row],[META_CANDELARIA]]</f>
        <v>0</v>
      </c>
      <c r="X236" s="31">
        <f>+Tabla7[[#This Row],[META_SANTA_FE]]*Tabla7[[#This Row],[VALOR UNITARIO]]</f>
        <v>0</v>
      </c>
      <c r="Y236" s="31">
        <f>+Tabla7[[#This Row],[META_MARTIRES]]*Tabla7[[#This Row],[VALOR UNITARIO]]</f>
        <v>0</v>
      </c>
      <c r="Z236" s="31">
        <f>+Tabla7[[#This Row],[META_SAN_CRISTOBAL]]*Tabla7[[#This Row],[VALOR UNITARIO]]</f>
        <v>0</v>
      </c>
      <c r="AA236" s="31">
        <f>+Tabla7[[#This Row],[META_RAFAEL_URIBE_URIBE]]*Tabla7[[#This Row],[VALOR UNITARIO]]</f>
        <v>0</v>
      </c>
      <c r="AB236" s="31">
        <f>+Tabla7[[#This Row],[META_ANTONIO_NARIÑO]]*Tabla7[[#This Row],[VALOR UNITARIO]]</f>
        <v>0</v>
      </c>
      <c r="AC236" s="31">
        <f>+Tabla7[[#This Row],[META_SUBRED]]*Tabla7[[#This Row],[VALOR UNITARIO]]</f>
        <v>77814336</v>
      </c>
      <c r="AD236" s="32">
        <f>+Tabla7[[#This Row],[META_DISTRITO]]*Tabla7[[#This Row],[VALOR UNITARIO]]</f>
        <v>0</v>
      </c>
      <c r="AE236" s="30">
        <f>SUM(Tabla7[[#This Row],[$_CANDELARIA]:[$_DISTRITO]])</f>
        <v>77814336</v>
      </c>
      <c r="AF236" s="32">
        <f>+Tabla7[[#This Row],[$_CENTRO_ORIENTE]]-Tabla7[[#This Row],[$_TOTAL]]</f>
        <v>0</v>
      </c>
    </row>
    <row r="237" spans="1:32" ht="64.5" hidden="1" thickTop="1">
      <c r="A237" s="19" t="s">
        <v>63</v>
      </c>
      <c r="B237" s="20" t="s">
        <v>303</v>
      </c>
      <c r="C237" s="20" t="s">
        <v>304</v>
      </c>
      <c r="D237" s="21">
        <v>220</v>
      </c>
      <c r="E237" s="20" t="s">
        <v>355</v>
      </c>
      <c r="F237" s="20" t="s">
        <v>306</v>
      </c>
      <c r="G237" s="19" t="s">
        <v>54</v>
      </c>
      <c r="H237" s="19" t="s">
        <v>55</v>
      </c>
      <c r="I237" s="19" t="s">
        <v>74</v>
      </c>
      <c r="J237" s="22">
        <v>5621568</v>
      </c>
      <c r="K237" s="5">
        <v>12</v>
      </c>
      <c r="L237" s="22">
        <f>+Tabla7[[#This Row],[VALOR UNITARIO]]*Tabla7[[#This Row],[META_CENTRO_ORIENTE]]</f>
        <v>67458816</v>
      </c>
      <c r="M237" s="43">
        <v>0</v>
      </c>
      <c r="N237" s="44">
        <v>0</v>
      </c>
      <c r="O237" s="44">
        <v>0</v>
      </c>
      <c r="P237" s="44">
        <v>0</v>
      </c>
      <c r="Q237" s="44">
        <v>0</v>
      </c>
      <c r="R237" s="44">
        <v>0</v>
      </c>
      <c r="S237" s="44">
        <v>12</v>
      </c>
      <c r="T237" s="45">
        <v>0</v>
      </c>
      <c r="U237" s="28">
        <f>+Tabla7[[#This Row],[META_CANDELARIA]]+Tabla7[[#This Row],[META_SANTA_FE]]+Tabla7[[#This Row],[META_MARTIRES]]+Tabla7[[#This Row],[META_SAN_CRISTOBAL]]+Tabla7[[#This Row],[META_RAFAEL_URIBE_URIBE]]+Tabla7[[#This Row],[META_ANTONIO_NARIÑO]]+Tabla7[[#This Row],[META_SUBRED]]+Tabla7[[#This Row],[META_DISTRITO]]</f>
        <v>12</v>
      </c>
      <c r="V237" s="29">
        <f>+Tabla7[[#This Row],[META_CENTRO_ORIENTE]]-Tabla7[[#This Row],[META_TOTAL]]</f>
        <v>0</v>
      </c>
      <c r="W237" s="30">
        <f>+Tabla7[[#This Row],[VALOR UNITARIO]]*Tabla7[[#This Row],[META_CANDELARIA]]</f>
        <v>0</v>
      </c>
      <c r="X237" s="31">
        <f>+Tabla7[[#This Row],[META_SANTA_FE]]*Tabla7[[#This Row],[VALOR UNITARIO]]</f>
        <v>0</v>
      </c>
      <c r="Y237" s="31">
        <f>+Tabla7[[#This Row],[META_MARTIRES]]*Tabla7[[#This Row],[VALOR UNITARIO]]</f>
        <v>0</v>
      </c>
      <c r="Z237" s="31">
        <f>+Tabla7[[#This Row],[META_SAN_CRISTOBAL]]*Tabla7[[#This Row],[VALOR UNITARIO]]</f>
        <v>0</v>
      </c>
      <c r="AA237" s="31">
        <f>+Tabla7[[#This Row],[META_RAFAEL_URIBE_URIBE]]*Tabla7[[#This Row],[VALOR UNITARIO]]</f>
        <v>0</v>
      </c>
      <c r="AB237" s="31">
        <f>+Tabla7[[#This Row],[META_ANTONIO_NARIÑO]]*Tabla7[[#This Row],[VALOR UNITARIO]]</f>
        <v>0</v>
      </c>
      <c r="AC237" s="31">
        <f>+Tabla7[[#This Row],[META_SUBRED]]*Tabla7[[#This Row],[VALOR UNITARIO]]</f>
        <v>67458816</v>
      </c>
      <c r="AD237" s="32">
        <f>+Tabla7[[#This Row],[META_DISTRITO]]*Tabla7[[#This Row],[VALOR UNITARIO]]</f>
        <v>0</v>
      </c>
      <c r="AE237" s="30">
        <f>SUM(Tabla7[[#This Row],[$_CANDELARIA]:[$_DISTRITO]])</f>
        <v>67458816</v>
      </c>
      <c r="AF237" s="32">
        <f>+Tabla7[[#This Row],[$_CENTRO_ORIENTE]]-Tabla7[[#This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+Tabla7[[#This Row],[VALOR UNITARIO]]*Tabla7[[#This Row],[META_CENTRO_ORIENTE]]</f>
        <v>0</v>
      </c>
      <c r="M238" s="46">
        <f>+Tabla7[[#This Row],[META_CENTRO_ORIENTE]]*4.55/100</f>
        <v>0</v>
      </c>
      <c r="N238" s="47">
        <f>+Tabla7[[#This Row],[META_CENTRO_ORIENTE]]*22.8/100</f>
        <v>0</v>
      </c>
      <c r="O238" s="47">
        <f>+Tabla7[[#This Row],[META_CENTRO_ORIENTE]]*8.3/100</f>
        <v>0</v>
      </c>
      <c r="P238" s="47">
        <f>+Tabla7[[#This Row],[META_CENTRO_ORIENTE]]*22.75/100</f>
        <v>0</v>
      </c>
      <c r="Q238" s="47">
        <f>+Tabla7[[#This Row],[META_CENTRO_ORIENTE]]*27.64/100</f>
        <v>0</v>
      </c>
      <c r="R238" s="47">
        <f>+Tabla7[[#This Row],[META_CENTRO_ORIENTE]]*14/100</f>
        <v>0</v>
      </c>
      <c r="S238" s="47"/>
      <c r="T238" s="48"/>
      <c r="U238" s="28">
        <f>+Tabla7[[#This Row],[META_CANDELARIA]]+Tabla7[[#This Row],[META_SANTA_FE]]+Tabla7[[#This Row],[META_MARTIRES]]+Tabla7[[#This Row],[META_SAN_CRISTOBAL]]+Tabla7[[#This Row],[META_RAFAEL_URIBE_URIBE]]+Tabla7[[#This Row],[META_ANTONIO_NARIÑO]]+Tabla7[[#This Row],[META_SUBRED]]+Tabla7[[#This Row],[META_DISTRITO]]</f>
        <v>0</v>
      </c>
      <c r="V238" s="29">
        <f>+Tabla7[[#This Row],[META_CENTRO_ORIENTE]]-Tabla7[[#This Row],[META_TOTAL]]</f>
        <v>0</v>
      </c>
      <c r="W238" s="30">
        <f>+Tabla7[[#This Row],[VALOR UNITARIO]]*Tabla7[[#This Row],[META_CANDELARIA]]</f>
        <v>0</v>
      </c>
      <c r="X238" s="31">
        <f>+Tabla7[[#This Row],[META_SANTA_FE]]*Tabla7[[#This Row],[VALOR UNITARIO]]</f>
        <v>0</v>
      </c>
      <c r="Y238" s="31">
        <f>+Tabla7[[#This Row],[META_MARTIRES]]*Tabla7[[#This Row],[VALOR UNITARIO]]</f>
        <v>0</v>
      </c>
      <c r="Z238" s="31">
        <f>+Tabla7[[#This Row],[META_SAN_CRISTOBAL]]*Tabla7[[#This Row],[VALOR UNITARIO]]</f>
        <v>0</v>
      </c>
      <c r="AA238" s="31">
        <f>+Tabla7[[#This Row],[META_RAFAEL_URIBE_URIBE]]*Tabla7[[#This Row],[VALOR UNITARIO]]</f>
        <v>0</v>
      </c>
      <c r="AB238" s="31">
        <f>+Tabla7[[#This Row],[META_ANTONIO_NARIÑO]]*Tabla7[[#This Row],[VALOR UNITARIO]]</f>
        <v>0</v>
      </c>
      <c r="AC238" s="31">
        <f>+Tabla7[[#This Row],[META_SUBRED]]*Tabla7[[#This Row],[VALOR UNITARIO]]</f>
        <v>0</v>
      </c>
      <c r="AD238" s="32">
        <f>+Tabla7[[#This Row],[META_DISTRITO]]*Tabla7[[#This Row],[VALOR UNITARIO]]</f>
        <v>0</v>
      </c>
      <c r="AE238" s="30">
        <f>SUM(Tabla7[[#This Row],[$_CANDELARIA]:[$_DISTRITO]])</f>
        <v>0</v>
      </c>
      <c r="AF238" s="32">
        <f>+Tabla7[[#This Row],[$_CENTRO_ORIENTE]]-Tabla7[[#This Row],[$_TOTAL]]</f>
        <v>0</v>
      </c>
    </row>
    <row r="239" spans="1:32" ht="64.5" hidden="1" thickTop="1">
      <c r="A239" s="19" t="s">
        <v>63</v>
      </c>
      <c r="B239" s="20" t="s">
        <v>303</v>
      </c>
      <c r="C239" s="20" t="s">
        <v>304</v>
      </c>
      <c r="D239" s="21">
        <v>222</v>
      </c>
      <c r="E239" s="20" t="s">
        <v>357</v>
      </c>
      <c r="F239" s="20" t="s">
        <v>306</v>
      </c>
      <c r="G239" s="19" t="s">
        <v>54</v>
      </c>
      <c r="H239" s="19" t="s">
        <v>55</v>
      </c>
      <c r="I239" s="19" t="s">
        <v>74</v>
      </c>
      <c r="J239" s="22">
        <v>18590624</v>
      </c>
      <c r="K239" s="5">
        <v>12</v>
      </c>
      <c r="L239" s="22">
        <f>+Tabla7[[#This Row],[VALOR UNITARIO]]*Tabla7[[#This Row],[META_CENTRO_ORIENTE]]</f>
        <v>223087488</v>
      </c>
      <c r="M239" s="43">
        <v>0</v>
      </c>
      <c r="N239" s="44">
        <v>0</v>
      </c>
      <c r="O239" s="44">
        <v>0</v>
      </c>
      <c r="P239" s="44">
        <v>0</v>
      </c>
      <c r="Q239" s="44">
        <v>0</v>
      </c>
      <c r="R239" s="44">
        <v>0</v>
      </c>
      <c r="S239" s="44">
        <v>12</v>
      </c>
      <c r="T239" s="45">
        <v>0</v>
      </c>
      <c r="U239" s="28">
        <f>+Tabla7[[#This Row],[META_CANDELARIA]]+Tabla7[[#This Row],[META_SANTA_FE]]+Tabla7[[#This Row],[META_MARTIRES]]+Tabla7[[#This Row],[META_SAN_CRISTOBAL]]+Tabla7[[#This Row],[META_RAFAEL_URIBE_URIBE]]+Tabla7[[#This Row],[META_ANTONIO_NARIÑO]]+Tabla7[[#This Row],[META_SUBRED]]+Tabla7[[#This Row],[META_DISTRITO]]</f>
        <v>12</v>
      </c>
      <c r="V239" s="29">
        <f>+Tabla7[[#This Row],[META_CENTRO_ORIENTE]]-Tabla7[[#This Row],[META_TOTAL]]</f>
        <v>0</v>
      </c>
      <c r="W239" s="30">
        <f>+Tabla7[[#This Row],[VALOR UNITARIO]]*Tabla7[[#This Row],[META_CANDELARIA]]</f>
        <v>0</v>
      </c>
      <c r="X239" s="31">
        <f>+Tabla7[[#This Row],[META_SANTA_FE]]*Tabla7[[#This Row],[VALOR UNITARIO]]</f>
        <v>0</v>
      </c>
      <c r="Y239" s="31">
        <f>+Tabla7[[#This Row],[META_MARTIRES]]*Tabla7[[#This Row],[VALOR UNITARIO]]</f>
        <v>0</v>
      </c>
      <c r="Z239" s="31">
        <f>+Tabla7[[#This Row],[META_SAN_CRISTOBAL]]*Tabla7[[#This Row],[VALOR UNITARIO]]</f>
        <v>0</v>
      </c>
      <c r="AA239" s="31">
        <f>+Tabla7[[#This Row],[META_RAFAEL_URIBE_URIBE]]*Tabla7[[#This Row],[VALOR UNITARIO]]</f>
        <v>0</v>
      </c>
      <c r="AB239" s="31">
        <f>+Tabla7[[#This Row],[META_ANTONIO_NARIÑO]]*Tabla7[[#This Row],[VALOR UNITARIO]]</f>
        <v>0</v>
      </c>
      <c r="AC239" s="31">
        <f>+Tabla7[[#This Row],[META_SUBRED]]*Tabla7[[#This Row],[VALOR UNITARIO]]</f>
        <v>223087488</v>
      </c>
      <c r="AD239" s="32">
        <f>+Tabla7[[#This Row],[META_DISTRITO]]*Tabla7[[#This Row],[VALOR UNITARIO]]</f>
        <v>0</v>
      </c>
      <c r="AE239" s="30">
        <f>SUM(Tabla7[[#This Row],[$_CANDELARIA]:[$_DISTRITO]])</f>
        <v>223087488</v>
      </c>
      <c r="AF239" s="32">
        <f>+Tabla7[[#This Row],[$_CENTRO_ORIENTE]]-Tabla7[[#This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+Tabla7[[#This Row],[VALOR UNITARIO]]*Tabla7[[#This Row],[META_CENTRO_ORIENTE]]</f>
        <v>0</v>
      </c>
      <c r="M240" s="46">
        <f>+Tabla7[[#This Row],[META_CENTRO_ORIENTE]]*4.55/100</f>
        <v>0</v>
      </c>
      <c r="N240" s="47">
        <f>+Tabla7[[#This Row],[META_CENTRO_ORIENTE]]*22.8/100</f>
        <v>0</v>
      </c>
      <c r="O240" s="47">
        <f>+Tabla7[[#This Row],[META_CENTRO_ORIENTE]]*8.3/100</f>
        <v>0</v>
      </c>
      <c r="P240" s="47">
        <f>+Tabla7[[#This Row],[META_CENTRO_ORIENTE]]*22.75/100</f>
        <v>0</v>
      </c>
      <c r="Q240" s="47">
        <f>+Tabla7[[#This Row],[META_CENTRO_ORIENTE]]*27.64/100</f>
        <v>0</v>
      </c>
      <c r="R240" s="47">
        <f>+Tabla7[[#This Row],[META_CENTRO_ORIENTE]]*14/100</f>
        <v>0</v>
      </c>
      <c r="S240" s="47"/>
      <c r="T240" s="48"/>
      <c r="U240" s="28">
        <f>+Tabla7[[#This Row],[META_CANDELARIA]]+Tabla7[[#This Row],[META_SANTA_FE]]+Tabla7[[#This Row],[META_MARTIRES]]+Tabla7[[#This Row],[META_SAN_CRISTOBAL]]+Tabla7[[#This Row],[META_RAFAEL_URIBE_URIBE]]+Tabla7[[#This Row],[META_ANTONIO_NARIÑO]]+Tabla7[[#This Row],[META_SUBRED]]+Tabla7[[#This Row],[META_DISTRITO]]</f>
        <v>0</v>
      </c>
      <c r="V240" s="29">
        <f>+Tabla7[[#This Row],[META_CENTRO_ORIENTE]]-Tabla7[[#This Row],[META_TOTAL]]</f>
        <v>0</v>
      </c>
      <c r="W240" s="30">
        <f>+Tabla7[[#This Row],[VALOR UNITARIO]]*Tabla7[[#This Row],[META_CANDELARIA]]</f>
        <v>0</v>
      </c>
      <c r="X240" s="31">
        <f>+Tabla7[[#This Row],[META_SANTA_FE]]*Tabla7[[#This Row],[VALOR UNITARIO]]</f>
        <v>0</v>
      </c>
      <c r="Y240" s="31">
        <f>+Tabla7[[#This Row],[META_MARTIRES]]*Tabla7[[#This Row],[VALOR UNITARIO]]</f>
        <v>0</v>
      </c>
      <c r="Z240" s="31">
        <f>+Tabla7[[#This Row],[META_SAN_CRISTOBAL]]*Tabla7[[#This Row],[VALOR UNITARIO]]</f>
        <v>0</v>
      </c>
      <c r="AA240" s="31">
        <f>+Tabla7[[#This Row],[META_RAFAEL_URIBE_URIBE]]*Tabla7[[#This Row],[VALOR UNITARIO]]</f>
        <v>0</v>
      </c>
      <c r="AB240" s="31">
        <f>+Tabla7[[#This Row],[META_ANTONIO_NARIÑO]]*Tabla7[[#This Row],[VALOR UNITARIO]]</f>
        <v>0</v>
      </c>
      <c r="AC240" s="31">
        <f>+Tabla7[[#This Row],[META_SUBRED]]*Tabla7[[#This Row],[VALOR UNITARIO]]</f>
        <v>0</v>
      </c>
      <c r="AD240" s="32">
        <f>+Tabla7[[#This Row],[META_DISTRITO]]*Tabla7[[#This Row],[VALOR UNITARIO]]</f>
        <v>0</v>
      </c>
      <c r="AE240" s="30">
        <f>SUM(Tabla7[[#This Row],[$_CANDELARIA]:[$_DISTRITO]])</f>
        <v>0</v>
      </c>
      <c r="AF240" s="32">
        <f>+Tabla7[[#This Row],[$_CENTRO_ORIENTE]]-Tabla7[[#This Row],[$_TOTAL]]</f>
        <v>0</v>
      </c>
    </row>
    <row r="241" spans="1:32" ht="77.25" hidden="1" thickTop="1">
      <c r="A241" s="19" t="s">
        <v>63</v>
      </c>
      <c r="B241" s="20" t="s">
        <v>303</v>
      </c>
      <c r="C241" s="20" t="s">
        <v>319</v>
      </c>
      <c r="D241" s="21">
        <v>224</v>
      </c>
      <c r="E241" s="20" t="s">
        <v>359</v>
      </c>
      <c r="F241" s="20" t="s">
        <v>306</v>
      </c>
      <c r="G241" s="19" t="s">
        <v>54</v>
      </c>
      <c r="H241" s="19" t="s">
        <v>55</v>
      </c>
      <c r="I241" s="19" t="s">
        <v>74</v>
      </c>
      <c r="J241" s="22">
        <v>3994272</v>
      </c>
      <c r="K241" s="5">
        <v>12</v>
      </c>
      <c r="L241" s="22">
        <f>+Tabla7[[#This Row],[VALOR UNITARIO]]*Tabla7[[#This Row],[META_CENTRO_ORIENTE]]</f>
        <v>47931264</v>
      </c>
      <c r="M241" s="43">
        <v>0</v>
      </c>
      <c r="N241" s="44">
        <v>0</v>
      </c>
      <c r="O241" s="44">
        <v>0</v>
      </c>
      <c r="P241" s="44">
        <v>0</v>
      </c>
      <c r="Q241" s="44">
        <v>0</v>
      </c>
      <c r="R241" s="44">
        <v>0</v>
      </c>
      <c r="S241" s="44">
        <v>12</v>
      </c>
      <c r="T241" s="45">
        <v>0</v>
      </c>
      <c r="U241" s="28">
        <f>+Tabla7[[#This Row],[META_CANDELARIA]]+Tabla7[[#This Row],[META_SANTA_FE]]+Tabla7[[#This Row],[META_MARTIRES]]+Tabla7[[#This Row],[META_SAN_CRISTOBAL]]+Tabla7[[#This Row],[META_RAFAEL_URIBE_URIBE]]+Tabla7[[#This Row],[META_ANTONIO_NARIÑO]]+Tabla7[[#This Row],[META_SUBRED]]+Tabla7[[#This Row],[META_DISTRITO]]</f>
        <v>12</v>
      </c>
      <c r="V241" s="29">
        <f>+Tabla7[[#This Row],[META_CENTRO_ORIENTE]]-Tabla7[[#This Row],[META_TOTAL]]</f>
        <v>0</v>
      </c>
      <c r="W241" s="30">
        <f>+Tabla7[[#This Row],[VALOR UNITARIO]]*Tabla7[[#This Row],[META_CANDELARIA]]</f>
        <v>0</v>
      </c>
      <c r="X241" s="31">
        <f>+Tabla7[[#This Row],[META_SANTA_FE]]*Tabla7[[#This Row],[VALOR UNITARIO]]</f>
        <v>0</v>
      </c>
      <c r="Y241" s="31">
        <f>+Tabla7[[#This Row],[META_MARTIRES]]*Tabla7[[#This Row],[VALOR UNITARIO]]</f>
        <v>0</v>
      </c>
      <c r="Z241" s="31">
        <f>+Tabla7[[#This Row],[META_SAN_CRISTOBAL]]*Tabla7[[#This Row],[VALOR UNITARIO]]</f>
        <v>0</v>
      </c>
      <c r="AA241" s="31">
        <f>+Tabla7[[#This Row],[META_RAFAEL_URIBE_URIBE]]*Tabla7[[#This Row],[VALOR UNITARIO]]</f>
        <v>0</v>
      </c>
      <c r="AB241" s="31">
        <f>+Tabla7[[#This Row],[META_ANTONIO_NARIÑO]]*Tabla7[[#This Row],[VALOR UNITARIO]]</f>
        <v>0</v>
      </c>
      <c r="AC241" s="31">
        <f>+Tabla7[[#This Row],[META_SUBRED]]*Tabla7[[#This Row],[VALOR UNITARIO]]</f>
        <v>47931264</v>
      </c>
      <c r="AD241" s="32">
        <f>+Tabla7[[#This Row],[META_DISTRITO]]*Tabla7[[#This Row],[VALOR UNITARIO]]</f>
        <v>0</v>
      </c>
      <c r="AE241" s="30">
        <f>SUM(Tabla7[[#This Row],[$_CANDELARIA]:[$_DISTRITO]])</f>
        <v>47931264</v>
      </c>
      <c r="AF241" s="32">
        <f>+Tabla7[[#This Row],[$_CENTRO_ORIENTE]]-Tabla7[[#This Row],[$_TOTAL]]</f>
        <v>0</v>
      </c>
    </row>
    <row r="242" spans="1:32" ht="64.5" hidden="1" thickTop="1">
      <c r="A242" s="19" t="s">
        <v>63</v>
      </c>
      <c r="B242" s="20" t="s">
        <v>303</v>
      </c>
      <c r="C242" s="20" t="s">
        <v>304</v>
      </c>
      <c r="D242" s="21">
        <v>225</v>
      </c>
      <c r="E242" s="20" t="s">
        <v>360</v>
      </c>
      <c r="F242" s="20" t="s">
        <v>306</v>
      </c>
      <c r="G242" s="19" t="s">
        <v>54</v>
      </c>
      <c r="H242" s="19" t="s">
        <v>55</v>
      </c>
      <c r="I242" s="19" t="s">
        <v>74</v>
      </c>
      <c r="J242" s="22">
        <v>7347488</v>
      </c>
      <c r="K242" s="5">
        <v>12</v>
      </c>
      <c r="L242" s="22">
        <f>+Tabla7[[#This Row],[VALOR UNITARIO]]*Tabla7[[#This Row],[META_CENTRO_ORIENTE]]</f>
        <v>88169856</v>
      </c>
      <c r="M242" s="43">
        <v>0</v>
      </c>
      <c r="N242" s="44">
        <v>0</v>
      </c>
      <c r="O242" s="44">
        <v>0</v>
      </c>
      <c r="P242" s="44">
        <v>0</v>
      </c>
      <c r="Q242" s="44">
        <v>0</v>
      </c>
      <c r="R242" s="44">
        <v>0</v>
      </c>
      <c r="S242" s="44">
        <v>12</v>
      </c>
      <c r="T242" s="45">
        <v>0</v>
      </c>
      <c r="U242" s="28">
        <f>+Tabla7[[#This Row],[META_CANDELARIA]]+Tabla7[[#This Row],[META_SANTA_FE]]+Tabla7[[#This Row],[META_MARTIRES]]+Tabla7[[#This Row],[META_SAN_CRISTOBAL]]+Tabla7[[#This Row],[META_RAFAEL_URIBE_URIBE]]+Tabla7[[#This Row],[META_ANTONIO_NARIÑO]]+Tabla7[[#This Row],[META_SUBRED]]+Tabla7[[#This Row],[META_DISTRITO]]</f>
        <v>12</v>
      </c>
      <c r="V242" s="29">
        <f>+Tabla7[[#This Row],[META_CENTRO_ORIENTE]]-Tabla7[[#This Row],[META_TOTAL]]</f>
        <v>0</v>
      </c>
      <c r="W242" s="30">
        <f>+Tabla7[[#This Row],[VALOR UNITARIO]]*Tabla7[[#This Row],[META_CANDELARIA]]</f>
        <v>0</v>
      </c>
      <c r="X242" s="31">
        <f>+Tabla7[[#This Row],[META_SANTA_FE]]*Tabla7[[#This Row],[VALOR UNITARIO]]</f>
        <v>0</v>
      </c>
      <c r="Y242" s="31">
        <f>+Tabla7[[#This Row],[META_MARTIRES]]*Tabla7[[#This Row],[VALOR UNITARIO]]</f>
        <v>0</v>
      </c>
      <c r="Z242" s="31">
        <f>+Tabla7[[#This Row],[META_SAN_CRISTOBAL]]*Tabla7[[#This Row],[VALOR UNITARIO]]</f>
        <v>0</v>
      </c>
      <c r="AA242" s="31">
        <f>+Tabla7[[#This Row],[META_RAFAEL_URIBE_URIBE]]*Tabla7[[#This Row],[VALOR UNITARIO]]</f>
        <v>0</v>
      </c>
      <c r="AB242" s="31">
        <f>+Tabla7[[#This Row],[META_ANTONIO_NARIÑO]]*Tabla7[[#This Row],[VALOR UNITARIO]]</f>
        <v>0</v>
      </c>
      <c r="AC242" s="31">
        <f>+Tabla7[[#This Row],[META_SUBRED]]*Tabla7[[#This Row],[VALOR UNITARIO]]</f>
        <v>88169856</v>
      </c>
      <c r="AD242" s="32">
        <f>+Tabla7[[#This Row],[META_DISTRITO]]*Tabla7[[#This Row],[VALOR UNITARIO]]</f>
        <v>0</v>
      </c>
      <c r="AE242" s="30">
        <f>SUM(Tabla7[[#This Row],[$_CANDELARIA]:[$_DISTRITO]])</f>
        <v>88169856</v>
      </c>
      <c r="AF242" s="32">
        <f>+Tabla7[[#This Row],[$_CENTRO_ORIENTE]]-Tabla7[[#This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12</v>
      </c>
      <c r="L243" s="22">
        <f>+Tabla7[[#This Row],[VALOR UNITARIO]]*Tabla7[[#This Row],[META_CENTRO_ORIENTE]]</f>
        <v>1143545280</v>
      </c>
      <c r="M243" s="46">
        <v>0</v>
      </c>
      <c r="N243" s="47">
        <v>0</v>
      </c>
      <c r="O243" s="47">
        <v>0</v>
      </c>
      <c r="P243" s="47">
        <v>12</v>
      </c>
      <c r="Q243" s="47">
        <v>0</v>
      </c>
      <c r="R243" s="47">
        <v>0</v>
      </c>
      <c r="S243" s="47"/>
      <c r="T243" s="48"/>
      <c r="U243" s="28">
        <f>+Tabla7[[#This Row],[META_CANDELARIA]]+Tabla7[[#This Row],[META_SANTA_FE]]+Tabla7[[#This Row],[META_MARTIRES]]+Tabla7[[#This Row],[META_SAN_CRISTOBAL]]+Tabla7[[#This Row],[META_RAFAEL_URIBE_URIBE]]+Tabla7[[#This Row],[META_ANTONIO_NARIÑO]]+Tabla7[[#This Row],[META_SUBRED]]+Tabla7[[#This Row],[META_DISTRITO]]</f>
        <v>12</v>
      </c>
      <c r="V243" s="29">
        <f>+Tabla7[[#This Row],[META_CENTRO_ORIENTE]]-Tabla7[[#This Row],[META_TOTAL]]</f>
        <v>0</v>
      </c>
      <c r="W243" s="30">
        <f>+Tabla7[[#This Row],[VALOR UNITARIO]]*Tabla7[[#This Row],[META_CANDELARIA]]</f>
        <v>0</v>
      </c>
      <c r="X243" s="31">
        <f>+Tabla7[[#This Row],[META_SANTA_FE]]*Tabla7[[#This Row],[VALOR UNITARIO]]</f>
        <v>0</v>
      </c>
      <c r="Y243" s="31">
        <f>+Tabla7[[#This Row],[META_MARTIRES]]*Tabla7[[#This Row],[VALOR UNITARIO]]</f>
        <v>0</v>
      </c>
      <c r="Z243" s="31">
        <f>+Tabla7[[#This Row],[META_SAN_CRISTOBAL]]*Tabla7[[#This Row],[VALOR UNITARIO]]</f>
        <v>1143545280</v>
      </c>
      <c r="AA243" s="31">
        <f>+Tabla7[[#This Row],[META_RAFAEL_URIBE_URIBE]]*Tabla7[[#This Row],[VALOR UNITARIO]]</f>
        <v>0</v>
      </c>
      <c r="AB243" s="31">
        <f>+Tabla7[[#This Row],[META_ANTONIO_NARIÑO]]*Tabla7[[#This Row],[VALOR UNITARIO]]</f>
        <v>0</v>
      </c>
      <c r="AC243" s="31">
        <f>+Tabla7[[#This Row],[META_SUBRED]]*Tabla7[[#This Row],[VALOR UNITARIO]]</f>
        <v>0</v>
      </c>
      <c r="AD243" s="32">
        <f>+Tabla7[[#This Row],[META_DISTRITO]]*Tabla7[[#This Row],[VALOR UNITARIO]]</f>
        <v>0</v>
      </c>
      <c r="AE243" s="30">
        <f>SUM(Tabla7[[#This Row],[$_CANDELARIA]:[$_DISTRITO]])</f>
        <v>1143545280</v>
      </c>
      <c r="AF243" s="32">
        <f>+Tabla7[[#This Row],[$_CENTRO_ORIENTE]]-Tabla7[[#This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+Tabla7[[#This Row],[VALOR UNITARIO]]*Tabla7[[#This Row],[META_CENTRO_ORIENTE]]</f>
        <v>0</v>
      </c>
      <c r="M244" s="46">
        <f>+Tabla7[[#This Row],[META_CENTRO_ORIENTE]]*4.55/100</f>
        <v>0</v>
      </c>
      <c r="N244" s="47">
        <f>+Tabla7[[#This Row],[META_CENTRO_ORIENTE]]*22.8/100</f>
        <v>0</v>
      </c>
      <c r="O244" s="47">
        <f>+Tabla7[[#This Row],[META_CENTRO_ORIENTE]]*8.3/100</f>
        <v>0</v>
      </c>
      <c r="P244" s="47">
        <f>+Tabla7[[#This Row],[META_CENTRO_ORIENTE]]*22.75/100</f>
        <v>0</v>
      </c>
      <c r="Q244" s="47">
        <f>+Tabla7[[#This Row],[META_CENTRO_ORIENTE]]*27.64/100</f>
        <v>0</v>
      </c>
      <c r="R244" s="47">
        <f>+Tabla7[[#This Row],[META_CENTRO_ORIENTE]]*14/100</f>
        <v>0</v>
      </c>
      <c r="S244" s="47"/>
      <c r="T244" s="48"/>
      <c r="U244" s="28">
        <f>+Tabla7[[#This Row],[META_CANDELARIA]]+Tabla7[[#This Row],[META_SANTA_FE]]+Tabla7[[#This Row],[META_MARTIRES]]+Tabla7[[#This Row],[META_SAN_CRISTOBAL]]+Tabla7[[#This Row],[META_RAFAEL_URIBE_URIBE]]+Tabla7[[#This Row],[META_ANTONIO_NARIÑO]]+Tabla7[[#This Row],[META_SUBRED]]+Tabla7[[#This Row],[META_DISTRITO]]</f>
        <v>0</v>
      </c>
      <c r="V244" s="29">
        <f>+Tabla7[[#This Row],[META_CENTRO_ORIENTE]]-Tabla7[[#This Row],[META_TOTAL]]</f>
        <v>0</v>
      </c>
      <c r="W244" s="30">
        <f>+Tabla7[[#This Row],[VALOR UNITARIO]]*Tabla7[[#This Row],[META_CANDELARIA]]</f>
        <v>0</v>
      </c>
      <c r="X244" s="31">
        <f>+Tabla7[[#This Row],[META_SANTA_FE]]*Tabla7[[#This Row],[VALOR UNITARIO]]</f>
        <v>0</v>
      </c>
      <c r="Y244" s="31">
        <f>+Tabla7[[#This Row],[META_MARTIRES]]*Tabla7[[#This Row],[VALOR UNITARIO]]</f>
        <v>0</v>
      </c>
      <c r="Z244" s="31">
        <f>+Tabla7[[#This Row],[META_SAN_CRISTOBAL]]*Tabla7[[#This Row],[VALOR UNITARIO]]</f>
        <v>0</v>
      </c>
      <c r="AA244" s="31">
        <f>+Tabla7[[#This Row],[META_RAFAEL_URIBE_URIBE]]*Tabla7[[#This Row],[VALOR UNITARIO]]</f>
        <v>0</v>
      </c>
      <c r="AB244" s="31">
        <f>+Tabla7[[#This Row],[META_ANTONIO_NARIÑO]]*Tabla7[[#This Row],[VALOR UNITARIO]]</f>
        <v>0</v>
      </c>
      <c r="AC244" s="31">
        <f>+Tabla7[[#This Row],[META_SUBRED]]*Tabla7[[#This Row],[VALOR UNITARIO]]</f>
        <v>0</v>
      </c>
      <c r="AD244" s="32">
        <f>+Tabla7[[#This Row],[META_DISTRITO]]*Tabla7[[#This Row],[VALOR UNITARIO]]</f>
        <v>0</v>
      </c>
      <c r="AE244" s="30">
        <f>SUM(Tabla7[[#This Row],[$_CANDELARIA]:[$_DISTRITO]])</f>
        <v>0</v>
      </c>
      <c r="AF244" s="32">
        <f>+Tabla7[[#This Row],[$_CENTRO_ORIENTE]]-Tabla7[[#This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+Tabla7[[#This Row],[VALOR UNITARIO]]*Tabla7[[#This Row],[META_CENTRO_ORIENTE]]</f>
        <v>0</v>
      </c>
      <c r="M245" s="46">
        <f>+Tabla7[[#This Row],[META_CENTRO_ORIENTE]]*4.55/100</f>
        <v>0</v>
      </c>
      <c r="N245" s="47">
        <f>+Tabla7[[#This Row],[META_CENTRO_ORIENTE]]*22.8/100</f>
        <v>0</v>
      </c>
      <c r="O245" s="47">
        <f>+Tabla7[[#This Row],[META_CENTRO_ORIENTE]]*8.3/100</f>
        <v>0</v>
      </c>
      <c r="P245" s="47">
        <f>+Tabla7[[#This Row],[META_CENTRO_ORIENTE]]*22.75/100</f>
        <v>0</v>
      </c>
      <c r="Q245" s="47">
        <f>+Tabla7[[#This Row],[META_CENTRO_ORIENTE]]*27.64/100</f>
        <v>0</v>
      </c>
      <c r="R245" s="47">
        <f>+Tabla7[[#This Row],[META_CENTRO_ORIENTE]]*14/100</f>
        <v>0</v>
      </c>
      <c r="S245" s="47"/>
      <c r="T245" s="48"/>
      <c r="U245" s="28">
        <f>+Tabla7[[#This Row],[META_CANDELARIA]]+Tabla7[[#This Row],[META_SANTA_FE]]+Tabla7[[#This Row],[META_MARTIRES]]+Tabla7[[#This Row],[META_SAN_CRISTOBAL]]+Tabla7[[#This Row],[META_RAFAEL_URIBE_URIBE]]+Tabla7[[#This Row],[META_ANTONIO_NARIÑO]]+Tabla7[[#This Row],[META_SUBRED]]+Tabla7[[#This Row],[META_DISTRITO]]</f>
        <v>0</v>
      </c>
      <c r="V245" s="29">
        <f>+Tabla7[[#This Row],[META_CENTRO_ORIENTE]]-Tabla7[[#This Row],[META_TOTAL]]</f>
        <v>0</v>
      </c>
      <c r="W245" s="30">
        <f>+Tabla7[[#This Row],[VALOR UNITARIO]]*Tabla7[[#This Row],[META_CANDELARIA]]</f>
        <v>0</v>
      </c>
      <c r="X245" s="31">
        <f>+Tabla7[[#This Row],[META_SANTA_FE]]*Tabla7[[#This Row],[VALOR UNITARIO]]</f>
        <v>0</v>
      </c>
      <c r="Y245" s="31">
        <f>+Tabla7[[#This Row],[META_MARTIRES]]*Tabla7[[#This Row],[VALOR UNITARIO]]</f>
        <v>0</v>
      </c>
      <c r="Z245" s="31">
        <f>+Tabla7[[#This Row],[META_SAN_CRISTOBAL]]*Tabla7[[#This Row],[VALOR UNITARIO]]</f>
        <v>0</v>
      </c>
      <c r="AA245" s="31">
        <f>+Tabla7[[#This Row],[META_RAFAEL_URIBE_URIBE]]*Tabla7[[#This Row],[VALOR UNITARIO]]</f>
        <v>0</v>
      </c>
      <c r="AB245" s="31">
        <f>+Tabla7[[#This Row],[META_ANTONIO_NARIÑO]]*Tabla7[[#This Row],[VALOR UNITARIO]]</f>
        <v>0</v>
      </c>
      <c r="AC245" s="31">
        <f>+Tabla7[[#This Row],[META_SUBRED]]*Tabla7[[#This Row],[VALOR UNITARIO]]</f>
        <v>0</v>
      </c>
      <c r="AD245" s="32">
        <f>+Tabla7[[#This Row],[META_DISTRITO]]*Tabla7[[#This Row],[VALOR UNITARIO]]</f>
        <v>0</v>
      </c>
      <c r="AE245" s="30">
        <f>SUM(Tabla7[[#This Row],[$_CANDELARIA]:[$_DISTRITO]])</f>
        <v>0</v>
      </c>
      <c r="AF245" s="32">
        <f>+Tabla7[[#This Row],[$_CENTRO_ORIENTE]]-Tabla7[[#This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192</v>
      </c>
      <c r="L246" s="22">
        <f>+Tabla7[[#This Row],[VALOR UNITARIO]]*Tabla7[[#This Row],[META_CENTRO_ORIENTE]]</f>
        <v>54131712</v>
      </c>
      <c r="M246" s="46">
        <f>+Tabla7[[#This Row],[META_CENTRO_ORIENTE]]*4.55/100</f>
        <v>8.7359999999999989</v>
      </c>
      <c r="N246" s="47">
        <f>+Tabla7[[#This Row],[META_CENTRO_ORIENTE]]*22.8/100</f>
        <v>43.776000000000003</v>
      </c>
      <c r="O246" s="47">
        <f>+Tabla7[[#This Row],[META_CENTRO_ORIENTE]]*8.3/100</f>
        <v>15.936000000000002</v>
      </c>
      <c r="P246" s="47">
        <f>+Tabla7[[#This Row],[META_CENTRO_ORIENTE]]*22.75/100</f>
        <v>43.68</v>
      </c>
      <c r="Q246" s="47">
        <f>+Tabla7[[#This Row],[META_CENTRO_ORIENTE]]*27.64/100</f>
        <v>53.068800000000003</v>
      </c>
      <c r="R246" s="47">
        <f>+Tabla7[[#This Row],[META_CENTRO_ORIENTE]]*14/100</f>
        <v>26.88</v>
      </c>
      <c r="S246" s="47"/>
      <c r="T246" s="48"/>
      <c r="U246" s="28">
        <f>+Tabla7[[#This Row],[META_CANDELARIA]]+Tabla7[[#This Row],[META_SANTA_FE]]+Tabla7[[#This Row],[META_MARTIRES]]+Tabla7[[#This Row],[META_SAN_CRISTOBAL]]+Tabla7[[#This Row],[META_RAFAEL_URIBE_URIBE]]+Tabla7[[#This Row],[META_ANTONIO_NARIÑO]]+Tabla7[[#This Row],[META_SUBRED]]+Tabla7[[#This Row],[META_DISTRITO]]</f>
        <v>192.07680000000002</v>
      </c>
      <c r="V246" s="29">
        <f>+Tabla7[[#This Row],[META_CENTRO_ORIENTE]]-Tabla7[[#This Row],[META_TOTAL]]</f>
        <v>-7.6800000000019963E-2</v>
      </c>
      <c r="W246" s="30">
        <f>+Tabla7[[#This Row],[VALOR UNITARIO]]*Tabla7[[#This Row],[META_CANDELARIA]]</f>
        <v>2462992.8959999997</v>
      </c>
      <c r="X246" s="31">
        <f>+Tabla7[[#This Row],[META_SANTA_FE]]*Tabla7[[#This Row],[VALOR UNITARIO]]</f>
        <v>12342030.336000001</v>
      </c>
      <c r="Y246" s="31">
        <f>+Tabla7[[#This Row],[META_MARTIRES]]*Tabla7[[#This Row],[VALOR UNITARIO]]</f>
        <v>4492932.0960000008</v>
      </c>
      <c r="Z246" s="31">
        <f>+Tabla7[[#This Row],[META_SAN_CRISTOBAL]]*Tabla7[[#This Row],[VALOR UNITARIO]]</f>
        <v>12314964.48</v>
      </c>
      <c r="AA246" s="31">
        <f>+Tabla7[[#This Row],[META_RAFAEL_URIBE_URIBE]]*Tabla7[[#This Row],[VALOR UNITARIO]]</f>
        <v>14962005.196800001</v>
      </c>
      <c r="AB246" s="31">
        <f>+Tabla7[[#This Row],[META_ANTONIO_NARIÑO]]*Tabla7[[#This Row],[VALOR UNITARIO]]</f>
        <v>7578439.6799999997</v>
      </c>
      <c r="AC246" s="31">
        <f>+Tabla7[[#This Row],[META_SUBRED]]*Tabla7[[#This Row],[VALOR UNITARIO]]</f>
        <v>0</v>
      </c>
      <c r="AD246" s="32">
        <f>+Tabla7[[#This Row],[META_DISTRITO]]*Tabla7[[#This Row],[VALOR UNITARIO]]</f>
        <v>0</v>
      </c>
      <c r="AE246" s="30">
        <f>SUM(Tabla7[[#This Row],[$_CANDELARIA]:[$_DISTRITO]])</f>
        <v>54153364.684800006</v>
      </c>
      <c r="AF246" s="32">
        <f>+Tabla7[[#This Row],[$_CENTRO_ORIENTE]]-Tabla7[[#This Row],[$_TOTAL]]</f>
        <v>-21652.684800006449</v>
      </c>
    </row>
    <row r="247" spans="1:32" ht="76.5" hidden="1">
      <c r="A247" s="19" t="s">
        <v>63</v>
      </c>
      <c r="B247" s="20" t="s">
        <v>303</v>
      </c>
      <c r="C247" s="20" t="s">
        <v>319</v>
      </c>
      <c r="D247" s="21">
        <v>230</v>
      </c>
      <c r="E247" s="20" t="s">
        <v>366</v>
      </c>
      <c r="F247" s="20" t="s">
        <v>306</v>
      </c>
      <c r="G247" s="19" t="s">
        <v>365</v>
      </c>
      <c r="H247" s="19" t="s">
        <v>55</v>
      </c>
      <c r="I247" s="19" t="s">
        <v>56</v>
      </c>
      <c r="J247" s="22">
        <v>244416</v>
      </c>
      <c r="K247" s="5">
        <v>54</v>
      </c>
      <c r="L247" s="22">
        <f>+Tabla7[[#This Row],[VALOR UNITARIO]]*Tabla7[[#This Row],[META_CENTRO_ORIENTE]]</f>
        <v>13198464</v>
      </c>
      <c r="M247" s="46">
        <f>+Tabla7[[#This Row],[META_CENTRO_ORIENTE]]*4.55/100</f>
        <v>2.4569999999999999</v>
      </c>
      <c r="N247" s="47">
        <f>+Tabla7[[#This Row],[META_CENTRO_ORIENTE]]*22.8/100</f>
        <v>12.312000000000001</v>
      </c>
      <c r="O247" s="47">
        <f>+Tabla7[[#This Row],[META_CENTRO_ORIENTE]]*8.3/100</f>
        <v>4.4820000000000002</v>
      </c>
      <c r="P247" s="47">
        <f>+Tabla7[[#This Row],[META_CENTRO_ORIENTE]]*22.75/100</f>
        <v>12.285</v>
      </c>
      <c r="Q247" s="47">
        <f>+Tabla7[[#This Row],[META_CENTRO_ORIENTE]]*27.64/100</f>
        <v>14.925599999999999</v>
      </c>
      <c r="R247" s="47">
        <f>+Tabla7[[#This Row],[META_CENTRO_ORIENTE]]*14/100</f>
        <v>7.56</v>
      </c>
      <c r="S247" s="47"/>
      <c r="T247" s="48"/>
      <c r="U247" s="28">
        <f>+Tabla7[[#This Row],[META_CANDELARIA]]+Tabla7[[#This Row],[META_SANTA_FE]]+Tabla7[[#This Row],[META_MARTIRES]]+Tabla7[[#This Row],[META_SAN_CRISTOBAL]]+Tabla7[[#This Row],[META_RAFAEL_URIBE_URIBE]]+Tabla7[[#This Row],[META_ANTONIO_NARIÑO]]+Tabla7[[#This Row],[META_SUBRED]]+Tabla7[[#This Row],[META_DISTRITO]]</f>
        <v>54.021600000000007</v>
      </c>
      <c r="V247" s="29">
        <f>+Tabla7[[#This Row],[META_CENTRO_ORIENTE]]-Tabla7[[#This Row],[META_TOTAL]]</f>
        <v>-2.1600000000006503E-2</v>
      </c>
      <c r="W247" s="30">
        <f>+Tabla7[[#This Row],[VALOR UNITARIO]]*Tabla7[[#This Row],[META_CANDELARIA]]</f>
        <v>600530.11199999996</v>
      </c>
      <c r="X247" s="31">
        <f>+Tabla7[[#This Row],[META_SANTA_FE]]*Tabla7[[#This Row],[VALOR UNITARIO]]</f>
        <v>3009249.7920000004</v>
      </c>
      <c r="Y247" s="31">
        <f>+Tabla7[[#This Row],[META_MARTIRES]]*Tabla7[[#This Row],[VALOR UNITARIO]]</f>
        <v>1095472.5120000001</v>
      </c>
      <c r="Z247" s="31">
        <f>+Tabla7[[#This Row],[META_SAN_CRISTOBAL]]*Tabla7[[#This Row],[VALOR UNITARIO]]</f>
        <v>3002650.56</v>
      </c>
      <c r="AA247" s="31">
        <f>+Tabla7[[#This Row],[META_RAFAEL_URIBE_URIBE]]*Tabla7[[#This Row],[VALOR UNITARIO]]</f>
        <v>3648055.4495999999</v>
      </c>
      <c r="AB247" s="31">
        <f>+Tabla7[[#This Row],[META_ANTONIO_NARIÑO]]*Tabla7[[#This Row],[VALOR UNITARIO]]</f>
        <v>1847784.96</v>
      </c>
      <c r="AC247" s="31">
        <f>+Tabla7[[#This Row],[META_SUBRED]]*Tabla7[[#This Row],[VALOR UNITARIO]]</f>
        <v>0</v>
      </c>
      <c r="AD247" s="32">
        <f>+Tabla7[[#This Row],[META_DISTRITO]]*Tabla7[[#This Row],[VALOR UNITARIO]]</f>
        <v>0</v>
      </c>
      <c r="AE247" s="30">
        <f>SUM(Tabla7[[#This Row],[$_CANDELARIA]:[$_DISTRITO]])</f>
        <v>13203743.385600001</v>
      </c>
      <c r="AF247" s="32">
        <f>+Tabla7[[#This Row],[$_CENTRO_ORIENTE]]-Tabla7[[#This Row],[$_TOTAL]]</f>
        <v>-5279.3856000006199</v>
      </c>
    </row>
    <row r="248" spans="1:32" ht="39" hidden="1" thickTop="1">
      <c r="A248" s="19" t="s">
        <v>63</v>
      </c>
      <c r="B248" s="20" t="s">
        <v>367</v>
      </c>
      <c r="C248" s="20" t="s">
        <v>368</v>
      </c>
      <c r="D248" s="21">
        <v>231</v>
      </c>
      <c r="E248" s="20" t="s">
        <v>368</v>
      </c>
      <c r="F248" s="20" t="s">
        <v>306</v>
      </c>
      <c r="G248" s="19" t="s">
        <v>54</v>
      </c>
      <c r="H248" s="19" t="s">
        <v>55</v>
      </c>
      <c r="I248" s="19" t="s">
        <v>74</v>
      </c>
      <c r="J248" s="22">
        <v>25173776</v>
      </c>
      <c r="K248" s="5">
        <v>12</v>
      </c>
      <c r="L248" s="22">
        <f>+Tabla7[[#This Row],[VALOR UNITARIO]]*Tabla7[[#This Row],[META_CENTRO_ORIENTE]]</f>
        <v>302085312</v>
      </c>
      <c r="M248" s="43">
        <v>0</v>
      </c>
      <c r="N248" s="44">
        <v>0</v>
      </c>
      <c r="O248" s="44">
        <v>0</v>
      </c>
      <c r="P248" s="44">
        <v>0</v>
      </c>
      <c r="Q248" s="44">
        <v>0</v>
      </c>
      <c r="R248" s="44">
        <v>0</v>
      </c>
      <c r="S248" s="44">
        <v>12</v>
      </c>
      <c r="T248" s="45">
        <v>0</v>
      </c>
      <c r="U248" s="28">
        <f>+Tabla7[[#This Row],[META_CANDELARIA]]+Tabla7[[#This Row],[META_SANTA_FE]]+Tabla7[[#This Row],[META_MARTIRES]]+Tabla7[[#This Row],[META_SAN_CRISTOBAL]]+Tabla7[[#This Row],[META_RAFAEL_URIBE_URIBE]]+Tabla7[[#This Row],[META_ANTONIO_NARIÑO]]+Tabla7[[#This Row],[META_SUBRED]]+Tabla7[[#This Row],[META_DISTRITO]]</f>
        <v>12</v>
      </c>
      <c r="V248" s="29">
        <f>+Tabla7[[#This Row],[META_CENTRO_ORIENTE]]-Tabla7[[#This Row],[META_TOTAL]]</f>
        <v>0</v>
      </c>
      <c r="W248" s="30">
        <f>+Tabla7[[#This Row],[VALOR UNITARIO]]*Tabla7[[#This Row],[META_CANDELARIA]]</f>
        <v>0</v>
      </c>
      <c r="X248" s="31">
        <f>+Tabla7[[#This Row],[META_SANTA_FE]]*Tabla7[[#This Row],[VALOR UNITARIO]]</f>
        <v>0</v>
      </c>
      <c r="Y248" s="31">
        <f>+Tabla7[[#This Row],[META_MARTIRES]]*Tabla7[[#This Row],[VALOR UNITARIO]]</f>
        <v>0</v>
      </c>
      <c r="Z248" s="31">
        <f>+Tabla7[[#This Row],[META_SAN_CRISTOBAL]]*Tabla7[[#This Row],[VALOR UNITARIO]]</f>
        <v>0</v>
      </c>
      <c r="AA248" s="31">
        <f>+Tabla7[[#This Row],[META_RAFAEL_URIBE_URIBE]]*Tabla7[[#This Row],[VALOR UNITARIO]]</f>
        <v>0</v>
      </c>
      <c r="AB248" s="31">
        <f>+Tabla7[[#This Row],[META_ANTONIO_NARIÑO]]*Tabla7[[#This Row],[VALOR UNITARIO]]</f>
        <v>0</v>
      </c>
      <c r="AC248" s="31">
        <f>+Tabla7[[#This Row],[META_SUBRED]]*Tabla7[[#This Row],[VALOR UNITARIO]]</f>
        <v>302085312</v>
      </c>
      <c r="AD248" s="32">
        <f>+Tabla7[[#This Row],[META_DISTRITO]]*Tabla7[[#This Row],[VALOR UNITARIO]]</f>
        <v>0</v>
      </c>
      <c r="AE248" s="30">
        <f>SUM(Tabla7[[#This Row],[$_CANDELARIA]:[$_DISTRITO]])</f>
        <v>302085312</v>
      </c>
      <c r="AF248" s="32">
        <f>+Tabla7[[#This Row],[$_CENTRO_ORIENTE]]-Tabla7[[#This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72</v>
      </c>
      <c r="L249" s="22">
        <f>+Tabla7[[#This Row],[VALOR UNITARIO]]*Tabla7[[#This Row],[META_CENTRO_ORIENTE]]</f>
        <v>404752896</v>
      </c>
      <c r="M249" s="46">
        <f>+Tabla7[[#This Row],[META_CENTRO_ORIENTE]]*4.55/100</f>
        <v>3.2759999999999998</v>
      </c>
      <c r="N249" s="47">
        <f>+Tabla7[[#This Row],[META_CENTRO_ORIENTE]]*22.8/100</f>
        <v>16.416</v>
      </c>
      <c r="O249" s="47">
        <f>+Tabla7[[#This Row],[META_CENTRO_ORIENTE]]*8.3/100</f>
        <v>5.976</v>
      </c>
      <c r="P249" s="47">
        <f>+Tabla7[[#This Row],[META_CENTRO_ORIENTE]]*22.75/100</f>
        <v>16.38</v>
      </c>
      <c r="Q249" s="47">
        <f>+Tabla7[[#This Row],[META_CENTRO_ORIENTE]]*27.64/100</f>
        <v>19.9008</v>
      </c>
      <c r="R249" s="47">
        <f>+Tabla7[[#This Row],[META_CENTRO_ORIENTE]]*14/100</f>
        <v>10.08</v>
      </c>
      <c r="S249" s="47"/>
      <c r="T249" s="48"/>
      <c r="U249" s="28">
        <f>+Tabla7[[#This Row],[META_CANDELARIA]]+Tabla7[[#This Row],[META_SANTA_FE]]+Tabla7[[#This Row],[META_MARTIRES]]+Tabla7[[#This Row],[META_SAN_CRISTOBAL]]+Tabla7[[#This Row],[META_RAFAEL_URIBE_URIBE]]+Tabla7[[#This Row],[META_ANTONIO_NARIÑO]]+Tabla7[[#This Row],[META_SUBRED]]+Tabla7[[#This Row],[META_DISTRITO]]</f>
        <v>72.028800000000004</v>
      </c>
      <c r="V249" s="29">
        <f>+Tabla7[[#This Row],[META_CENTRO_ORIENTE]]-Tabla7[[#This Row],[META_TOTAL]]</f>
        <v>-2.8800000000003934E-2</v>
      </c>
      <c r="W249" s="30">
        <f>+Tabla7[[#This Row],[VALOR UNITARIO]]*Tabla7[[#This Row],[META_CANDELARIA]]</f>
        <v>18416256.767999999</v>
      </c>
      <c r="X249" s="31">
        <f>+Tabla7[[#This Row],[META_SANTA_FE]]*Tabla7[[#This Row],[VALOR UNITARIO]]</f>
        <v>92283660.288000003</v>
      </c>
      <c r="Y249" s="31">
        <f>+Tabla7[[#This Row],[META_MARTIRES]]*Tabla7[[#This Row],[VALOR UNITARIO]]</f>
        <v>33594490.368000001</v>
      </c>
      <c r="Z249" s="31">
        <f>+Tabla7[[#This Row],[META_SAN_CRISTOBAL]]*Tabla7[[#This Row],[VALOR UNITARIO]]</f>
        <v>92081283.839999989</v>
      </c>
      <c r="AA249" s="31">
        <f>+Tabla7[[#This Row],[META_RAFAEL_URIBE_URIBE]]*Tabla7[[#This Row],[VALOR UNITARIO]]</f>
        <v>111873700.4544</v>
      </c>
      <c r="AB249" s="31">
        <f>+Tabla7[[#This Row],[META_ANTONIO_NARIÑO]]*Tabla7[[#This Row],[VALOR UNITARIO]]</f>
        <v>56665405.439999998</v>
      </c>
      <c r="AC249" s="31">
        <f>+Tabla7[[#This Row],[META_SUBRED]]*Tabla7[[#This Row],[VALOR UNITARIO]]</f>
        <v>0</v>
      </c>
      <c r="AD249" s="32">
        <f>+Tabla7[[#This Row],[META_DISTRITO]]*Tabla7[[#This Row],[VALOR UNITARIO]]</f>
        <v>0</v>
      </c>
      <c r="AE249" s="30">
        <f>SUM(Tabla7[[#This Row],[$_CANDELARIA]:[$_DISTRITO]])</f>
        <v>404914797.1584</v>
      </c>
      <c r="AF249" s="32">
        <f>+Tabla7[[#This Row],[$_CENTRO_ORIENTE]]-Tabla7[[#This Row],[$_TOTAL]]</f>
        <v>-161901.15839999914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+Tabla7[[#This Row],[VALOR UNITARIO]]*Tabla7[[#This Row],[META_CENTRO_ORIENTE]]</f>
        <v>0</v>
      </c>
      <c r="M250" s="46">
        <f>+Tabla7[[#This Row],[META_CENTRO_ORIENTE]]*4.55/100</f>
        <v>0</v>
      </c>
      <c r="N250" s="47">
        <f>+Tabla7[[#This Row],[META_CENTRO_ORIENTE]]*22.8/100</f>
        <v>0</v>
      </c>
      <c r="O250" s="47">
        <f>+Tabla7[[#This Row],[META_CENTRO_ORIENTE]]*8.3/100</f>
        <v>0</v>
      </c>
      <c r="P250" s="47">
        <f>+Tabla7[[#This Row],[META_CENTRO_ORIENTE]]*22.75/100</f>
        <v>0</v>
      </c>
      <c r="Q250" s="47">
        <f>+Tabla7[[#This Row],[META_CENTRO_ORIENTE]]*27.64/100</f>
        <v>0</v>
      </c>
      <c r="R250" s="47">
        <f>+Tabla7[[#This Row],[META_CENTRO_ORIENTE]]*14/100</f>
        <v>0</v>
      </c>
      <c r="S250" s="47"/>
      <c r="T250" s="48"/>
      <c r="U250" s="28">
        <f>+Tabla7[[#This Row],[META_CANDELARIA]]+Tabla7[[#This Row],[META_SANTA_FE]]+Tabla7[[#This Row],[META_MARTIRES]]+Tabla7[[#This Row],[META_SAN_CRISTOBAL]]+Tabla7[[#This Row],[META_RAFAEL_URIBE_URIBE]]+Tabla7[[#This Row],[META_ANTONIO_NARIÑO]]+Tabla7[[#This Row],[META_SUBRED]]+Tabla7[[#This Row],[META_DISTRITO]]</f>
        <v>0</v>
      </c>
      <c r="V250" s="29">
        <f>+Tabla7[[#This Row],[META_CENTRO_ORIENTE]]-Tabla7[[#This Row],[META_TOTAL]]</f>
        <v>0</v>
      </c>
      <c r="W250" s="30">
        <f>+Tabla7[[#This Row],[VALOR UNITARIO]]*Tabla7[[#This Row],[META_CANDELARIA]]</f>
        <v>0</v>
      </c>
      <c r="X250" s="31">
        <f>+Tabla7[[#This Row],[META_SANTA_FE]]*Tabla7[[#This Row],[VALOR UNITARIO]]</f>
        <v>0</v>
      </c>
      <c r="Y250" s="31">
        <f>+Tabla7[[#This Row],[META_MARTIRES]]*Tabla7[[#This Row],[VALOR UNITARIO]]</f>
        <v>0</v>
      </c>
      <c r="Z250" s="31">
        <f>+Tabla7[[#This Row],[META_SAN_CRISTOBAL]]*Tabla7[[#This Row],[VALOR UNITARIO]]</f>
        <v>0</v>
      </c>
      <c r="AA250" s="31">
        <f>+Tabla7[[#This Row],[META_RAFAEL_URIBE_URIBE]]*Tabla7[[#This Row],[VALOR UNITARIO]]</f>
        <v>0</v>
      </c>
      <c r="AB250" s="31">
        <f>+Tabla7[[#This Row],[META_ANTONIO_NARIÑO]]*Tabla7[[#This Row],[VALOR UNITARIO]]</f>
        <v>0</v>
      </c>
      <c r="AC250" s="31">
        <f>+Tabla7[[#This Row],[META_SUBRED]]*Tabla7[[#This Row],[VALOR UNITARIO]]</f>
        <v>0</v>
      </c>
      <c r="AD250" s="32">
        <f>+Tabla7[[#This Row],[META_DISTRITO]]*Tabla7[[#This Row],[VALOR UNITARIO]]</f>
        <v>0</v>
      </c>
      <c r="AE250" s="30">
        <f>SUM(Tabla7[[#This Row],[$_CANDELARIA]:[$_DISTRITO]])</f>
        <v>0</v>
      </c>
      <c r="AF250" s="32">
        <f>+Tabla7[[#This Row],[$_CENTRO_ORIENTE]]-Tabla7[[#This Row],[$_TOTAL]]</f>
        <v>0</v>
      </c>
    </row>
    <row r="251" spans="1:32" ht="89.25" hidden="1">
      <c r="A251" s="19" t="s">
        <v>63</v>
      </c>
      <c r="B251" s="20" t="s">
        <v>371</v>
      </c>
      <c r="C251" s="20" t="s">
        <v>372</v>
      </c>
      <c r="D251" s="21">
        <v>234</v>
      </c>
      <c r="E251" s="20" t="s">
        <v>373</v>
      </c>
      <c r="F251" s="20" t="s">
        <v>374</v>
      </c>
      <c r="G251" s="19" t="s">
        <v>54</v>
      </c>
      <c r="H251" s="19" t="s">
        <v>59</v>
      </c>
      <c r="I251" s="19" t="s">
        <v>56</v>
      </c>
      <c r="J251" s="22">
        <v>24853248</v>
      </c>
      <c r="K251" s="5">
        <v>72</v>
      </c>
      <c r="L251" s="22">
        <f>+Tabla7[[#This Row],[VALOR UNITARIO]]*Tabla7[[#This Row],[META_CENTRO_ORIENTE]]</f>
        <v>1789433856</v>
      </c>
      <c r="M251" s="46">
        <f>+Tabla7[[#This Row],[META_CENTRO_ORIENTE]]*4.55/100</f>
        <v>3.2759999999999998</v>
      </c>
      <c r="N251" s="47">
        <f>+Tabla7[[#This Row],[META_CENTRO_ORIENTE]]*22.8/100</f>
        <v>16.416</v>
      </c>
      <c r="O251" s="47">
        <f>+Tabla7[[#This Row],[META_CENTRO_ORIENTE]]*8.3/100</f>
        <v>5.976</v>
      </c>
      <c r="P251" s="47">
        <f>+Tabla7[[#This Row],[META_CENTRO_ORIENTE]]*22.75/100</f>
        <v>16.38</v>
      </c>
      <c r="Q251" s="47">
        <f>+Tabla7[[#This Row],[META_CENTRO_ORIENTE]]*27.64/100</f>
        <v>19.9008</v>
      </c>
      <c r="R251" s="47">
        <f>+Tabla7[[#This Row],[META_CENTRO_ORIENTE]]*14/100</f>
        <v>10.08</v>
      </c>
      <c r="S251" s="47"/>
      <c r="T251" s="48"/>
      <c r="U251" s="28">
        <f>+Tabla7[[#This Row],[META_CANDELARIA]]+Tabla7[[#This Row],[META_SANTA_FE]]+Tabla7[[#This Row],[META_MARTIRES]]+Tabla7[[#This Row],[META_SAN_CRISTOBAL]]+Tabla7[[#This Row],[META_RAFAEL_URIBE_URIBE]]+Tabla7[[#This Row],[META_ANTONIO_NARIÑO]]+Tabla7[[#This Row],[META_SUBRED]]+Tabla7[[#This Row],[META_DISTRITO]]</f>
        <v>72.028800000000004</v>
      </c>
      <c r="V251" s="29">
        <f>+Tabla7[[#This Row],[META_CENTRO_ORIENTE]]-Tabla7[[#This Row],[META_TOTAL]]</f>
        <v>-2.8800000000003934E-2</v>
      </c>
      <c r="W251" s="30">
        <f>+Tabla7[[#This Row],[VALOR UNITARIO]]*Tabla7[[#This Row],[META_CANDELARIA]]</f>
        <v>81419240.447999999</v>
      </c>
      <c r="X251" s="31">
        <f>+Tabla7[[#This Row],[META_SANTA_FE]]*Tabla7[[#This Row],[VALOR UNITARIO]]</f>
        <v>407990919.16799998</v>
      </c>
      <c r="Y251" s="31">
        <f>+Tabla7[[#This Row],[META_MARTIRES]]*Tabla7[[#This Row],[VALOR UNITARIO]]</f>
        <v>148523010.04800001</v>
      </c>
      <c r="Z251" s="31">
        <f>+Tabla7[[#This Row],[META_SAN_CRISTOBAL]]*Tabla7[[#This Row],[VALOR UNITARIO]]</f>
        <v>407096202.23999995</v>
      </c>
      <c r="AA251" s="31">
        <f>+Tabla7[[#This Row],[META_RAFAEL_URIBE_URIBE]]*Tabla7[[#This Row],[VALOR UNITARIO]]</f>
        <v>494599517.79839998</v>
      </c>
      <c r="AB251" s="31">
        <f>+Tabla7[[#This Row],[META_ANTONIO_NARIÑO]]*Tabla7[[#This Row],[VALOR UNITARIO]]</f>
        <v>250520739.84</v>
      </c>
      <c r="AC251" s="31">
        <f>+Tabla7[[#This Row],[META_SUBRED]]*Tabla7[[#This Row],[VALOR UNITARIO]]</f>
        <v>0</v>
      </c>
      <c r="AD251" s="32">
        <f>+Tabla7[[#This Row],[META_DISTRITO]]*Tabla7[[#This Row],[VALOR UNITARIO]]</f>
        <v>0</v>
      </c>
      <c r="AE251" s="30">
        <f>SUM(Tabla7[[#This Row],[$_CANDELARIA]:[$_DISTRITO]])</f>
        <v>1790149629.5423999</v>
      </c>
      <c r="AF251" s="32">
        <f>+Tabla7[[#This Row],[$_CENTRO_ORIENTE]]-Tabla7[[#This Row],[$_TOTAL]]</f>
        <v>-715773.54239988327</v>
      </c>
    </row>
    <row r="252" spans="1:32" ht="141" hidden="1" thickTop="1">
      <c r="A252" s="19" t="s">
        <v>63</v>
      </c>
      <c r="B252" s="20" t="s">
        <v>371</v>
      </c>
      <c r="C252" s="20" t="s">
        <v>372</v>
      </c>
      <c r="D252" s="21">
        <v>235</v>
      </c>
      <c r="E252" s="20" t="s">
        <v>375</v>
      </c>
      <c r="F252" s="20" t="s">
        <v>374</v>
      </c>
      <c r="G252" s="19" t="s">
        <v>54</v>
      </c>
      <c r="H252" s="19" t="s">
        <v>55</v>
      </c>
      <c r="I252" s="19" t="s">
        <v>56</v>
      </c>
      <c r="J252" s="22">
        <v>7332480</v>
      </c>
      <c r="K252" s="5">
        <v>12</v>
      </c>
      <c r="L252" s="22">
        <f>+Tabla7[[#This Row],[VALOR UNITARIO]]*Tabla7[[#This Row],[META_CENTRO_ORIENTE]]</f>
        <v>87989760</v>
      </c>
      <c r="M252" s="43">
        <v>0</v>
      </c>
      <c r="N252" s="44">
        <v>0</v>
      </c>
      <c r="O252" s="44">
        <v>0</v>
      </c>
      <c r="P252" s="44">
        <v>0</v>
      </c>
      <c r="Q252" s="44">
        <v>0</v>
      </c>
      <c r="R252" s="44">
        <v>0</v>
      </c>
      <c r="S252" s="44">
        <v>12</v>
      </c>
      <c r="T252" s="45">
        <v>0</v>
      </c>
      <c r="U252" s="28">
        <f>+Tabla7[[#This Row],[META_CANDELARIA]]+Tabla7[[#This Row],[META_SANTA_FE]]+Tabla7[[#This Row],[META_MARTIRES]]+Tabla7[[#This Row],[META_SAN_CRISTOBAL]]+Tabla7[[#This Row],[META_RAFAEL_URIBE_URIBE]]+Tabla7[[#This Row],[META_ANTONIO_NARIÑO]]+Tabla7[[#This Row],[META_SUBRED]]+Tabla7[[#This Row],[META_DISTRITO]]</f>
        <v>12</v>
      </c>
      <c r="V252" s="29">
        <f>+Tabla7[[#This Row],[META_CENTRO_ORIENTE]]-Tabla7[[#This Row],[META_TOTAL]]</f>
        <v>0</v>
      </c>
      <c r="W252" s="30">
        <f>+Tabla7[[#This Row],[VALOR UNITARIO]]*Tabla7[[#This Row],[META_CANDELARIA]]</f>
        <v>0</v>
      </c>
      <c r="X252" s="31">
        <f>+Tabla7[[#This Row],[META_SANTA_FE]]*Tabla7[[#This Row],[VALOR UNITARIO]]</f>
        <v>0</v>
      </c>
      <c r="Y252" s="31">
        <f>+Tabla7[[#This Row],[META_MARTIRES]]*Tabla7[[#This Row],[VALOR UNITARIO]]</f>
        <v>0</v>
      </c>
      <c r="Z252" s="31">
        <f>+Tabla7[[#This Row],[META_SAN_CRISTOBAL]]*Tabla7[[#This Row],[VALOR UNITARIO]]</f>
        <v>0</v>
      </c>
      <c r="AA252" s="31">
        <f>+Tabla7[[#This Row],[META_RAFAEL_URIBE_URIBE]]*Tabla7[[#This Row],[VALOR UNITARIO]]</f>
        <v>0</v>
      </c>
      <c r="AB252" s="31">
        <f>+Tabla7[[#This Row],[META_ANTONIO_NARIÑO]]*Tabla7[[#This Row],[VALOR UNITARIO]]</f>
        <v>0</v>
      </c>
      <c r="AC252" s="31">
        <f>+Tabla7[[#This Row],[META_SUBRED]]*Tabla7[[#This Row],[VALOR UNITARIO]]</f>
        <v>87989760</v>
      </c>
      <c r="AD252" s="32">
        <f>+Tabla7[[#This Row],[META_DISTRITO]]*Tabla7[[#This Row],[VALOR UNITARIO]]</f>
        <v>0</v>
      </c>
      <c r="AE252" s="30">
        <f>SUM(Tabla7[[#This Row],[$_CANDELARIA]:[$_DISTRITO]])</f>
        <v>87989760</v>
      </c>
      <c r="AF252" s="32">
        <f>+Tabla7[[#This Row],[$_CENTRO_ORIENTE]]-Tabla7[[#This Row],[$_TOTAL]]</f>
        <v>0</v>
      </c>
    </row>
    <row r="253" spans="1:32" ht="114.75" hidden="1">
      <c r="A253" s="19" t="s">
        <v>63</v>
      </c>
      <c r="B253" s="20" t="s">
        <v>371</v>
      </c>
      <c r="C253" s="20" t="s">
        <v>372</v>
      </c>
      <c r="D253" s="21">
        <v>236</v>
      </c>
      <c r="E253" s="20" t="s">
        <v>376</v>
      </c>
      <c r="F253" s="20" t="s">
        <v>374</v>
      </c>
      <c r="G253" s="19" t="s">
        <v>54</v>
      </c>
      <c r="H253" s="19" t="s">
        <v>55</v>
      </c>
      <c r="I253" s="19" t="s">
        <v>56</v>
      </c>
      <c r="J253" s="22">
        <v>7332480</v>
      </c>
      <c r="K253" s="5">
        <v>0</v>
      </c>
      <c r="L253" s="22">
        <f>+Tabla7[[#This Row],[VALOR UNITARIO]]*Tabla7[[#This Row],[META_CENTRO_ORIENTE]]</f>
        <v>0</v>
      </c>
      <c r="M253" s="46">
        <f>+Tabla7[[#This Row],[META_CENTRO_ORIENTE]]*4.55/100</f>
        <v>0</v>
      </c>
      <c r="N253" s="47">
        <f>+Tabla7[[#This Row],[META_CENTRO_ORIENTE]]*22.8/100</f>
        <v>0</v>
      </c>
      <c r="O253" s="47">
        <f>+Tabla7[[#This Row],[META_CENTRO_ORIENTE]]*8.3/100</f>
        <v>0</v>
      </c>
      <c r="P253" s="47">
        <f>+Tabla7[[#This Row],[META_CENTRO_ORIENTE]]*22.75/100</f>
        <v>0</v>
      </c>
      <c r="Q253" s="47">
        <f>+Tabla7[[#This Row],[META_CENTRO_ORIENTE]]*27.64/100</f>
        <v>0</v>
      </c>
      <c r="R253" s="47">
        <f>+Tabla7[[#This Row],[META_CENTRO_ORIENTE]]*14/100</f>
        <v>0</v>
      </c>
      <c r="S253" s="47"/>
      <c r="T253" s="48"/>
      <c r="U253" s="28">
        <f>+Tabla7[[#This Row],[META_CANDELARIA]]+Tabla7[[#This Row],[META_SANTA_FE]]+Tabla7[[#This Row],[META_MARTIRES]]+Tabla7[[#This Row],[META_SAN_CRISTOBAL]]+Tabla7[[#This Row],[META_RAFAEL_URIBE_URIBE]]+Tabla7[[#This Row],[META_ANTONIO_NARIÑO]]+Tabla7[[#This Row],[META_SUBRED]]+Tabla7[[#This Row],[META_DISTRITO]]</f>
        <v>0</v>
      </c>
      <c r="V253" s="29">
        <f>+Tabla7[[#This Row],[META_CENTRO_ORIENTE]]-Tabla7[[#This Row],[META_TOTAL]]</f>
        <v>0</v>
      </c>
      <c r="W253" s="30">
        <f>+Tabla7[[#This Row],[VALOR UNITARIO]]*Tabla7[[#This Row],[META_CANDELARIA]]</f>
        <v>0</v>
      </c>
      <c r="X253" s="31">
        <f>+Tabla7[[#This Row],[META_SANTA_FE]]*Tabla7[[#This Row],[VALOR UNITARIO]]</f>
        <v>0</v>
      </c>
      <c r="Y253" s="31">
        <f>+Tabla7[[#This Row],[META_MARTIRES]]*Tabla7[[#This Row],[VALOR UNITARIO]]</f>
        <v>0</v>
      </c>
      <c r="Z253" s="31">
        <f>+Tabla7[[#This Row],[META_SAN_CRISTOBAL]]*Tabla7[[#This Row],[VALOR UNITARIO]]</f>
        <v>0</v>
      </c>
      <c r="AA253" s="31">
        <f>+Tabla7[[#This Row],[META_RAFAEL_URIBE_URIBE]]*Tabla7[[#This Row],[VALOR UNITARIO]]</f>
        <v>0</v>
      </c>
      <c r="AB253" s="31">
        <f>+Tabla7[[#This Row],[META_ANTONIO_NARIÑO]]*Tabla7[[#This Row],[VALOR UNITARIO]]</f>
        <v>0</v>
      </c>
      <c r="AC253" s="31">
        <f>+Tabla7[[#This Row],[META_SUBRED]]*Tabla7[[#This Row],[VALOR UNITARIO]]</f>
        <v>0</v>
      </c>
      <c r="AD253" s="32">
        <f>+Tabla7[[#This Row],[META_DISTRITO]]*Tabla7[[#This Row],[VALOR UNITARIO]]</f>
        <v>0</v>
      </c>
      <c r="AE253" s="30">
        <f>SUM(Tabla7[[#This Row],[$_CANDELARIA]:[$_DISTRITO]])</f>
        <v>0</v>
      </c>
      <c r="AF253" s="32">
        <f>+Tabla7[[#This Row],[$_CENTRO_ORIENTE]]-Tabla7[[#This Row],[$_TOTAL]]</f>
        <v>0</v>
      </c>
    </row>
    <row r="254" spans="1:32" ht="102" hidden="1">
      <c r="A254" s="19" t="s">
        <v>63</v>
      </c>
      <c r="B254" s="20" t="s">
        <v>371</v>
      </c>
      <c r="C254" s="20" t="s">
        <v>372</v>
      </c>
      <c r="D254" s="21">
        <v>237</v>
      </c>
      <c r="E254" s="20" t="s">
        <v>377</v>
      </c>
      <c r="F254" s="20" t="s">
        <v>374</v>
      </c>
      <c r="G254" s="19" t="s">
        <v>54</v>
      </c>
      <c r="H254" s="19" t="s">
        <v>59</v>
      </c>
      <c r="I254" s="19" t="s">
        <v>56</v>
      </c>
      <c r="J254" s="22">
        <v>22914000</v>
      </c>
      <c r="K254" s="5">
        <v>0</v>
      </c>
      <c r="L254" s="22">
        <f>+Tabla7[[#This Row],[VALOR UNITARIO]]*Tabla7[[#This Row],[META_CENTRO_ORIENTE]]</f>
        <v>0</v>
      </c>
      <c r="M254" s="46">
        <f>+Tabla7[[#This Row],[META_CENTRO_ORIENTE]]*4.55/100</f>
        <v>0</v>
      </c>
      <c r="N254" s="47">
        <f>+Tabla7[[#This Row],[META_CENTRO_ORIENTE]]*22.8/100</f>
        <v>0</v>
      </c>
      <c r="O254" s="47">
        <f>+Tabla7[[#This Row],[META_CENTRO_ORIENTE]]*8.3/100</f>
        <v>0</v>
      </c>
      <c r="P254" s="47">
        <f>+Tabla7[[#This Row],[META_CENTRO_ORIENTE]]*22.75/100</f>
        <v>0</v>
      </c>
      <c r="Q254" s="47">
        <f>+Tabla7[[#This Row],[META_CENTRO_ORIENTE]]*27.64/100</f>
        <v>0</v>
      </c>
      <c r="R254" s="47">
        <f>+Tabla7[[#This Row],[META_CENTRO_ORIENTE]]*14/100</f>
        <v>0</v>
      </c>
      <c r="S254" s="47"/>
      <c r="T254" s="48"/>
      <c r="U254" s="28">
        <f>+Tabla7[[#This Row],[META_CANDELARIA]]+Tabla7[[#This Row],[META_SANTA_FE]]+Tabla7[[#This Row],[META_MARTIRES]]+Tabla7[[#This Row],[META_SAN_CRISTOBAL]]+Tabla7[[#This Row],[META_RAFAEL_URIBE_URIBE]]+Tabla7[[#This Row],[META_ANTONIO_NARIÑO]]+Tabla7[[#This Row],[META_SUBRED]]+Tabla7[[#This Row],[META_DISTRITO]]</f>
        <v>0</v>
      </c>
      <c r="V254" s="29">
        <f>+Tabla7[[#This Row],[META_CENTRO_ORIENTE]]-Tabla7[[#This Row],[META_TOTAL]]</f>
        <v>0</v>
      </c>
      <c r="W254" s="30">
        <f>+Tabla7[[#This Row],[VALOR UNITARIO]]*Tabla7[[#This Row],[META_CANDELARIA]]</f>
        <v>0</v>
      </c>
      <c r="X254" s="31">
        <f>+Tabla7[[#This Row],[META_SANTA_FE]]*Tabla7[[#This Row],[VALOR UNITARIO]]</f>
        <v>0</v>
      </c>
      <c r="Y254" s="31">
        <f>+Tabla7[[#This Row],[META_MARTIRES]]*Tabla7[[#This Row],[VALOR UNITARIO]]</f>
        <v>0</v>
      </c>
      <c r="Z254" s="31">
        <f>+Tabla7[[#This Row],[META_SAN_CRISTOBAL]]*Tabla7[[#This Row],[VALOR UNITARIO]]</f>
        <v>0</v>
      </c>
      <c r="AA254" s="31">
        <f>+Tabla7[[#This Row],[META_RAFAEL_URIBE_URIBE]]*Tabla7[[#This Row],[VALOR UNITARIO]]</f>
        <v>0</v>
      </c>
      <c r="AB254" s="31">
        <f>+Tabla7[[#This Row],[META_ANTONIO_NARIÑO]]*Tabla7[[#This Row],[VALOR UNITARIO]]</f>
        <v>0</v>
      </c>
      <c r="AC254" s="31">
        <f>+Tabla7[[#This Row],[META_SUBRED]]*Tabla7[[#This Row],[VALOR UNITARIO]]</f>
        <v>0</v>
      </c>
      <c r="AD254" s="32">
        <f>+Tabla7[[#This Row],[META_DISTRITO]]*Tabla7[[#This Row],[VALOR UNITARIO]]</f>
        <v>0</v>
      </c>
      <c r="AE254" s="30">
        <f>SUM(Tabla7[[#This Row],[$_CANDELARIA]:[$_DISTRITO]])</f>
        <v>0</v>
      </c>
      <c r="AF254" s="32">
        <f>+Tabla7[[#This Row],[$_CENTRO_ORIENTE]]-Tabla7[[#This Row],[$_TOTAL]]</f>
        <v>0</v>
      </c>
    </row>
    <row r="255" spans="1:32" ht="102" hidden="1">
      <c r="A255" s="19" t="s">
        <v>63</v>
      </c>
      <c r="B255" s="20" t="s">
        <v>371</v>
      </c>
      <c r="C255" s="20" t="s">
        <v>372</v>
      </c>
      <c r="D255" s="21">
        <v>238</v>
      </c>
      <c r="E255" s="20" t="s">
        <v>378</v>
      </c>
      <c r="F255" s="20" t="s">
        <v>374</v>
      </c>
      <c r="G255" s="19" t="s">
        <v>54</v>
      </c>
      <c r="H255" s="19" t="s">
        <v>76</v>
      </c>
      <c r="I255" s="19" t="s">
        <v>56</v>
      </c>
      <c r="J255" s="22">
        <v>29329920</v>
      </c>
      <c r="K255" s="5">
        <v>12</v>
      </c>
      <c r="L255" s="22">
        <f>+Tabla7[[#This Row],[VALOR UNITARIO]]*Tabla7[[#This Row],[META_CENTRO_ORIENTE]]</f>
        <v>351959040</v>
      </c>
      <c r="M255" s="46">
        <v>0</v>
      </c>
      <c r="N255" s="47">
        <v>0</v>
      </c>
      <c r="O255" s="47">
        <v>0</v>
      </c>
      <c r="P255" s="47">
        <v>12</v>
      </c>
      <c r="Q255" s="47">
        <v>0</v>
      </c>
      <c r="R255" s="47">
        <v>0</v>
      </c>
      <c r="S255" s="47"/>
      <c r="T255" s="48"/>
      <c r="U255" s="28">
        <f>+Tabla7[[#This Row],[META_CANDELARIA]]+Tabla7[[#This Row],[META_SANTA_FE]]+Tabla7[[#This Row],[META_MARTIRES]]+Tabla7[[#This Row],[META_SAN_CRISTOBAL]]+Tabla7[[#This Row],[META_RAFAEL_URIBE_URIBE]]+Tabla7[[#This Row],[META_ANTONIO_NARIÑO]]+Tabla7[[#This Row],[META_SUBRED]]+Tabla7[[#This Row],[META_DISTRITO]]</f>
        <v>12</v>
      </c>
      <c r="V255" s="29">
        <f>+Tabla7[[#This Row],[META_CENTRO_ORIENTE]]-Tabla7[[#This Row],[META_TOTAL]]</f>
        <v>0</v>
      </c>
      <c r="W255" s="30">
        <f>+Tabla7[[#This Row],[VALOR UNITARIO]]*Tabla7[[#This Row],[META_CANDELARIA]]</f>
        <v>0</v>
      </c>
      <c r="X255" s="31">
        <f>+Tabla7[[#This Row],[META_SANTA_FE]]*Tabla7[[#This Row],[VALOR UNITARIO]]</f>
        <v>0</v>
      </c>
      <c r="Y255" s="31">
        <f>+Tabla7[[#This Row],[META_MARTIRES]]*Tabla7[[#This Row],[VALOR UNITARIO]]</f>
        <v>0</v>
      </c>
      <c r="Z255" s="31">
        <f>+Tabla7[[#This Row],[META_SAN_CRISTOBAL]]*Tabla7[[#This Row],[VALOR UNITARIO]]</f>
        <v>351959040</v>
      </c>
      <c r="AA255" s="31">
        <f>+Tabla7[[#This Row],[META_RAFAEL_URIBE_URIBE]]*Tabla7[[#This Row],[VALOR UNITARIO]]</f>
        <v>0</v>
      </c>
      <c r="AB255" s="31">
        <f>+Tabla7[[#This Row],[META_ANTONIO_NARIÑO]]*Tabla7[[#This Row],[VALOR UNITARIO]]</f>
        <v>0</v>
      </c>
      <c r="AC255" s="31">
        <f>+Tabla7[[#This Row],[META_SUBRED]]*Tabla7[[#This Row],[VALOR UNITARIO]]</f>
        <v>0</v>
      </c>
      <c r="AD255" s="32">
        <f>+Tabla7[[#This Row],[META_DISTRITO]]*Tabla7[[#This Row],[VALOR UNITARIO]]</f>
        <v>0</v>
      </c>
      <c r="AE255" s="30">
        <f>SUM(Tabla7[[#This Row],[$_CANDELARIA]:[$_DISTRITO]])</f>
        <v>351959040</v>
      </c>
      <c r="AF255" s="32">
        <f>+Tabla7[[#This Row],[$_CENTRO_ORIENTE]]-Tabla7[[#This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72</v>
      </c>
      <c r="L256" s="22">
        <f>+Tabla7[[#This Row],[VALOR UNITARIO]]*Tabla7[[#This Row],[META_CENTRO_ORIENTE]]</f>
        <v>1230235776</v>
      </c>
      <c r="M256" s="46">
        <f>+Tabla7[[#This Row],[META_CENTRO_ORIENTE]]*4.55/100</f>
        <v>3.2759999999999998</v>
      </c>
      <c r="N256" s="47">
        <f>+Tabla7[[#This Row],[META_CENTRO_ORIENTE]]*22.8/100</f>
        <v>16.416</v>
      </c>
      <c r="O256" s="47">
        <f>+Tabla7[[#This Row],[META_CENTRO_ORIENTE]]*8.3/100</f>
        <v>5.976</v>
      </c>
      <c r="P256" s="47">
        <f>+Tabla7[[#This Row],[META_CENTRO_ORIENTE]]*22.75/100</f>
        <v>16.38</v>
      </c>
      <c r="Q256" s="47">
        <f>+Tabla7[[#This Row],[META_CENTRO_ORIENTE]]*27.64/100</f>
        <v>19.9008</v>
      </c>
      <c r="R256" s="47">
        <f>+Tabla7[[#This Row],[META_CENTRO_ORIENTE]]*14/100</f>
        <v>10.08</v>
      </c>
      <c r="S256" s="47"/>
      <c r="T256" s="48"/>
      <c r="U256" s="28">
        <f>+Tabla7[[#This Row],[META_CANDELARIA]]+Tabla7[[#This Row],[META_SANTA_FE]]+Tabla7[[#This Row],[META_MARTIRES]]+Tabla7[[#This Row],[META_SAN_CRISTOBAL]]+Tabla7[[#This Row],[META_RAFAEL_URIBE_URIBE]]+Tabla7[[#This Row],[META_ANTONIO_NARIÑO]]+Tabla7[[#This Row],[META_SUBRED]]+Tabla7[[#This Row],[META_DISTRITO]]</f>
        <v>72.028800000000004</v>
      </c>
      <c r="V256" s="29">
        <f>+Tabla7[[#This Row],[META_CENTRO_ORIENTE]]-Tabla7[[#This Row],[META_TOTAL]]</f>
        <v>-2.8800000000003934E-2</v>
      </c>
      <c r="W256" s="30">
        <f>+Tabla7[[#This Row],[VALOR UNITARIO]]*Tabla7[[#This Row],[META_CANDELARIA]]</f>
        <v>55975727.807999998</v>
      </c>
      <c r="X256" s="31">
        <f>+Tabla7[[#This Row],[META_SANTA_FE]]*Tabla7[[#This Row],[VALOR UNITARIO]]</f>
        <v>280493756.92800003</v>
      </c>
      <c r="Y256" s="31">
        <f>+Tabla7[[#This Row],[META_MARTIRES]]*Tabla7[[#This Row],[VALOR UNITARIO]]</f>
        <v>102109569.40799999</v>
      </c>
      <c r="Z256" s="31">
        <f>+Tabla7[[#This Row],[META_SAN_CRISTOBAL]]*Tabla7[[#This Row],[VALOR UNITARIO]]</f>
        <v>279878639.03999996</v>
      </c>
      <c r="AA256" s="31">
        <f>+Tabla7[[#This Row],[META_RAFAEL_URIBE_URIBE]]*Tabla7[[#This Row],[VALOR UNITARIO]]</f>
        <v>340037168.48640001</v>
      </c>
      <c r="AB256" s="31">
        <f>+Tabla7[[#This Row],[META_ANTONIO_NARIÑO]]*Tabla7[[#This Row],[VALOR UNITARIO]]</f>
        <v>172233008.64000002</v>
      </c>
      <c r="AC256" s="31">
        <f>+Tabla7[[#This Row],[META_SUBRED]]*Tabla7[[#This Row],[VALOR UNITARIO]]</f>
        <v>0</v>
      </c>
      <c r="AD256" s="32">
        <f>+Tabla7[[#This Row],[META_DISTRITO]]*Tabla7[[#This Row],[VALOR UNITARIO]]</f>
        <v>0</v>
      </c>
      <c r="AE256" s="30">
        <f>SUM(Tabla7[[#This Row],[$_CANDELARIA]:[$_DISTRITO]])</f>
        <v>1230727870.3104</v>
      </c>
      <c r="AF256" s="32">
        <f>+Tabla7[[#This Row],[$_CENTRO_ORIENTE]]-Tabla7[[#This Row],[$_TOTAL]]</f>
        <v>-492094.31040000916</v>
      </c>
    </row>
    <row r="257" spans="1:32" ht="115.5" hidden="1" thickTop="1">
      <c r="A257" s="19" t="s">
        <v>63</v>
      </c>
      <c r="B257" s="20" t="s">
        <v>371</v>
      </c>
      <c r="C257" s="20" t="s">
        <v>379</v>
      </c>
      <c r="D257" s="21">
        <v>240</v>
      </c>
      <c r="E257" s="20" t="s">
        <v>381</v>
      </c>
      <c r="F257" s="20" t="s">
        <v>374</v>
      </c>
      <c r="G257" s="19" t="s">
        <v>54</v>
      </c>
      <c r="H257" s="19" t="s">
        <v>55</v>
      </c>
      <c r="I257" s="19" t="s">
        <v>56</v>
      </c>
      <c r="J257" s="22">
        <v>3910656</v>
      </c>
      <c r="K257" s="5">
        <v>12</v>
      </c>
      <c r="L257" s="22">
        <f>+Tabla7[[#This Row],[VALOR UNITARIO]]*Tabla7[[#This Row],[META_CENTRO_ORIENTE]]</f>
        <v>46927872</v>
      </c>
      <c r="M257" s="43">
        <v>0</v>
      </c>
      <c r="N257" s="44">
        <v>0</v>
      </c>
      <c r="O257" s="44">
        <v>0</v>
      </c>
      <c r="P257" s="44">
        <v>0</v>
      </c>
      <c r="Q257" s="44">
        <v>0</v>
      </c>
      <c r="R257" s="44">
        <v>0</v>
      </c>
      <c r="S257" s="44">
        <v>12</v>
      </c>
      <c r="T257" s="45">
        <v>0</v>
      </c>
      <c r="U257" s="28">
        <f>+Tabla7[[#This Row],[META_CANDELARIA]]+Tabla7[[#This Row],[META_SANTA_FE]]+Tabla7[[#This Row],[META_MARTIRES]]+Tabla7[[#This Row],[META_SAN_CRISTOBAL]]+Tabla7[[#This Row],[META_RAFAEL_URIBE_URIBE]]+Tabla7[[#This Row],[META_ANTONIO_NARIÑO]]+Tabla7[[#This Row],[META_SUBRED]]+Tabla7[[#This Row],[META_DISTRITO]]</f>
        <v>12</v>
      </c>
      <c r="V257" s="29">
        <f>+Tabla7[[#This Row],[META_CENTRO_ORIENTE]]-Tabla7[[#This Row],[META_TOTAL]]</f>
        <v>0</v>
      </c>
      <c r="W257" s="30">
        <f>+Tabla7[[#This Row],[VALOR UNITARIO]]*Tabla7[[#This Row],[META_CANDELARIA]]</f>
        <v>0</v>
      </c>
      <c r="X257" s="31">
        <f>+Tabla7[[#This Row],[META_SANTA_FE]]*Tabla7[[#This Row],[VALOR UNITARIO]]</f>
        <v>0</v>
      </c>
      <c r="Y257" s="31">
        <f>+Tabla7[[#This Row],[META_MARTIRES]]*Tabla7[[#This Row],[VALOR UNITARIO]]</f>
        <v>0</v>
      </c>
      <c r="Z257" s="31">
        <f>+Tabla7[[#This Row],[META_SAN_CRISTOBAL]]*Tabla7[[#This Row],[VALOR UNITARIO]]</f>
        <v>0</v>
      </c>
      <c r="AA257" s="31">
        <f>+Tabla7[[#This Row],[META_RAFAEL_URIBE_URIBE]]*Tabla7[[#This Row],[VALOR UNITARIO]]</f>
        <v>0</v>
      </c>
      <c r="AB257" s="31">
        <f>+Tabla7[[#This Row],[META_ANTONIO_NARIÑO]]*Tabla7[[#This Row],[VALOR UNITARIO]]</f>
        <v>0</v>
      </c>
      <c r="AC257" s="31">
        <f>+Tabla7[[#This Row],[META_SUBRED]]*Tabla7[[#This Row],[VALOR UNITARIO]]</f>
        <v>46927872</v>
      </c>
      <c r="AD257" s="32">
        <f>+Tabla7[[#This Row],[META_DISTRITO]]*Tabla7[[#This Row],[VALOR UNITARIO]]</f>
        <v>0</v>
      </c>
      <c r="AE257" s="30">
        <f>SUM(Tabla7[[#This Row],[$_CANDELARIA]:[$_DISTRITO]])</f>
        <v>46927872</v>
      </c>
      <c r="AF257" s="32">
        <f>+Tabla7[[#This Row],[$_CENTRO_ORIENTE]]-Tabla7[[#This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+Tabla7[[#This Row],[VALOR UNITARIO]]*Tabla7[[#This Row],[META_CENTRO_ORIENTE]]</f>
        <v>0</v>
      </c>
      <c r="M258" s="46">
        <f>+Tabla7[[#This Row],[META_CENTRO_ORIENTE]]*4.55/100</f>
        <v>0</v>
      </c>
      <c r="N258" s="47">
        <f>+Tabla7[[#This Row],[META_CENTRO_ORIENTE]]*22.8/100</f>
        <v>0</v>
      </c>
      <c r="O258" s="47">
        <f>+Tabla7[[#This Row],[META_CENTRO_ORIENTE]]*8.3/100</f>
        <v>0</v>
      </c>
      <c r="P258" s="47">
        <f>+Tabla7[[#This Row],[META_CENTRO_ORIENTE]]*22.75/100</f>
        <v>0</v>
      </c>
      <c r="Q258" s="47">
        <f>+Tabla7[[#This Row],[META_CENTRO_ORIENTE]]*27.64/100</f>
        <v>0</v>
      </c>
      <c r="R258" s="47">
        <f>+Tabla7[[#This Row],[META_CENTRO_ORIENTE]]*14/100</f>
        <v>0</v>
      </c>
      <c r="S258" s="47"/>
      <c r="T258" s="48"/>
      <c r="U258" s="28">
        <f>+Tabla7[[#This Row],[META_CANDELARIA]]+Tabla7[[#This Row],[META_SANTA_FE]]+Tabla7[[#This Row],[META_MARTIRES]]+Tabla7[[#This Row],[META_SAN_CRISTOBAL]]+Tabla7[[#This Row],[META_RAFAEL_URIBE_URIBE]]+Tabla7[[#This Row],[META_ANTONIO_NARIÑO]]+Tabla7[[#This Row],[META_SUBRED]]+Tabla7[[#This Row],[META_DISTRITO]]</f>
        <v>0</v>
      </c>
      <c r="V258" s="29">
        <f>+Tabla7[[#This Row],[META_CENTRO_ORIENTE]]-Tabla7[[#This Row],[META_TOTAL]]</f>
        <v>0</v>
      </c>
      <c r="W258" s="30">
        <f>+Tabla7[[#This Row],[VALOR UNITARIO]]*Tabla7[[#This Row],[META_CANDELARIA]]</f>
        <v>0</v>
      </c>
      <c r="X258" s="31">
        <f>+Tabla7[[#This Row],[META_SANTA_FE]]*Tabla7[[#This Row],[VALOR UNITARIO]]</f>
        <v>0</v>
      </c>
      <c r="Y258" s="31">
        <f>+Tabla7[[#This Row],[META_MARTIRES]]*Tabla7[[#This Row],[VALOR UNITARIO]]</f>
        <v>0</v>
      </c>
      <c r="Z258" s="31">
        <f>+Tabla7[[#This Row],[META_SAN_CRISTOBAL]]*Tabla7[[#This Row],[VALOR UNITARIO]]</f>
        <v>0</v>
      </c>
      <c r="AA258" s="31">
        <f>+Tabla7[[#This Row],[META_RAFAEL_URIBE_URIBE]]*Tabla7[[#This Row],[VALOR UNITARIO]]</f>
        <v>0</v>
      </c>
      <c r="AB258" s="31">
        <f>+Tabla7[[#This Row],[META_ANTONIO_NARIÑO]]*Tabla7[[#This Row],[VALOR UNITARIO]]</f>
        <v>0</v>
      </c>
      <c r="AC258" s="31">
        <f>+Tabla7[[#This Row],[META_SUBRED]]*Tabla7[[#This Row],[VALOR UNITARIO]]</f>
        <v>0</v>
      </c>
      <c r="AD258" s="32">
        <f>+Tabla7[[#This Row],[META_DISTRITO]]*Tabla7[[#This Row],[VALOR UNITARIO]]</f>
        <v>0</v>
      </c>
      <c r="AE258" s="30">
        <f>SUM(Tabla7[[#This Row],[$_CANDELARIA]:[$_DISTRITO]])</f>
        <v>0</v>
      </c>
      <c r="AF258" s="32">
        <f>+Tabla7[[#This Row],[$_CENTRO_ORIENTE]]-Tabla7[[#This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+Tabla7[[#This Row],[VALOR UNITARIO]]*Tabla7[[#This Row],[META_CENTRO_ORIENTE]]</f>
        <v>0</v>
      </c>
      <c r="M259" s="46">
        <f>+Tabla7[[#This Row],[META_CENTRO_ORIENTE]]*4.55/100</f>
        <v>0</v>
      </c>
      <c r="N259" s="47">
        <f>+Tabla7[[#This Row],[META_CENTRO_ORIENTE]]*22.8/100</f>
        <v>0</v>
      </c>
      <c r="O259" s="47">
        <f>+Tabla7[[#This Row],[META_CENTRO_ORIENTE]]*8.3/100</f>
        <v>0</v>
      </c>
      <c r="P259" s="47">
        <f>+Tabla7[[#This Row],[META_CENTRO_ORIENTE]]*22.75/100</f>
        <v>0</v>
      </c>
      <c r="Q259" s="47">
        <f>+Tabla7[[#This Row],[META_CENTRO_ORIENTE]]*27.64/100</f>
        <v>0</v>
      </c>
      <c r="R259" s="47">
        <f>+Tabla7[[#This Row],[META_CENTRO_ORIENTE]]*14/100</f>
        <v>0</v>
      </c>
      <c r="S259" s="47"/>
      <c r="T259" s="48"/>
      <c r="U259" s="28">
        <f>+Tabla7[[#This Row],[META_CANDELARIA]]+Tabla7[[#This Row],[META_SANTA_FE]]+Tabla7[[#This Row],[META_MARTIRES]]+Tabla7[[#This Row],[META_SAN_CRISTOBAL]]+Tabla7[[#This Row],[META_RAFAEL_URIBE_URIBE]]+Tabla7[[#This Row],[META_ANTONIO_NARIÑO]]+Tabla7[[#This Row],[META_SUBRED]]+Tabla7[[#This Row],[META_DISTRITO]]</f>
        <v>0</v>
      </c>
      <c r="V259" s="29">
        <f>+Tabla7[[#This Row],[META_CENTRO_ORIENTE]]-Tabla7[[#This Row],[META_TOTAL]]</f>
        <v>0</v>
      </c>
      <c r="W259" s="30">
        <f>+Tabla7[[#This Row],[VALOR UNITARIO]]*Tabla7[[#This Row],[META_CANDELARIA]]</f>
        <v>0</v>
      </c>
      <c r="X259" s="31">
        <f>+Tabla7[[#This Row],[META_SANTA_FE]]*Tabla7[[#This Row],[VALOR UNITARIO]]</f>
        <v>0</v>
      </c>
      <c r="Y259" s="31">
        <f>+Tabla7[[#This Row],[META_MARTIRES]]*Tabla7[[#This Row],[VALOR UNITARIO]]</f>
        <v>0</v>
      </c>
      <c r="Z259" s="31">
        <f>+Tabla7[[#This Row],[META_SAN_CRISTOBAL]]*Tabla7[[#This Row],[VALOR UNITARIO]]</f>
        <v>0</v>
      </c>
      <c r="AA259" s="31">
        <f>+Tabla7[[#This Row],[META_RAFAEL_URIBE_URIBE]]*Tabla7[[#This Row],[VALOR UNITARIO]]</f>
        <v>0</v>
      </c>
      <c r="AB259" s="31">
        <f>+Tabla7[[#This Row],[META_ANTONIO_NARIÑO]]*Tabla7[[#This Row],[VALOR UNITARIO]]</f>
        <v>0</v>
      </c>
      <c r="AC259" s="31">
        <f>+Tabla7[[#This Row],[META_SUBRED]]*Tabla7[[#This Row],[VALOR UNITARIO]]</f>
        <v>0</v>
      </c>
      <c r="AD259" s="32">
        <f>+Tabla7[[#This Row],[META_DISTRITO]]*Tabla7[[#This Row],[VALOR UNITARIO]]</f>
        <v>0</v>
      </c>
      <c r="AE259" s="30">
        <f>SUM(Tabla7[[#This Row],[$_CANDELARIA]:[$_DISTRITO]])</f>
        <v>0</v>
      </c>
      <c r="AF259" s="32">
        <f>+Tabla7[[#This Row],[$_CENTRO_ORIENTE]]-Tabla7[[#This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12</v>
      </c>
      <c r="L260" s="22">
        <f>+Tabla7[[#This Row],[VALOR UNITARIO]]*Tabla7[[#This Row],[META_CENTRO_ORIENTE]]</f>
        <v>187711488</v>
      </c>
      <c r="M260" s="46">
        <v>0</v>
      </c>
      <c r="N260" s="47">
        <v>0</v>
      </c>
      <c r="O260" s="47">
        <v>0</v>
      </c>
      <c r="P260" s="47">
        <v>12</v>
      </c>
      <c r="Q260" s="47">
        <v>0</v>
      </c>
      <c r="R260" s="47">
        <v>0</v>
      </c>
      <c r="S260" s="47"/>
      <c r="T260" s="48"/>
      <c r="U260" s="28">
        <f>+Tabla7[[#This Row],[META_CANDELARIA]]+Tabla7[[#This Row],[META_SANTA_FE]]+Tabla7[[#This Row],[META_MARTIRES]]+Tabla7[[#This Row],[META_SAN_CRISTOBAL]]+Tabla7[[#This Row],[META_RAFAEL_URIBE_URIBE]]+Tabla7[[#This Row],[META_ANTONIO_NARIÑO]]+Tabla7[[#This Row],[META_SUBRED]]+Tabla7[[#This Row],[META_DISTRITO]]</f>
        <v>12</v>
      </c>
      <c r="V260" s="29">
        <f>+Tabla7[[#This Row],[META_CENTRO_ORIENTE]]-Tabla7[[#This Row],[META_TOTAL]]</f>
        <v>0</v>
      </c>
      <c r="W260" s="30">
        <f>+Tabla7[[#This Row],[VALOR UNITARIO]]*Tabla7[[#This Row],[META_CANDELARIA]]</f>
        <v>0</v>
      </c>
      <c r="X260" s="31">
        <f>+Tabla7[[#This Row],[META_SANTA_FE]]*Tabla7[[#This Row],[VALOR UNITARIO]]</f>
        <v>0</v>
      </c>
      <c r="Y260" s="31">
        <f>+Tabla7[[#This Row],[META_MARTIRES]]*Tabla7[[#This Row],[VALOR UNITARIO]]</f>
        <v>0</v>
      </c>
      <c r="Z260" s="31">
        <f>+Tabla7[[#This Row],[META_SAN_CRISTOBAL]]*Tabla7[[#This Row],[VALOR UNITARIO]]</f>
        <v>187711488</v>
      </c>
      <c r="AA260" s="31">
        <f>+Tabla7[[#This Row],[META_RAFAEL_URIBE_URIBE]]*Tabla7[[#This Row],[VALOR UNITARIO]]</f>
        <v>0</v>
      </c>
      <c r="AB260" s="31">
        <f>+Tabla7[[#This Row],[META_ANTONIO_NARIÑO]]*Tabla7[[#This Row],[VALOR UNITARIO]]</f>
        <v>0</v>
      </c>
      <c r="AC260" s="31">
        <f>+Tabla7[[#This Row],[META_SUBRED]]*Tabla7[[#This Row],[VALOR UNITARIO]]</f>
        <v>0</v>
      </c>
      <c r="AD260" s="32">
        <f>+Tabla7[[#This Row],[META_DISTRITO]]*Tabla7[[#This Row],[VALOR UNITARIO]]</f>
        <v>0</v>
      </c>
      <c r="AE260" s="30">
        <f>SUM(Tabla7[[#This Row],[$_CANDELARIA]:[$_DISTRITO]])</f>
        <v>187711488</v>
      </c>
      <c r="AF260" s="32">
        <f>+Tabla7[[#This Row],[$_CENTRO_ORIENTE]]-Tabla7[[#This Row],[$_TOTAL]]</f>
        <v>0</v>
      </c>
    </row>
    <row r="261" spans="1:32" ht="51.75" hidden="1" thickTop="1">
      <c r="A261" s="19" t="s">
        <v>63</v>
      </c>
      <c r="B261" s="20" t="s">
        <v>371</v>
      </c>
      <c r="C261" s="20" t="s">
        <v>385</v>
      </c>
      <c r="D261" s="21">
        <v>244</v>
      </c>
      <c r="E261" s="20" t="s">
        <v>386</v>
      </c>
      <c r="F261" s="20" t="s">
        <v>374</v>
      </c>
      <c r="G261" s="19" t="s">
        <v>79</v>
      </c>
      <c r="H261" s="19" t="s">
        <v>55</v>
      </c>
      <c r="I261" s="19" t="s">
        <v>56</v>
      </c>
      <c r="J261" s="22">
        <v>20316544</v>
      </c>
      <c r="K261" s="5">
        <v>12</v>
      </c>
      <c r="L261" s="22">
        <f>+Tabla7[[#This Row],[VALOR UNITARIO]]*Tabla7[[#This Row],[META_CENTRO_ORIENTE]]</f>
        <v>243798528</v>
      </c>
      <c r="M261" s="43">
        <v>0</v>
      </c>
      <c r="N261" s="44">
        <v>0</v>
      </c>
      <c r="O261" s="44">
        <v>0</v>
      </c>
      <c r="P261" s="44">
        <v>0</v>
      </c>
      <c r="Q261" s="44">
        <v>0</v>
      </c>
      <c r="R261" s="44">
        <v>0</v>
      </c>
      <c r="S261" s="44">
        <v>12</v>
      </c>
      <c r="T261" s="45">
        <v>0</v>
      </c>
      <c r="U261" s="28">
        <f>+Tabla7[[#This Row],[META_CANDELARIA]]+Tabla7[[#This Row],[META_SANTA_FE]]+Tabla7[[#This Row],[META_MARTIRES]]+Tabla7[[#This Row],[META_SAN_CRISTOBAL]]+Tabla7[[#This Row],[META_RAFAEL_URIBE_URIBE]]+Tabla7[[#This Row],[META_ANTONIO_NARIÑO]]+Tabla7[[#This Row],[META_SUBRED]]+Tabla7[[#This Row],[META_DISTRITO]]</f>
        <v>12</v>
      </c>
      <c r="V261" s="29">
        <f>+Tabla7[[#This Row],[META_CENTRO_ORIENTE]]-Tabla7[[#This Row],[META_TOTAL]]</f>
        <v>0</v>
      </c>
      <c r="W261" s="30">
        <f>+Tabla7[[#This Row],[VALOR UNITARIO]]*Tabla7[[#This Row],[META_CANDELARIA]]</f>
        <v>0</v>
      </c>
      <c r="X261" s="31">
        <f>+Tabla7[[#This Row],[META_SANTA_FE]]*Tabla7[[#This Row],[VALOR UNITARIO]]</f>
        <v>0</v>
      </c>
      <c r="Y261" s="31">
        <f>+Tabla7[[#This Row],[META_MARTIRES]]*Tabla7[[#This Row],[VALOR UNITARIO]]</f>
        <v>0</v>
      </c>
      <c r="Z261" s="31">
        <f>+Tabla7[[#This Row],[META_SAN_CRISTOBAL]]*Tabla7[[#This Row],[VALOR UNITARIO]]</f>
        <v>0</v>
      </c>
      <c r="AA261" s="31">
        <f>+Tabla7[[#This Row],[META_RAFAEL_URIBE_URIBE]]*Tabla7[[#This Row],[VALOR UNITARIO]]</f>
        <v>0</v>
      </c>
      <c r="AB261" s="31">
        <f>+Tabla7[[#This Row],[META_ANTONIO_NARIÑO]]*Tabla7[[#This Row],[VALOR UNITARIO]]</f>
        <v>0</v>
      </c>
      <c r="AC261" s="31">
        <f>+Tabla7[[#This Row],[META_SUBRED]]*Tabla7[[#This Row],[VALOR UNITARIO]]</f>
        <v>243798528</v>
      </c>
      <c r="AD261" s="32">
        <f>+Tabla7[[#This Row],[META_DISTRITO]]*Tabla7[[#This Row],[VALOR UNITARIO]]</f>
        <v>0</v>
      </c>
      <c r="AE261" s="30">
        <f>SUM(Tabla7[[#This Row],[$_CANDELARIA]:[$_DISTRITO]])</f>
        <v>243798528</v>
      </c>
      <c r="AF261" s="32">
        <f>+Tabla7[[#This Row],[$_CENTRO_ORIENTE]]-Tabla7[[#This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8</v>
      </c>
      <c r="L262" s="22">
        <f>+Tabla7[[#This Row],[VALOR UNITARIO]]*Tabla7[[#This Row],[META_CENTRO_ORIENTE]]</f>
        <v>197839744</v>
      </c>
      <c r="M262" s="46">
        <v>0</v>
      </c>
      <c r="N262" s="47">
        <v>0</v>
      </c>
      <c r="O262" s="47">
        <v>0</v>
      </c>
      <c r="P262" s="47">
        <v>8</v>
      </c>
      <c r="Q262" s="47">
        <v>0</v>
      </c>
      <c r="R262" s="47">
        <v>0</v>
      </c>
      <c r="S262" s="47"/>
      <c r="T262" s="48"/>
      <c r="U262" s="28">
        <f>+Tabla7[[#This Row],[META_CANDELARIA]]+Tabla7[[#This Row],[META_SANTA_FE]]+Tabla7[[#This Row],[META_MARTIRES]]+Tabla7[[#This Row],[META_SAN_CRISTOBAL]]+Tabla7[[#This Row],[META_RAFAEL_URIBE_URIBE]]+Tabla7[[#This Row],[META_ANTONIO_NARIÑO]]+Tabla7[[#This Row],[META_SUBRED]]+Tabla7[[#This Row],[META_DISTRITO]]</f>
        <v>8</v>
      </c>
      <c r="V262" s="29">
        <f>+Tabla7[[#This Row],[META_CENTRO_ORIENTE]]-Tabla7[[#This Row],[META_TOTAL]]</f>
        <v>0</v>
      </c>
      <c r="W262" s="30">
        <f>+Tabla7[[#This Row],[VALOR UNITARIO]]*Tabla7[[#This Row],[META_CANDELARIA]]</f>
        <v>0</v>
      </c>
      <c r="X262" s="31">
        <f>+Tabla7[[#This Row],[META_SANTA_FE]]*Tabla7[[#This Row],[VALOR UNITARIO]]</f>
        <v>0</v>
      </c>
      <c r="Y262" s="31">
        <f>+Tabla7[[#This Row],[META_MARTIRES]]*Tabla7[[#This Row],[VALOR UNITARIO]]</f>
        <v>0</v>
      </c>
      <c r="Z262" s="31">
        <f>+Tabla7[[#This Row],[META_SAN_CRISTOBAL]]*Tabla7[[#This Row],[VALOR UNITARIO]]</f>
        <v>197839744</v>
      </c>
      <c r="AA262" s="31">
        <f>+Tabla7[[#This Row],[META_RAFAEL_URIBE_URIBE]]*Tabla7[[#This Row],[VALOR UNITARIO]]</f>
        <v>0</v>
      </c>
      <c r="AB262" s="31">
        <f>+Tabla7[[#This Row],[META_ANTONIO_NARIÑO]]*Tabla7[[#This Row],[VALOR UNITARIO]]</f>
        <v>0</v>
      </c>
      <c r="AC262" s="31">
        <f>+Tabla7[[#This Row],[META_SUBRED]]*Tabla7[[#This Row],[VALOR UNITARIO]]</f>
        <v>0</v>
      </c>
      <c r="AD262" s="32">
        <f>+Tabla7[[#This Row],[META_DISTRITO]]*Tabla7[[#This Row],[VALOR UNITARIO]]</f>
        <v>0</v>
      </c>
      <c r="AE262" s="30">
        <f>SUM(Tabla7[[#This Row],[$_CANDELARIA]:[$_DISTRITO]])</f>
        <v>197839744</v>
      </c>
      <c r="AF262" s="32">
        <f>+Tabla7[[#This Row],[$_CENTRO_ORIENTE]]-Tabla7[[#This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0.93192983108390159</v>
      </c>
      <c r="L263" s="22">
        <f>+Tabla7[[#This Row],[VALOR UNITARIO]]*Tabla7[[#This Row],[META_CENTRO_ORIENTE]]</f>
        <v>62866883</v>
      </c>
      <c r="M263" s="46">
        <v>0</v>
      </c>
      <c r="N263" s="47">
        <v>0</v>
      </c>
      <c r="O263" s="47">
        <v>0</v>
      </c>
      <c r="P263" s="47">
        <v>0.9</v>
      </c>
      <c r="Q263" s="47">
        <v>0</v>
      </c>
      <c r="R263" s="47">
        <v>0</v>
      </c>
      <c r="S263" s="47"/>
      <c r="T263" s="48"/>
      <c r="U263" s="28">
        <f>+Tabla7[[#This Row],[META_CANDELARIA]]+Tabla7[[#This Row],[META_SANTA_FE]]+Tabla7[[#This Row],[META_MARTIRES]]+Tabla7[[#This Row],[META_SAN_CRISTOBAL]]+Tabla7[[#This Row],[META_RAFAEL_URIBE_URIBE]]+Tabla7[[#This Row],[META_ANTONIO_NARIÑO]]+Tabla7[[#This Row],[META_SUBRED]]+Tabla7[[#This Row],[META_DISTRITO]]</f>
        <v>0.9</v>
      </c>
      <c r="V263" s="29">
        <f>+Tabla7[[#This Row],[META_CENTRO_ORIENTE]]-Tabla7[[#This Row],[META_TOTAL]]</f>
        <v>3.1929831083901572E-2</v>
      </c>
      <c r="W263" s="30">
        <f>+Tabla7[[#This Row],[VALOR UNITARIO]]*Tabla7[[#This Row],[META_CANDELARIA]]</f>
        <v>0</v>
      </c>
      <c r="X263" s="31">
        <f>+Tabla7[[#This Row],[META_SANTA_FE]]*Tabla7[[#This Row],[VALOR UNITARIO]]</f>
        <v>0</v>
      </c>
      <c r="Y263" s="31">
        <f>+Tabla7[[#This Row],[META_MARTIRES]]*Tabla7[[#This Row],[VALOR UNITARIO]]</f>
        <v>0</v>
      </c>
      <c r="Z263" s="31">
        <f>+Tabla7[[#This Row],[META_SAN_CRISTOBAL]]*Tabla7[[#This Row],[VALOR UNITARIO]]</f>
        <v>60712934.399999999</v>
      </c>
      <c r="AA263" s="31">
        <f>+Tabla7[[#This Row],[META_RAFAEL_URIBE_URIBE]]*Tabla7[[#This Row],[VALOR UNITARIO]]</f>
        <v>0</v>
      </c>
      <c r="AB263" s="31">
        <f>+Tabla7[[#This Row],[META_ANTONIO_NARIÑO]]*Tabla7[[#This Row],[VALOR UNITARIO]]</f>
        <v>0</v>
      </c>
      <c r="AC263" s="31">
        <f>+Tabla7[[#This Row],[META_SUBRED]]*Tabla7[[#This Row],[VALOR UNITARIO]]</f>
        <v>0</v>
      </c>
      <c r="AD263" s="32">
        <f>+Tabla7[[#This Row],[META_DISTRITO]]*Tabla7[[#This Row],[VALOR UNITARIO]]</f>
        <v>0</v>
      </c>
      <c r="AE263" s="30">
        <f>SUM(Tabla7[[#This Row],[$_CANDELARIA]:[$_DISTRITO]])</f>
        <v>60712934.399999999</v>
      </c>
      <c r="AF263" s="32">
        <f>+Tabla7[[#This Row],[$_CENTRO_ORIENTE]]-Tabla7[[#This Row],[$_TOTAL]]</f>
        <v>2153948.6000000015</v>
      </c>
    </row>
    <row r="264" spans="1:32" ht="25.5" hidden="1">
      <c r="A264" s="19" t="s">
        <v>63</v>
      </c>
      <c r="B264" s="20" t="s">
        <v>390</v>
      </c>
      <c r="C264" s="20"/>
      <c r="D264" s="21">
        <v>247</v>
      </c>
      <c r="E264" s="20" t="s">
        <v>391</v>
      </c>
      <c r="F264" s="20"/>
      <c r="G264" s="19"/>
      <c r="H264" s="19"/>
      <c r="I264" s="19"/>
      <c r="J264" s="22">
        <v>0</v>
      </c>
      <c r="L264" s="22">
        <v>9606524923</v>
      </c>
      <c r="M264" s="46">
        <f>+Tabla7[[#This Row],[META_CENTRO_ORIENTE]]*4.55/100</f>
        <v>0</v>
      </c>
      <c r="N264" s="47">
        <f>+Tabla7[[#This Row],[META_CENTRO_ORIENTE]]*22.8/100</f>
        <v>0</v>
      </c>
      <c r="O264" s="47">
        <f>+Tabla7[[#This Row],[META_CENTRO_ORIENTE]]*8.3/100</f>
        <v>0</v>
      </c>
      <c r="P264" s="47">
        <f>+Tabla7[[#This Row],[META_CENTRO_ORIENTE]]*22.75/100</f>
        <v>0</v>
      </c>
      <c r="Q264" s="47">
        <f>+Tabla7[[#This Row],[META_CENTRO_ORIENTE]]*27.64/100</f>
        <v>0</v>
      </c>
      <c r="R264" s="47">
        <f>+Tabla7[[#This Row],[META_CENTRO_ORIENTE]]*14/100</f>
        <v>0</v>
      </c>
      <c r="S264" s="47"/>
      <c r="T264" s="48"/>
      <c r="U264" s="28">
        <f>+Tabla7[[#This Row],[META_CANDELARIA]]+Tabla7[[#This Row],[META_SANTA_FE]]+Tabla7[[#This Row],[META_MARTIRES]]+Tabla7[[#This Row],[META_SAN_CRISTOBAL]]+Tabla7[[#This Row],[META_RAFAEL_URIBE_URIBE]]+Tabla7[[#This Row],[META_ANTONIO_NARIÑO]]+Tabla7[[#This Row],[META_SUBRED]]+Tabla7[[#This Row],[META_DISTRITO]]</f>
        <v>0</v>
      </c>
      <c r="V264" s="29">
        <f>+Tabla7[[#This Row],[META_CENTRO_ORIENTE]]-Tabla7[[#This Row],[META_TOTAL]]</f>
        <v>0</v>
      </c>
      <c r="W264" s="30">
        <f>+Tabla7[[#This Row],[VALOR UNITARIO]]*Tabla7[[#This Row],[META_CANDELARIA]]</f>
        <v>0</v>
      </c>
      <c r="X264" s="31">
        <f>+Tabla7[[#This Row],[META_SANTA_FE]]*Tabla7[[#This Row],[VALOR UNITARIO]]</f>
        <v>0</v>
      </c>
      <c r="Y264" s="31">
        <f>+Tabla7[[#This Row],[META_MARTIRES]]*Tabla7[[#This Row],[VALOR UNITARIO]]</f>
        <v>0</v>
      </c>
      <c r="Z264" s="31">
        <f>+Tabla7[[#This Row],[META_SAN_CRISTOBAL]]*Tabla7[[#This Row],[VALOR UNITARIO]]</f>
        <v>0</v>
      </c>
      <c r="AA264" s="31">
        <f>+Tabla7[[#This Row],[META_RAFAEL_URIBE_URIBE]]*Tabla7[[#This Row],[VALOR UNITARIO]]</f>
        <v>0</v>
      </c>
      <c r="AB264" s="31">
        <f>+Tabla7[[#This Row],[META_ANTONIO_NARIÑO]]*Tabla7[[#This Row],[VALOR UNITARIO]]</f>
        <v>0</v>
      </c>
      <c r="AC264" s="31">
        <f>+Tabla7[[#This Row],[META_SUBRED]]*Tabla7[[#This Row],[VALOR UNITARIO]]</f>
        <v>0</v>
      </c>
      <c r="AD264" s="32">
        <f>+Tabla7[[#This Row],[META_DISTRITO]]*Tabla7[[#This Row],[VALOR UNITARIO]]</f>
        <v>0</v>
      </c>
      <c r="AE264" s="30">
        <f>SUM(Tabla7[[#This Row],[$_CANDELARIA]:[$_DISTRITO]])</f>
        <v>0</v>
      </c>
      <c r="AF264" s="32">
        <f>+Tabla7[[#This Row],[$_CENTRO_ORIENTE]]-Tabla7[[#This Row],[$_TOTAL]]</f>
        <v>9606524923</v>
      </c>
    </row>
    <row r="265" spans="1:32" ht="25.5" hidden="1">
      <c r="A265" s="19" t="s">
        <v>63</v>
      </c>
      <c r="B265" s="20" t="s">
        <v>390</v>
      </c>
      <c r="C265" s="20"/>
      <c r="D265" s="21">
        <v>248</v>
      </c>
      <c r="E265" s="20" t="s">
        <v>392</v>
      </c>
      <c r="F265" s="20"/>
      <c r="G265" s="19"/>
      <c r="H265" s="19"/>
      <c r="I265" s="19"/>
      <c r="J265" s="22">
        <v>0</v>
      </c>
      <c r="L265" s="22">
        <v>160581312</v>
      </c>
      <c r="M265" s="46">
        <f>+Tabla7[[#This Row],[META_CENTRO_ORIENTE]]*4.55/100</f>
        <v>0</v>
      </c>
      <c r="N265" s="47">
        <f>+Tabla7[[#This Row],[META_CENTRO_ORIENTE]]*22.8/100</f>
        <v>0</v>
      </c>
      <c r="O265" s="47">
        <f>+Tabla7[[#This Row],[META_CENTRO_ORIENTE]]*8.3/100</f>
        <v>0</v>
      </c>
      <c r="P265" s="47">
        <f>+Tabla7[[#This Row],[META_CENTRO_ORIENTE]]*22.75/100</f>
        <v>0</v>
      </c>
      <c r="Q265" s="47">
        <f>+Tabla7[[#This Row],[META_CENTRO_ORIENTE]]*27.64/100</f>
        <v>0</v>
      </c>
      <c r="R265" s="47">
        <f>+Tabla7[[#This Row],[META_CENTRO_ORIENTE]]*14/100</f>
        <v>0</v>
      </c>
      <c r="S265" s="47"/>
      <c r="T265" s="48"/>
      <c r="U265" s="28">
        <f>+Tabla7[[#This Row],[META_CANDELARIA]]+Tabla7[[#This Row],[META_SANTA_FE]]+Tabla7[[#This Row],[META_MARTIRES]]+Tabla7[[#This Row],[META_SAN_CRISTOBAL]]+Tabla7[[#This Row],[META_RAFAEL_URIBE_URIBE]]+Tabla7[[#This Row],[META_ANTONIO_NARIÑO]]+Tabla7[[#This Row],[META_SUBRED]]+Tabla7[[#This Row],[META_DISTRITO]]</f>
        <v>0</v>
      </c>
      <c r="V265" s="29">
        <f>+Tabla7[[#This Row],[META_CENTRO_ORIENTE]]-Tabla7[[#This Row],[META_TOTAL]]</f>
        <v>0</v>
      </c>
      <c r="W265" s="30">
        <f>+Tabla7[[#This Row],[VALOR UNITARIO]]*Tabla7[[#This Row],[META_CANDELARIA]]</f>
        <v>0</v>
      </c>
      <c r="X265" s="31">
        <f>+Tabla7[[#This Row],[META_SANTA_FE]]*Tabla7[[#This Row],[VALOR UNITARIO]]</f>
        <v>0</v>
      </c>
      <c r="Y265" s="31">
        <f>+Tabla7[[#This Row],[META_MARTIRES]]*Tabla7[[#This Row],[VALOR UNITARIO]]</f>
        <v>0</v>
      </c>
      <c r="Z265" s="31">
        <f>+Tabla7[[#This Row],[META_SAN_CRISTOBAL]]*Tabla7[[#This Row],[VALOR UNITARIO]]</f>
        <v>0</v>
      </c>
      <c r="AA265" s="31">
        <f>+Tabla7[[#This Row],[META_RAFAEL_URIBE_URIBE]]*Tabla7[[#This Row],[VALOR UNITARIO]]</f>
        <v>0</v>
      </c>
      <c r="AB265" s="31">
        <f>+Tabla7[[#This Row],[META_ANTONIO_NARIÑO]]*Tabla7[[#This Row],[VALOR UNITARIO]]</f>
        <v>0</v>
      </c>
      <c r="AC265" s="31">
        <f>+Tabla7[[#This Row],[META_SUBRED]]*Tabla7[[#This Row],[VALOR UNITARIO]]</f>
        <v>0</v>
      </c>
      <c r="AD265" s="32">
        <f>+Tabla7[[#This Row],[META_DISTRITO]]*Tabla7[[#This Row],[VALOR UNITARIO]]</f>
        <v>0</v>
      </c>
      <c r="AE265" s="30">
        <f>SUM(Tabla7[[#This Row],[$_CANDELARIA]:[$_DISTRITO]])</f>
        <v>0</v>
      </c>
      <c r="AF265" s="32">
        <f>+Tabla7[[#This Row],[$_CENTRO_ORIENTE]]-Tabla7[[#This Row],[$_TOTAL]]</f>
        <v>160581312</v>
      </c>
    </row>
    <row r="266" spans="1:32" ht="38.25" hidden="1">
      <c r="A266" s="19" t="s">
        <v>63</v>
      </c>
      <c r="B266" s="20" t="s">
        <v>390</v>
      </c>
      <c r="C266" s="20"/>
      <c r="D266" s="21">
        <v>249</v>
      </c>
      <c r="E266" s="20" t="s">
        <v>393</v>
      </c>
      <c r="F266" s="20"/>
      <c r="G266" s="19"/>
      <c r="H266" s="19"/>
      <c r="I266" s="19"/>
      <c r="J266" s="22">
        <v>0</v>
      </c>
      <c r="L266" s="22">
        <v>79882224</v>
      </c>
      <c r="M266" s="46">
        <f>+Tabla7[[#This Row],[META_CENTRO_ORIENTE]]*4.55/100</f>
        <v>0</v>
      </c>
      <c r="N266" s="47">
        <f>+Tabla7[[#This Row],[META_CENTRO_ORIENTE]]*22.8/100</f>
        <v>0</v>
      </c>
      <c r="O266" s="47">
        <f>+Tabla7[[#This Row],[META_CENTRO_ORIENTE]]*8.3/100</f>
        <v>0</v>
      </c>
      <c r="P266" s="47">
        <f>+Tabla7[[#This Row],[META_CENTRO_ORIENTE]]*22.75/100</f>
        <v>0</v>
      </c>
      <c r="Q266" s="47">
        <f>+Tabla7[[#This Row],[META_CENTRO_ORIENTE]]*27.64/100</f>
        <v>0</v>
      </c>
      <c r="R266" s="47">
        <f>+Tabla7[[#This Row],[META_CENTRO_ORIENTE]]*14/100</f>
        <v>0</v>
      </c>
      <c r="S266" s="47"/>
      <c r="T266" s="48"/>
      <c r="U266" s="28">
        <f>+Tabla7[[#This Row],[META_CANDELARIA]]+Tabla7[[#This Row],[META_SANTA_FE]]+Tabla7[[#This Row],[META_MARTIRES]]+Tabla7[[#This Row],[META_SAN_CRISTOBAL]]+Tabla7[[#This Row],[META_RAFAEL_URIBE_URIBE]]+Tabla7[[#This Row],[META_ANTONIO_NARIÑO]]+Tabla7[[#This Row],[META_SUBRED]]+Tabla7[[#This Row],[META_DISTRITO]]</f>
        <v>0</v>
      </c>
      <c r="V266" s="29">
        <f>+Tabla7[[#This Row],[META_CENTRO_ORIENTE]]-Tabla7[[#This Row],[META_TOTAL]]</f>
        <v>0</v>
      </c>
      <c r="W266" s="30">
        <f>+Tabla7[[#This Row],[VALOR UNITARIO]]*Tabla7[[#This Row],[META_CANDELARIA]]</f>
        <v>0</v>
      </c>
      <c r="X266" s="31">
        <f>+Tabla7[[#This Row],[META_SANTA_FE]]*Tabla7[[#This Row],[VALOR UNITARIO]]</f>
        <v>0</v>
      </c>
      <c r="Y266" s="31">
        <f>+Tabla7[[#This Row],[META_MARTIRES]]*Tabla7[[#This Row],[VALOR UNITARIO]]</f>
        <v>0</v>
      </c>
      <c r="Z266" s="31">
        <f>+Tabla7[[#This Row],[META_SAN_CRISTOBAL]]*Tabla7[[#This Row],[VALOR UNITARIO]]</f>
        <v>0</v>
      </c>
      <c r="AA266" s="31">
        <f>+Tabla7[[#This Row],[META_RAFAEL_URIBE_URIBE]]*Tabla7[[#This Row],[VALOR UNITARIO]]</f>
        <v>0</v>
      </c>
      <c r="AB266" s="31">
        <f>+Tabla7[[#This Row],[META_ANTONIO_NARIÑO]]*Tabla7[[#This Row],[VALOR UNITARIO]]</f>
        <v>0</v>
      </c>
      <c r="AC266" s="31">
        <f>+Tabla7[[#This Row],[META_SUBRED]]*Tabla7[[#This Row],[VALOR UNITARIO]]</f>
        <v>0</v>
      </c>
      <c r="AD266" s="32">
        <f>+Tabla7[[#This Row],[META_DISTRITO]]*Tabla7[[#This Row],[VALOR UNITARIO]]</f>
        <v>0</v>
      </c>
      <c r="AE266" s="30">
        <f>SUM(Tabla7[[#This Row],[$_CANDELARIA]:[$_DISTRITO]])</f>
        <v>0</v>
      </c>
      <c r="AF266" s="32">
        <f>+Tabla7[[#This Row],[$_CENTRO_ORIENTE]]-Tabla7[[#This Row],[$_TOTAL]]</f>
        <v>79882224</v>
      </c>
    </row>
    <row r="267" spans="1:32" ht="25.5" hidden="1">
      <c r="A267" s="19" t="s">
        <v>63</v>
      </c>
      <c r="B267" s="20" t="s">
        <v>390</v>
      </c>
      <c r="C267" s="20"/>
      <c r="D267" s="21">
        <v>250</v>
      </c>
      <c r="E267" s="20" t="s">
        <v>394</v>
      </c>
      <c r="F267" s="20"/>
      <c r="G267" s="19"/>
      <c r="H267" s="19"/>
      <c r="I267" s="19"/>
      <c r="J267" s="22">
        <v>0</v>
      </c>
      <c r="L267" s="22">
        <v>2768693243</v>
      </c>
      <c r="M267" s="46">
        <f>+Tabla7[[#This Row],[META_CENTRO_ORIENTE]]*4.55/100</f>
        <v>0</v>
      </c>
      <c r="N267" s="47">
        <f>+Tabla7[[#This Row],[META_CENTRO_ORIENTE]]*22.8/100</f>
        <v>0</v>
      </c>
      <c r="O267" s="47">
        <f>+Tabla7[[#This Row],[META_CENTRO_ORIENTE]]*8.3/100</f>
        <v>0</v>
      </c>
      <c r="P267" s="47">
        <f>+Tabla7[[#This Row],[META_CENTRO_ORIENTE]]*22.75/100</f>
        <v>0</v>
      </c>
      <c r="Q267" s="47">
        <f>+Tabla7[[#This Row],[META_CENTRO_ORIENTE]]*27.64/100</f>
        <v>0</v>
      </c>
      <c r="R267" s="47">
        <f>+Tabla7[[#This Row],[META_CENTRO_ORIENTE]]*14/100</f>
        <v>0</v>
      </c>
      <c r="S267" s="47"/>
      <c r="T267" s="48"/>
      <c r="U267" s="28">
        <f>+Tabla7[[#This Row],[META_CANDELARIA]]+Tabla7[[#This Row],[META_SANTA_FE]]+Tabla7[[#This Row],[META_MARTIRES]]+Tabla7[[#This Row],[META_SAN_CRISTOBAL]]+Tabla7[[#This Row],[META_RAFAEL_URIBE_URIBE]]+Tabla7[[#This Row],[META_ANTONIO_NARIÑO]]+Tabla7[[#This Row],[META_SUBRED]]+Tabla7[[#This Row],[META_DISTRITO]]</f>
        <v>0</v>
      </c>
      <c r="V267" s="29">
        <f>+Tabla7[[#This Row],[META_CENTRO_ORIENTE]]-Tabla7[[#This Row],[META_TOTAL]]</f>
        <v>0</v>
      </c>
      <c r="W267" s="30">
        <f>+Tabla7[[#This Row],[VALOR UNITARIO]]*Tabla7[[#This Row],[META_CANDELARIA]]</f>
        <v>0</v>
      </c>
      <c r="X267" s="31">
        <f>+Tabla7[[#This Row],[META_SANTA_FE]]*Tabla7[[#This Row],[VALOR UNITARIO]]</f>
        <v>0</v>
      </c>
      <c r="Y267" s="31">
        <f>+Tabla7[[#This Row],[META_MARTIRES]]*Tabla7[[#This Row],[VALOR UNITARIO]]</f>
        <v>0</v>
      </c>
      <c r="Z267" s="31">
        <f>+Tabla7[[#This Row],[META_SAN_CRISTOBAL]]*Tabla7[[#This Row],[VALOR UNITARIO]]</f>
        <v>0</v>
      </c>
      <c r="AA267" s="31">
        <f>+Tabla7[[#This Row],[META_RAFAEL_URIBE_URIBE]]*Tabla7[[#This Row],[VALOR UNITARIO]]</f>
        <v>0</v>
      </c>
      <c r="AB267" s="31">
        <f>+Tabla7[[#This Row],[META_ANTONIO_NARIÑO]]*Tabla7[[#This Row],[VALOR UNITARIO]]</f>
        <v>0</v>
      </c>
      <c r="AC267" s="31">
        <f>+Tabla7[[#This Row],[META_SUBRED]]*Tabla7[[#This Row],[VALOR UNITARIO]]</f>
        <v>0</v>
      </c>
      <c r="AD267" s="32">
        <f>+Tabla7[[#This Row],[META_DISTRITO]]*Tabla7[[#This Row],[VALOR UNITARIO]]</f>
        <v>0</v>
      </c>
      <c r="AE267" s="30">
        <f>SUM(Tabla7[[#This Row],[$_CANDELARIA]:[$_DISTRITO]])</f>
        <v>0</v>
      </c>
      <c r="AF267" s="32">
        <f>+Tabla7[[#This Row],[$_CENTRO_ORIENTE]]-Tabla7[[#This Row],[$_TOTAL]]</f>
        <v>2768693243</v>
      </c>
    </row>
    <row r="268" spans="1:32" ht="25.5" hidden="1">
      <c r="A268" s="19" t="s">
        <v>63</v>
      </c>
      <c r="B268" s="20" t="s">
        <v>390</v>
      </c>
      <c r="C268" s="20"/>
      <c r="D268" s="21">
        <v>251</v>
      </c>
      <c r="E268" s="20" t="s">
        <v>395</v>
      </c>
      <c r="F268" s="20"/>
      <c r="G268" s="19"/>
      <c r="H268" s="19"/>
      <c r="I268" s="19"/>
      <c r="J268" s="22">
        <v>0</v>
      </c>
      <c r="L268" s="22">
        <v>65374044</v>
      </c>
      <c r="M268" s="46">
        <f>+Tabla7[[#This Row],[META_CENTRO_ORIENTE]]*4.55/100</f>
        <v>0</v>
      </c>
      <c r="N268" s="47">
        <f>+Tabla7[[#This Row],[META_CENTRO_ORIENTE]]*22.8/100</f>
        <v>0</v>
      </c>
      <c r="O268" s="47">
        <f>+Tabla7[[#This Row],[META_CENTRO_ORIENTE]]*8.3/100</f>
        <v>0</v>
      </c>
      <c r="P268" s="47">
        <f>+Tabla7[[#This Row],[META_CENTRO_ORIENTE]]*22.75/100</f>
        <v>0</v>
      </c>
      <c r="Q268" s="47">
        <f>+Tabla7[[#This Row],[META_CENTRO_ORIENTE]]*27.64/100</f>
        <v>0</v>
      </c>
      <c r="R268" s="47">
        <f>+Tabla7[[#This Row],[META_CENTRO_ORIENTE]]*14/100</f>
        <v>0</v>
      </c>
      <c r="S268" s="47"/>
      <c r="T268" s="48"/>
      <c r="U268" s="28">
        <f>+Tabla7[[#This Row],[META_CANDELARIA]]+Tabla7[[#This Row],[META_SANTA_FE]]+Tabla7[[#This Row],[META_MARTIRES]]+Tabla7[[#This Row],[META_SAN_CRISTOBAL]]+Tabla7[[#This Row],[META_RAFAEL_URIBE_URIBE]]+Tabla7[[#This Row],[META_ANTONIO_NARIÑO]]+Tabla7[[#This Row],[META_SUBRED]]+Tabla7[[#This Row],[META_DISTRITO]]</f>
        <v>0</v>
      </c>
      <c r="V268" s="29">
        <f>+Tabla7[[#This Row],[META_CENTRO_ORIENTE]]-Tabla7[[#This Row],[META_TOTAL]]</f>
        <v>0</v>
      </c>
      <c r="W268" s="30">
        <f>+Tabla7[[#This Row],[VALOR UNITARIO]]*Tabla7[[#This Row],[META_CANDELARIA]]</f>
        <v>0</v>
      </c>
      <c r="X268" s="31">
        <f>+Tabla7[[#This Row],[META_SANTA_FE]]*Tabla7[[#This Row],[VALOR UNITARIO]]</f>
        <v>0</v>
      </c>
      <c r="Y268" s="31">
        <f>+Tabla7[[#This Row],[META_MARTIRES]]*Tabla7[[#This Row],[VALOR UNITARIO]]</f>
        <v>0</v>
      </c>
      <c r="Z268" s="31">
        <f>+Tabla7[[#This Row],[META_SAN_CRISTOBAL]]*Tabla7[[#This Row],[VALOR UNITARIO]]</f>
        <v>0</v>
      </c>
      <c r="AA268" s="31">
        <f>+Tabla7[[#This Row],[META_RAFAEL_URIBE_URIBE]]*Tabla7[[#This Row],[VALOR UNITARIO]]</f>
        <v>0</v>
      </c>
      <c r="AB268" s="31">
        <f>+Tabla7[[#This Row],[META_ANTONIO_NARIÑO]]*Tabla7[[#This Row],[VALOR UNITARIO]]</f>
        <v>0</v>
      </c>
      <c r="AC268" s="31">
        <f>+Tabla7[[#This Row],[META_SUBRED]]*Tabla7[[#This Row],[VALOR UNITARIO]]</f>
        <v>0</v>
      </c>
      <c r="AD268" s="32">
        <f>+Tabla7[[#This Row],[META_DISTRITO]]*Tabla7[[#This Row],[VALOR UNITARIO]]</f>
        <v>0</v>
      </c>
      <c r="AE268" s="30">
        <f>SUM(Tabla7[[#This Row],[$_CANDELARIA]:[$_DISTRITO]])</f>
        <v>0</v>
      </c>
      <c r="AF268" s="32">
        <f>+Tabla7[[#This Row],[$_CENTRO_ORIENTE]]-Tabla7[[#This Row],[$_TOTAL]]</f>
        <v>65374044</v>
      </c>
    </row>
    <row r="269" spans="1:32" ht="38.25" hidden="1">
      <c r="A269" s="19" t="s">
        <v>63</v>
      </c>
      <c r="B269" s="20" t="s">
        <v>390</v>
      </c>
      <c r="C269" s="20"/>
      <c r="D269" s="21">
        <v>252</v>
      </c>
      <c r="E269" s="20" t="s">
        <v>396</v>
      </c>
      <c r="F269" s="20"/>
      <c r="G269" s="19"/>
      <c r="H269" s="19"/>
      <c r="I269" s="19"/>
      <c r="J269" s="22">
        <v>0</v>
      </c>
      <c r="L269" s="22">
        <v>2757003266</v>
      </c>
      <c r="M269" s="46">
        <f>+Tabla7[[#This Row],[META_CENTRO_ORIENTE]]*4.55/100</f>
        <v>0</v>
      </c>
      <c r="N269" s="47">
        <f>+Tabla7[[#This Row],[META_CENTRO_ORIENTE]]*22.8/100</f>
        <v>0</v>
      </c>
      <c r="O269" s="47">
        <f>+Tabla7[[#This Row],[META_CENTRO_ORIENTE]]*8.3/100</f>
        <v>0</v>
      </c>
      <c r="P269" s="47">
        <f>+Tabla7[[#This Row],[META_CENTRO_ORIENTE]]*22.75/100</f>
        <v>0</v>
      </c>
      <c r="Q269" s="47">
        <f>+Tabla7[[#This Row],[META_CENTRO_ORIENTE]]*27.64/100</f>
        <v>0</v>
      </c>
      <c r="R269" s="47">
        <f>+Tabla7[[#This Row],[META_CENTRO_ORIENTE]]*14/100</f>
        <v>0</v>
      </c>
      <c r="S269" s="47"/>
      <c r="T269" s="48"/>
      <c r="U269" s="28">
        <f>+Tabla7[[#This Row],[META_CANDELARIA]]+Tabla7[[#This Row],[META_SANTA_FE]]+Tabla7[[#This Row],[META_MARTIRES]]+Tabla7[[#This Row],[META_SAN_CRISTOBAL]]+Tabla7[[#This Row],[META_RAFAEL_URIBE_URIBE]]+Tabla7[[#This Row],[META_ANTONIO_NARIÑO]]+Tabla7[[#This Row],[META_SUBRED]]+Tabla7[[#This Row],[META_DISTRITO]]</f>
        <v>0</v>
      </c>
      <c r="V269" s="29">
        <f>+Tabla7[[#This Row],[META_CENTRO_ORIENTE]]-Tabla7[[#This Row],[META_TOTAL]]</f>
        <v>0</v>
      </c>
      <c r="W269" s="30">
        <f>+Tabla7[[#This Row],[VALOR UNITARIO]]*Tabla7[[#This Row],[META_CANDELARIA]]</f>
        <v>0</v>
      </c>
      <c r="X269" s="31">
        <f>+Tabla7[[#This Row],[META_SANTA_FE]]*Tabla7[[#This Row],[VALOR UNITARIO]]</f>
        <v>0</v>
      </c>
      <c r="Y269" s="31">
        <f>+Tabla7[[#This Row],[META_MARTIRES]]*Tabla7[[#This Row],[VALOR UNITARIO]]</f>
        <v>0</v>
      </c>
      <c r="Z269" s="31">
        <f>+Tabla7[[#This Row],[META_SAN_CRISTOBAL]]*Tabla7[[#This Row],[VALOR UNITARIO]]</f>
        <v>0</v>
      </c>
      <c r="AA269" s="31">
        <f>+Tabla7[[#This Row],[META_RAFAEL_URIBE_URIBE]]*Tabla7[[#This Row],[VALOR UNITARIO]]</f>
        <v>0</v>
      </c>
      <c r="AB269" s="31">
        <f>+Tabla7[[#This Row],[META_ANTONIO_NARIÑO]]*Tabla7[[#This Row],[VALOR UNITARIO]]</f>
        <v>0</v>
      </c>
      <c r="AC269" s="31">
        <f>+Tabla7[[#This Row],[META_SUBRED]]*Tabla7[[#This Row],[VALOR UNITARIO]]</f>
        <v>0</v>
      </c>
      <c r="AD269" s="32">
        <f>+Tabla7[[#This Row],[META_DISTRITO]]*Tabla7[[#This Row],[VALOR UNITARIO]]</f>
        <v>0</v>
      </c>
      <c r="AE269" s="30">
        <f>SUM(Tabla7[[#This Row],[$_CANDELARIA]:[$_DISTRITO]])</f>
        <v>0</v>
      </c>
      <c r="AF269" s="32">
        <f>+Tabla7[[#This Row],[$_CENTRO_ORIENTE]]-Tabla7[[#This Row],[$_TOTAL]]</f>
        <v>2757003266</v>
      </c>
    </row>
    <row r="270" spans="1:32" ht="39" hidden="1" thickBot="1">
      <c r="A270" s="19" t="s">
        <v>63</v>
      </c>
      <c r="B270" s="20" t="s">
        <v>390</v>
      </c>
      <c r="C270" s="20"/>
      <c r="D270" s="21">
        <v>253</v>
      </c>
      <c r="E270" s="20" t="s">
        <v>397</v>
      </c>
      <c r="F270" s="20"/>
      <c r="G270" s="19"/>
      <c r="H270" s="19"/>
      <c r="I270" s="19"/>
      <c r="J270" s="22">
        <v>0</v>
      </c>
      <c r="L270" s="22">
        <v>1796343432</v>
      </c>
      <c r="M270" s="49">
        <f>+Tabla7[[#This Row],[META_CENTRO_ORIENTE]]*4.55/100</f>
        <v>0</v>
      </c>
      <c r="N270" s="50">
        <f>+Tabla7[[#This Row],[META_CENTRO_ORIENTE]]*22.8/100</f>
        <v>0</v>
      </c>
      <c r="O270" s="50">
        <f>+Tabla7[[#This Row],[META_CENTRO_ORIENTE]]*8.3/100</f>
        <v>0</v>
      </c>
      <c r="P270" s="50">
        <f>+Tabla7[[#This Row],[META_CENTRO_ORIENTE]]*22.75/100</f>
        <v>0</v>
      </c>
      <c r="Q270" s="50">
        <f>+Tabla7[[#This Row],[META_CENTRO_ORIENTE]]*27.64/100</f>
        <v>0</v>
      </c>
      <c r="R270" s="50">
        <f>+Tabla7[[#This Row],[META_CENTRO_ORIENTE]]*14/100</f>
        <v>0</v>
      </c>
      <c r="S270" s="50"/>
      <c r="T270" s="51"/>
      <c r="U270" s="33">
        <f>+Tabla7[[#This Row],[META_CANDELARIA]]+Tabla7[[#This Row],[META_SANTA_FE]]+Tabla7[[#This Row],[META_MARTIRES]]+Tabla7[[#This Row],[META_SAN_CRISTOBAL]]+Tabla7[[#This Row],[META_RAFAEL_URIBE_URIBE]]+Tabla7[[#This Row],[META_ANTONIO_NARIÑO]]+Tabla7[[#This Row],[META_SUBRED]]+Tabla7[[#This Row],[META_DISTRITO]]</f>
        <v>0</v>
      </c>
      <c r="V270" s="34">
        <f>+Tabla7[[#This Row],[META_CENTRO_ORIENTE]]-Tabla7[[#This Row],[META_TOTAL]]</f>
        <v>0</v>
      </c>
      <c r="W270" s="35">
        <f>+Tabla7[[#This Row],[VALOR UNITARIO]]*Tabla7[[#This Row],[META_CANDELARIA]]</f>
        <v>0</v>
      </c>
      <c r="X270" s="36">
        <f>+Tabla7[[#This Row],[META_SANTA_FE]]*Tabla7[[#This Row],[VALOR UNITARIO]]</f>
        <v>0</v>
      </c>
      <c r="Y270" s="36">
        <f>+Tabla7[[#This Row],[META_MARTIRES]]*Tabla7[[#This Row],[VALOR UNITARIO]]</f>
        <v>0</v>
      </c>
      <c r="Z270" s="36">
        <f>+Tabla7[[#This Row],[META_SAN_CRISTOBAL]]*Tabla7[[#This Row],[VALOR UNITARIO]]</f>
        <v>0</v>
      </c>
      <c r="AA270" s="36">
        <f>+Tabla7[[#This Row],[META_RAFAEL_URIBE_URIBE]]*Tabla7[[#This Row],[VALOR UNITARIO]]</f>
        <v>0</v>
      </c>
      <c r="AB270" s="36">
        <f>+Tabla7[[#This Row],[META_ANTONIO_NARIÑO]]*Tabla7[[#This Row],[VALOR UNITARIO]]</f>
        <v>0</v>
      </c>
      <c r="AC270" s="36">
        <f>+Tabla7[[#This Row],[META_SUBRED]]*Tabla7[[#This Row],[VALOR UNITARIO]]</f>
        <v>0</v>
      </c>
      <c r="AD270" s="37">
        <f>+Tabla7[[#This Row],[META_DISTRITO]]*Tabla7[[#This Row],[VALOR UNITARIO]]</f>
        <v>0</v>
      </c>
      <c r="AE270" s="35">
        <f>SUM(Tabla7[[#This Row],[$_CANDELARIA]:[$_DISTRITO]])</f>
        <v>0</v>
      </c>
      <c r="AF270" s="37">
        <f>+Tabla7[[#This Row],[$_CENTRO_ORIENTE]]-Tabla7[[#This Row],[$_TOTAL]]</f>
        <v>1796343432</v>
      </c>
    </row>
  </sheetData>
  <sheetProtection autoFilter="0"/>
  <conditionalFormatting sqref="V10:V270">
    <cfRule type="cellIs" dxfId="135" priority="4" operator="equal">
      <formula>0</formula>
    </cfRule>
    <cfRule type="cellIs" dxfId="134" priority="5" operator="lessThan">
      <formula>0</formula>
    </cfRule>
    <cfRule type="cellIs" dxfId="133" priority="6" operator="greaterThan">
      <formula>0</formula>
    </cfRule>
  </conditionalFormatting>
  <conditionalFormatting sqref="AF10:AF270">
    <cfRule type="cellIs" dxfId="132" priority="1" operator="equal">
      <formula>0</formula>
    </cfRule>
    <cfRule type="cellIs" dxfId="131" priority="2" operator="lessThan">
      <formula>0</formula>
    </cfRule>
    <cfRule type="cellIs" dxfId="130"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41" activePane="bottomRight" state="frozenSplit"/>
      <selection pane="topRight" activeCell="K9" sqref="K9:L9"/>
      <selection pane="bottomLeft" activeCell="K9" sqref="K9:L9"/>
      <selection pane="bottomRight" activeCell="E36" sqref="E36"/>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408</v>
      </c>
    </row>
    <row r="8" spans="1:32">
      <c r="L8" s="8">
        <f>SUBTOTAL(9,Tabla21[$_CENTRO_ORIENTE])</f>
        <v>51629580</v>
      </c>
      <c r="W8" s="8">
        <f>SUBTOTAL(9,Tabla21[$_CANDELARIA])</f>
        <v>2349145.8899999997</v>
      </c>
      <c r="X8" s="8">
        <f>SUBTOTAL(9,Tabla21[$_SANTA_FE])</f>
        <v>11771544.24</v>
      </c>
      <c r="Y8" s="8">
        <f>SUBTOTAL(9,Tabla21[$_MARTIRES])</f>
        <v>4285255.1400000006</v>
      </c>
      <c r="Z8" s="8">
        <f>SUBTOTAL(9,Tabla21[$_SAN_CRISTOBAL])</f>
        <v>11735403.534</v>
      </c>
      <c r="AA8" s="8">
        <f>SUBTOTAL(9,Tabla21[$_RAFAEL_URIBE_URIBE])</f>
        <v>14270415.912</v>
      </c>
      <c r="AB8" s="8">
        <f>SUBTOTAL(9,Tabla21[$_ANTONIO_NARIÑO])</f>
        <v>7228141.2000000011</v>
      </c>
      <c r="AC8" s="8">
        <f>SUBTOTAL(9,Tabla21[$_SUBRED])</f>
        <v>0</v>
      </c>
      <c r="AD8" s="8">
        <f>SUBTOTAL(9,Tabla21[$_DISTRITO])</f>
        <v>0</v>
      </c>
      <c r="AE8" s="8">
        <f>SUBTOTAL(9,Tabla21[$_TOTAL])</f>
        <v>51639905.916000001</v>
      </c>
      <c r="AF8" s="8">
        <f>SUBTOTAL(9,Tabla21[$_COMPROBACIÓN])</f>
        <v>-10325.916000002064</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6</v>
      </c>
      <c r="L10" s="22">
        <f>+Tabla21[[#This Row],[VALOR UNITARIO]]*Tabla21[[#This Row],[META_CENTRO_ORIENTE]]</f>
        <v>181665408</v>
      </c>
      <c r="M10" s="52">
        <v>0</v>
      </c>
      <c r="N10" s="53">
        <v>0</v>
      </c>
      <c r="O10" s="53">
        <v>0</v>
      </c>
      <c r="P10" s="53">
        <v>0</v>
      </c>
      <c r="Q10" s="53">
        <v>0</v>
      </c>
      <c r="R10" s="53">
        <v>0</v>
      </c>
      <c r="S10" s="53">
        <v>6</v>
      </c>
      <c r="T10" s="54">
        <v>0</v>
      </c>
      <c r="U10" s="23">
        <f>+Tabla21[[#This Row],[META_CANDELARIA]]+Tabla21[[#This Row],[META_SANTA_FE]]+Tabla21[[#This Row],[META_MARTIRES]]+Tabla21[[#This Row],[META_SAN_CRISTOBAL]]+Tabla21[[#This Row],[META_RAFAEL_URIBE_URIBE]]+Tabla21[[#This Row],[META_ANTONIO_NARIÑO]]+Tabla21[[#This Row],[META_SUBRED]]+Tabla21[[#This Row],[META_DISTRITO]]</f>
        <v>6</v>
      </c>
      <c r="V10" s="24">
        <f>+Tabla21[[#This Row],[META_CENTRO_ORIENTE]]-Tabla21[[#This Row],[META_TOTAL]]</f>
        <v>0</v>
      </c>
      <c r="W10" s="25">
        <f>+Tabla21[[#This Row],[VALOR UNITARIO]]*Tabla21[[#This Row],[META_CANDELARIA]]</f>
        <v>0</v>
      </c>
      <c r="X10" s="26">
        <f>+Tabla21[[#This Row],[META_SANTA_FE]]*Tabla21[[#This Row],[VALOR UNITARIO]]</f>
        <v>0</v>
      </c>
      <c r="Y10" s="26">
        <f>+Tabla21[[#This Row],[META_MARTIRES]]*Tabla21[[#This Row],[VALOR UNITARIO]]</f>
        <v>0</v>
      </c>
      <c r="Z10" s="26">
        <f>+Tabla21[[#This Row],[META_SAN_CRISTOBAL]]*Tabla21[[#This Row],[VALOR UNITARIO]]</f>
        <v>0</v>
      </c>
      <c r="AA10" s="26">
        <f>+Tabla21[[#This Row],[META_RAFAEL_URIBE_URIBE]]*Tabla21[[#This Row],[VALOR UNITARIO]]</f>
        <v>0</v>
      </c>
      <c r="AB10" s="26">
        <f>+Tabla21[[#This Row],[META_ANTONIO_NARIÑO]]*Tabla21[[#This Row],[VALOR UNITARIO]]</f>
        <v>0</v>
      </c>
      <c r="AC10" s="26">
        <f>+Tabla21[[#This Row],[META_SUBRED]]*Tabla21[[#This Row],[VALOR UNITARIO]]</f>
        <v>181665408</v>
      </c>
      <c r="AD10" s="27">
        <f>+Tabla21[[#This Row],[META_DISTRITO]]*Tabla21[[#This Row],[VALOR UNITARIO]]</f>
        <v>0</v>
      </c>
      <c r="AE10" s="25">
        <f>SUM(Tabla21[[#This Row],[$_CANDELARIA]:[$_DISTRITO]])</f>
        <v>181665408</v>
      </c>
      <c r="AF10" s="27">
        <f>+Tabla21[[#This Row],[$_CENTRO_ORIENTE]]-Tabla21[[#This Row],[$_TOTAL]]</f>
        <v>0</v>
      </c>
    </row>
    <row r="11" spans="1:32" ht="89.25" hidden="1">
      <c r="A11" s="19" t="s">
        <v>57</v>
      </c>
      <c r="B11" s="20" t="s">
        <v>50</v>
      </c>
      <c r="C11" s="20" t="s">
        <v>51</v>
      </c>
      <c r="D11" s="21">
        <v>3</v>
      </c>
      <c r="E11" s="20" t="s">
        <v>58</v>
      </c>
      <c r="F11" s="20" t="s">
        <v>53</v>
      </c>
      <c r="G11" s="19" t="s">
        <v>54</v>
      </c>
      <c r="H11" s="19" t="s">
        <v>59</v>
      </c>
      <c r="I11" s="19" t="s">
        <v>56</v>
      </c>
      <c r="J11" s="22">
        <v>12204720</v>
      </c>
      <c r="K11" s="5">
        <v>30</v>
      </c>
      <c r="L11" s="22">
        <f>+Tabla21[[#This Row],[VALOR UNITARIO]]*Tabla21[[#This Row],[META_CENTRO_ORIENTE]]</f>
        <v>366141600</v>
      </c>
      <c r="M11" s="55">
        <v>0</v>
      </c>
      <c r="N11" s="56">
        <v>6</v>
      </c>
      <c r="O11" s="56">
        <v>6</v>
      </c>
      <c r="P11" s="56">
        <v>6</v>
      </c>
      <c r="Q11" s="56">
        <v>6</v>
      </c>
      <c r="R11" s="56">
        <v>6</v>
      </c>
      <c r="S11" s="56">
        <v>0</v>
      </c>
      <c r="T11" s="57">
        <v>0</v>
      </c>
      <c r="U11" s="28">
        <f>+Tabla21[[#This Row],[META_CANDELARIA]]+Tabla21[[#This Row],[META_SANTA_FE]]+Tabla21[[#This Row],[META_MARTIRES]]+Tabla21[[#This Row],[META_SAN_CRISTOBAL]]+Tabla21[[#This Row],[META_RAFAEL_URIBE_URIBE]]+Tabla21[[#This Row],[META_ANTONIO_NARIÑO]]+Tabla21[[#This Row],[META_SUBRED]]+Tabla21[[#This Row],[META_DISTRITO]]</f>
        <v>30</v>
      </c>
      <c r="V11" s="29">
        <f>+Tabla21[[#This Row],[META_CENTRO_ORIENTE]]-Tabla21[[#This Row],[META_TOTAL]]</f>
        <v>0</v>
      </c>
      <c r="W11" s="30">
        <f>+Tabla21[[#This Row],[VALOR UNITARIO]]*Tabla21[[#This Row],[META_CANDELARIA]]</f>
        <v>0</v>
      </c>
      <c r="X11" s="31">
        <f>+Tabla21[[#This Row],[META_SANTA_FE]]*Tabla21[[#This Row],[VALOR UNITARIO]]</f>
        <v>73228320</v>
      </c>
      <c r="Y11" s="31">
        <f>+Tabla21[[#This Row],[META_MARTIRES]]*Tabla21[[#This Row],[VALOR UNITARIO]]</f>
        <v>73228320</v>
      </c>
      <c r="Z11" s="31">
        <f>+Tabla21[[#This Row],[META_SAN_CRISTOBAL]]*Tabla21[[#This Row],[VALOR UNITARIO]]</f>
        <v>73228320</v>
      </c>
      <c r="AA11" s="31">
        <f>+Tabla21[[#This Row],[META_RAFAEL_URIBE_URIBE]]*Tabla21[[#This Row],[VALOR UNITARIO]]</f>
        <v>73228320</v>
      </c>
      <c r="AB11" s="31">
        <f>+Tabla21[[#This Row],[META_ANTONIO_NARIÑO]]*Tabla21[[#This Row],[VALOR UNITARIO]]</f>
        <v>73228320</v>
      </c>
      <c r="AC11" s="31">
        <f>+Tabla21[[#This Row],[META_SUBRED]]*Tabla21[[#This Row],[VALOR UNITARIO]]</f>
        <v>0</v>
      </c>
      <c r="AD11" s="32">
        <f>+Tabla21[[#This Row],[META_DISTRITO]]*Tabla21[[#This Row],[VALOR UNITARIO]]</f>
        <v>0</v>
      </c>
      <c r="AE11" s="30">
        <f>SUM(Tabla21[[#This Row],[$_CANDELARIA]:[$_DISTRITO]])</f>
        <v>366141600</v>
      </c>
      <c r="AF11" s="32">
        <f>+Tabla21[[#This Row],[$_CENTRO_ORIENTE]]-Tabla21[[#This Row],[$_TOTAL]]</f>
        <v>0</v>
      </c>
    </row>
    <row r="12" spans="1:32" ht="89.25" hidden="1">
      <c r="A12" s="19" t="s">
        <v>57</v>
      </c>
      <c r="B12" s="20" t="s">
        <v>50</v>
      </c>
      <c r="C12" s="20" t="s">
        <v>51</v>
      </c>
      <c r="D12" s="21">
        <v>4</v>
      </c>
      <c r="E12" s="20" t="s">
        <v>60</v>
      </c>
      <c r="F12" s="20" t="s">
        <v>53</v>
      </c>
      <c r="G12" s="19" t="s">
        <v>54</v>
      </c>
      <c r="H12" s="19" t="s">
        <v>59</v>
      </c>
      <c r="I12" s="19" t="s">
        <v>56</v>
      </c>
      <c r="J12" s="22">
        <v>6484528</v>
      </c>
      <c r="K12" s="5">
        <v>36</v>
      </c>
      <c r="L12" s="22">
        <f>+Tabla21[[#This Row],[VALOR UNITARIO]]*Tabla21[[#This Row],[META_CENTRO_ORIENTE]]</f>
        <v>233443008</v>
      </c>
      <c r="M12" s="55">
        <v>6</v>
      </c>
      <c r="N12" s="56">
        <v>6</v>
      </c>
      <c r="O12" s="56">
        <v>6</v>
      </c>
      <c r="P12" s="56">
        <v>6</v>
      </c>
      <c r="Q12" s="56">
        <v>6</v>
      </c>
      <c r="R12" s="56">
        <v>6</v>
      </c>
      <c r="S12" s="56">
        <v>0</v>
      </c>
      <c r="T12" s="57">
        <v>0</v>
      </c>
      <c r="U12" s="28">
        <f>+Tabla21[[#This Row],[META_CANDELARIA]]+Tabla21[[#This Row],[META_SANTA_FE]]+Tabla21[[#This Row],[META_MARTIRES]]+Tabla21[[#This Row],[META_SAN_CRISTOBAL]]+Tabla21[[#This Row],[META_RAFAEL_URIBE_URIBE]]+Tabla21[[#This Row],[META_ANTONIO_NARIÑO]]+Tabla21[[#This Row],[META_SUBRED]]+Tabla21[[#This Row],[META_DISTRITO]]</f>
        <v>36</v>
      </c>
      <c r="V12" s="29">
        <f>+Tabla21[[#This Row],[META_CENTRO_ORIENTE]]-Tabla21[[#This Row],[META_TOTAL]]</f>
        <v>0</v>
      </c>
      <c r="W12" s="30">
        <f>+Tabla21[[#This Row],[VALOR UNITARIO]]*Tabla21[[#This Row],[META_CANDELARIA]]</f>
        <v>38907168</v>
      </c>
      <c r="X12" s="31">
        <f>+Tabla21[[#This Row],[META_SANTA_FE]]*Tabla21[[#This Row],[VALOR UNITARIO]]</f>
        <v>38907168</v>
      </c>
      <c r="Y12" s="31">
        <f>+Tabla21[[#This Row],[META_MARTIRES]]*Tabla21[[#This Row],[VALOR UNITARIO]]</f>
        <v>38907168</v>
      </c>
      <c r="Z12" s="31">
        <f>+Tabla21[[#This Row],[META_SAN_CRISTOBAL]]*Tabla21[[#This Row],[VALOR UNITARIO]]</f>
        <v>38907168</v>
      </c>
      <c r="AA12" s="31">
        <f>+Tabla21[[#This Row],[META_RAFAEL_URIBE_URIBE]]*Tabla21[[#This Row],[VALOR UNITARIO]]</f>
        <v>38907168</v>
      </c>
      <c r="AB12" s="31">
        <f>+Tabla21[[#This Row],[META_ANTONIO_NARIÑO]]*Tabla21[[#This Row],[VALOR UNITARIO]]</f>
        <v>38907168</v>
      </c>
      <c r="AC12" s="31">
        <f>+Tabla21[[#This Row],[META_SUBRED]]*Tabla21[[#This Row],[VALOR UNITARIO]]</f>
        <v>0</v>
      </c>
      <c r="AD12" s="32">
        <f>+Tabla21[[#This Row],[META_DISTRITO]]*Tabla21[[#This Row],[VALOR UNITARIO]]</f>
        <v>0</v>
      </c>
      <c r="AE12" s="30">
        <f>SUM(Tabla21[[#This Row],[$_CANDELARIA]:[$_DISTRITO]])</f>
        <v>233443008</v>
      </c>
      <c r="AF12" s="32">
        <f>+Tabla21[[#This Row],[$_CENTRO_ORIENTE]]-Tabla21[[#This Row],[$_TOTAL]]</f>
        <v>0</v>
      </c>
    </row>
    <row r="13" spans="1:32" ht="89.25" hidden="1">
      <c r="A13" s="19" t="s">
        <v>57</v>
      </c>
      <c r="B13" s="20" t="s">
        <v>50</v>
      </c>
      <c r="C13" s="20" t="s">
        <v>51</v>
      </c>
      <c r="D13" s="21">
        <v>5</v>
      </c>
      <c r="E13" s="20" t="s">
        <v>61</v>
      </c>
      <c r="F13" s="20" t="s">
        <v>53</v>
      </c>
      <c r="G13" s="19" t="s">
        <v>54</v>
      </c>
      <c r="H13" s="19" t="s">
        <v>59</v>
      </c>
      <c r="I13" s="19" t="s">
        <v>56</v>
      </c>
      <c r="J13" s="22">
        <v>5621568</v>
      </c>
      <c r="K13" s="5">
        <v>36</v>
      </c>
      <c r="L13" s="22">
        <f>+Tabla21[[#This Row],[VALOR UNITARIO]]*Tabla21[[#This Row],[META_CENTRO_ORIENTE]]</f>
        <v>202376448</v>
      </c>
      <c r="M13" s="55">
        <v>6</v>
      </c>
      <c r="N13" s="56">
        <v>6</v>
      </c>
      <c r="O13" s="56">
        <v>6</v>
      </c>
      <c r="P13" s="56">
        <v>6</v>
      </c>
      <c r="Q13" s="56">
        <v>6</v>
      </c>
      <c r="R13" s="56">
        <v>6</v>
      </c>
      <c r="S13" s="56">
        <v>0</v>
      </c>
      <c r="T13" s="57">
        <v>0</v>
      </c>
      <c r="U13" s="28">
        <f>+Tabla21[[#This Row],[META_CANDELARIA]]+Tabla21[[#This Row],[META_SANTA_FE]]+Tabla21[[#This Row],[META_MARTIRES]]+Tabla21[[#This Row],[META_SAN_CRISTOBAL]]+Tabla21[[#This Row],[META_RAFAEL_URIBE_URIBE]]+Tabla21[[#This Row],[META_ANTONIO_NARIÑO]]+Tabla21[[#This Row],[META_SUBRED]]+Tabla21[[#This Row],[META_DISTRITO]]</f>
        <v>36</v>
      </c>
      <c r="V13" s="29">
        <f>+Tabla21[[#This Row],[META_CENTRO_ORIENTE]]-Tabla21[[#This Row],[META_TOTAL]]</f>
        <v>0</v>
      </c>
      <c r="W13" s="30">
        <f>+Tabla21[[#This Row],[VALOR UNITARIO]]*Tabla21[[#This Row],[META_CANDELARIA]]</f>
        <v>33729408</v>
      </c>
      <c r="X13" s="31">
        <f>+Tabla21[[#This Row],[META_SANTA_FE]]*Tabla21[[#This Row],[VALOR UNITARIO]]</f>
        <v>33729408</v>
      </c>
      <c r="Y13" s="31">
        <f>+Tabla21[[#This Row],[META_MARTIRES]]*Tabla21[[#This Row],[VALOR UNITARIO]]</f>
        <v>33729408</v>
      </c>
      <c r="Z13" s="31">
        <f>+Tabla21[[#This Row],[META_SAN_CRISTOBAL]]*Tabla21[[#This Row],[VALOR UNITARIO]]</f>
        <v>33729408</v>
      </c>
      <c r="AA13" s="31">
        <f>+Tabla21[[#This Row],[META_RAFAEL_URIBE_URIBE]]*Tabla21[[#This Row],[VALOR UNITARIO]]</f>
        <v>33729408</v>
      </c>
      <c r="AB13" s="31">
        <f>+Tabla21[[#This Row],[META_ANTONIO_NARIÑO]]*Tabla21[[#This Row],[VALOR UNITARIO]]</f>
        <v>33729408</v>
      </c>
      <c r="AC13" s="31">
        <f>+Tabla21[[#This Row],[META_SUBRED]]*Tabla21[[#This Row],[VALOR UNITARIO]]</f>
        <v>0</v>
      </c>
      <c r="AD13" s="32">
        <f>+Tabla21[[#This Row],[META_DISTRITO]]*Tabla21[[#This Row],[VALOR UNITARIO]]</f>
        <v>0</v>
      </c>
      <c r="AE13" s="30">
        <f>SUM(Tabla21[[#This Row],[$_CANDELARIA]:[$_DISTRITO]])</f>
        <v>202376448</v>
      </c>
      <c r="AF13" s="32">
        <f>+Tabla21[[#This Row],[$_CENTRO_ORIENTE]]-Tabla21[[#This Row],[$_TOTAL]]</f>
        <v>0</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+Tabla21[[#This Row],[VALOR UNITARIO]]*Tabla21[[#This Row],[META_CENTRO_ORIENTE]]</f>
        <v>0</v>
      </c>
      <c r="M14" s="55">
        <f>+Tabla21[[#This Row],[META_CENTRO_ORIENTE]]*4.55/100</f>
        <v>0</v>
      </c>
      <c r="N14" s="56">
        <f>+Tabla21[[#This Row],[META_CENTRO_ORIENTE]]*22.8/100</f>
        <v>0</v>
      </c>
      <c r="O14" s="56">
        <f>+Tabla21[[#This Row],[META_CENTRO_ORIENTE]]*8.3/100</f>
        <v>0</v>
      </c>
      <c r="P14" s="56">
        <f>+Tabla21[[#This Row],[META_CENTRO_ORIENTE]]*22.73/100</f>
        <v>0</v>
      </c>
      <c r="Q14" s="56">
        <f>+Tabla21[[#This Row],[META_CENTRO_ORIENTE]]*27.64/100</f>
        <v>0</v>
      </c>
      <c r="R14" s="56">
        <f>+Tabla21[[#This Row],[META_CENTRO_ORIENTE]]*14/100</f>
        <v>0</v>
      </c>
      <c r="S14" s="56"/>
      <c r="T14" s="57"/>
      <c r="U14" s="28">
        <f>+Tabla21[[#This Row],[META_CANDELARIA]]+Tabla21[[#This Row],[META_SANTA_FE]]+Tabla21[[#This Row],[META_MARTIRES]]+Tabla21[[#This Row],[META_SAN_CRISTOBAL]]+Tabla21[[#This Row],[META_RAFAEL_URIBE_URIBE]]+Tabla21[[#This Row],[META_ANTONIO_NARIÑO]]+Tabla21[[#This Row],[META_SUBRED]]+Tabla21[[#This Row],[META_DISTRITO]]</f>
        <v>0</v>
      </c>
      <c r="V14" s="29">
        <f>+Tabla21[[#This Row],[META_CENTRO_ORIENTE]]-Tabla21[[#This Row],[META_TOTAL]]</f>
        <v>0</v>
      </c>
      <c r="W14" s="30">
        <f>+Tabla21[[#This Row],[VALOR UNITARIO]]*Tabla21[[#This Row],[META_CANDELARIA]]</f>
        <v>0</v>
      </c>
      <c r="X14" s="31">
        <f>+Tabla21[[#This Row],[META_SANTA_FE]]*Tabla21[[#This Row],[VALOR UNITARIO]]</f>
        <v>0</v>
      </c>
      <c r="Y14" s="31">
        <f>+Tabla21[[#This Row],[META_MARTIRES]]*Tabla21[[#This Row],[VALOR UNITARIO]]</f>
        <v>0</v>
      </c>
      <c r="Z14" s="31">
        <f>+Tabla21[[#This Row],[META_SAN_CRISTOBAL]]*Tabla21[[#This Row],[VALOR UNITARIO]]</f>
        <v>0</v>
      </c>
      <c r="AA14" s="31">
        <f>+Tabla21[[#This Row],[META_RAFAEL_URIBE_URIBE]]*Tabla21[[#This Row],[VALOR UNITARIO]]</f>
        <v>0</v>
      </c>
      <c r="AB14" s="31">
        <f>+Tabla21[[#This Row],[META_ANTONIO_NARIÑO]]*Tabla21[[#This Row],[VALOR UNITARIO]]</f>
        <v>0</v>
      </c>
      <c r="AC14" s="31">
        <f>+Tabla21[[#This Row],[META_SUBRED]]*Tabla21[[#This Row],[VALOR UNITARIO]]</f>
        <v>0</v>
      </c>
      <c r="AD14" s="32">
        <f>+Tabla21[[#This Row],[META_DISTRITO]]*Tabla21[[#This Row],[VALOR UNITARIO]]</f>
        <v>0</v>
      </c>
      <c r="AE14" s="30">
        <f>SUM(Tabla21[[#This Row],[$_CANDELARIA]:[$_DISTRITO]])</f>
        <v>0</v>
      </c>
      <c r="AF14" s="32">
        <f>+Tabla21[[#This Row],[$_CENTRO_ORIENTE]]-Tabla21[[#This Row],[$_TOTAL]]</f>
        <v>0</v>
      </c>
    </row>
    <row r="15" spans="1:32" ht="89.25" hidden="1">
      <c r="A15" s="19" t="s">
        <v>63</v>
      </c>
      <c r="B15" s="20" t="s">
        <v>50</v>
      </c>
      <c r="C15" s="20" t="s">
        <v>51</v>
      </c>
      <c r="D15" s="21">
        <v>7</v>
      </c>
      <c r="E15" s="20" t="s">
        <v>64</v>
      </c>
      <c r="F15" s="20" t="s">
        <v>53</v>
      </c>
      <c r="G15" s="19" t="s">
        <v>54</v>
      </c>
      <c r="H15" s="19" t="s">
        <v>55</v>
      </c>
      <c r="I15" s="19" t="s">
        <v>56</v>
      </c>
      <c r="J15" s="22">
        <v>25617584</v>
      </c>
      <c r="K15" s="5">
        <v>6</v>
      </c>
      <c r="L15" s="22">
        <f>+Tabla21[[#This Row],[VALOR UNITARIO]]*Tabla21[[#This Row],[META_CENTRO_ORIENTE]]</f>
        <v>153705504</v>
      </c>
      <c r="M15" s="55">
        <v>0</v>
      </c>
      <c r="N15" s="56">
        <v>0</v>
      </c>
      <c r="O15" s="56">
        <v>0</v>
      </c>
      <c r="P15" s="56">
        <v>0</v>
      </c>
      <c r="Q15" s="56">
        <v>0</v>
      </c>
      <c r="R15" s="56">
        <v>0</v>
      </c>
      <c r="S15" s="56">
        <v>6</v>
      </c>
      <c r="T15" s="57">
        <v>0</v>
      </c>
      <c r="U15" s="28">
        <f>+Tabla21[[#This Row],[META_CANDELARIA]]+Tabla21[[#This Row],[META_SANTA_FE]]+Tabla21[[#This Row],[META_MARTIRES]]+Tabla21[[#This Row],[META_SAN_CRISTOBAL]]+Tabla21[[#This Row],[META_RAFAEL_URIBE_URIBE]]+Tabla21[[#This Row],[META_ANTONIO_NARIÑO]]+Tabla21[[#This Row],[META_SUBRED]]+Tabla21[[#This Row],[META_DISTRITO]]</f>
        <v>6</v>
      </c>
      <c r="V15" s="29">
        <f>+Tabla21[[#This Row],[META_CENTRO_ORIENTE]]-Tabla21[[#This Row],[META_TOTAL]]</f>
        <v>0</v>
      </c>
      <c r="W15" s="30">
        <f>+Tabla21[[#This Row],[VALOR UNITARIO]]*Tabla21[[#This Row],[META_CANDELARIA]]</f>
        <v>0</v>
      </c>
      <c r="X15" s="31">
        <f>+Tabla21[[#This Row],[META_SANTA_FE]]*Tabla21[[#This Row],[VALOR UNITARIO]]</f>
        <v>0</v>
      </c>
      <c r="Y15" s="31">
        <f>+Tabla21[[#This Row],[META_MARTIRES]]*Tabla21[[#This Row],[VALOR UNITARIO]]</f>
        <v>0</v>
      </c>
      <c r="Z15" s="31">
        <f>+Tabla21[[#This Row],[META_SAN_CRISTOBAL]]*Tabla21[[#This Row],[VALOR UNITARIO]]</f>
        <v>0</v>
      </c>
      <c r="AA15" s="31">
        <f>+Tabla21[[#This Row],[META_RAFAEL_URIBE_URIBE]]*Tabla21[[#This Row],[VALOR UNITARIO]]</f>
        <v>0</v>
      </c>
      <c r="AB15" s="31">
        <f>+Tabla21[[#This Row],[META_ANTONIO_NARIÑO]]*Tabla21[[#This Row],[VALOR UNITARIO]]</f>
        <v>0</v>
      </c>
      <c r="AC15" s="31">
        <f>+Tabla21[[#This Row],[META_SUBRED]]*Tabla21[[#This Row],[VALOR UNITARIO]]</f>
        <v>153705504</v>
      </c>
      <c r="AD15" s="32">
        <f>+Tabla21[[#This Row],[META_DISTRITO]]*Tabla21[[#This Row],[VALOR UNITARIO]]</f>
        <v>0</v>
      </c>
      <c r="AE15" s="30">
        <f>SUM(Tabla21[[#This Row],[$_CANDELARIA]:[$_DISTRITO]])</f>
        <v>153705504</v>
      </c>
      <c r="AF15" s="32">
        <f>+Tabla21[[#This Row],[$_CENTRO_ORIENTE]]-Tabla21[[#This Row],[$_TOTAL]]</f>
        <v>0</v>
      </c>
    </row>
    <row r="16" spans="1:32" ht="89.25" hidden="1">
      <c r="A16" s="19" t="s">
        <v>63</v>
      </c>
      <c r="B16" s="20" t="s">
        <v>50</v>
      </c>
      <c r="C16" s="20" t="s">
        <v>51</v>
      </c>
      <c r="D16" s="21">
        <v>8</v>
      </c>
      <c r="E16" s="20" t="s">
        <v>65</v>
      </c>
      <c r="F16" s="20" t="s">
        <v>53</v>
      </c>
      <c r="G16" s="19" t="s">
        <v>54</v>
      </c>
      <c r="H16" s="19" t="s">
        <v>55</v>
      </c>
      <c r="I16" s="19" t="s">
        <v>56</v>
      </c>
      <c r="J16" s="22">
        <v>9098064</v>
      </c>
      <c r="K16" s="5">
        <v>6</v>
      </c>
      <c r="L16" s="22">
        <f>+Tabla21[[#This Row],[VALOR UNITARIO]]*Tabla21[[#This Row],[META_CENTRO_ORIENTE]]</f>
        <v>54588384</v>
      </c>
      <c r="M16" s="55">
        <v>0</v>
      </c>
      <c r="N16" s="56">
        <v>0</v>
      </c>
      <c r="O16" s="56">
        <v>0</v>
      </c>
      <c r="P16" s="56">
        <v>0</v>
      </c>
      <c r="Q16" s="56">
        <v>0</v>
      </c>
      <c r="R16" s="56">
        <v>0</v>
      </c>
      <c r="S16" s="56">
        <v>6</v>
      </c>
      <c r="T16" s="57">
        <v>0</v>
      </c>
      <c r="U16" s="28">
        <f>+Tabla21[[#This Row],[META_CANDELARIA]]+Tabla21[[#This Row],[META_SANTA_FE]]+Tabla21[[#This Row],[META_MARTIRES]]+Tabla21[[#This Row],[META_SAN_CRISTOBAL]]+Tabla21[[#This Row],[META_RAFAEL_URIBE_URIBE]]+Tabla21[[#This Row],[META_ANTONIO_NARIÑO]]+Tabla21[[#This Row],[META_SUBRED]]+Tabla21[[#This Row],[META_DISTRITO]]</f>
        <v>6</v>
      </c>
      <c r="V16" s="29">
        <f>+Tabla21[[#This Row],[META_CENTRO_ORIENTE]]-Tabla21[[#This Row],[META_TOTAL]]</f>
        <v>0</v>
      </c>
      <c r="W16" s="30">
        <f>+Tabla21[[#This Row],[VALOR UNITARIO]]*Tabla21[[#This Row],[META_CANDELARIA]]</f>
        <v>0</v>
      </c>
      <c r="X16" s="31">
        <f>+Tabla21[[#This Row],[META_SANTA_FE]]*Tabla21[[#This Row],[VALOR UNITARIO]]</f>
        <v>0</v>
      </c>
      <c r="Y16" s="31">
        <f>+Tabla21[[#This Row],[META_MARTIRES]]*Tabla21[[#This Row],[VALOR UNITARIO]]</f>
        <v>0</v>
      </c>
      <c r="Z16" s="31">
        <f>+Tabla21[[#This Row],[META_SAN_CRISTOBAL]]*Tabla21[[#This Row],[VALOR UNITARIO]]</f>
        <v>0</v>
      </c>
      <c r="AA16" s="31">
        <f>+Tabla21[[#This Row],[META_RAFAEL_URIBE_URIBE]]*Tabla21[[#This Row],[VALOR UNITARIO]]</f>
        <v>0</v>
      </c>
      <c r="AB16" s="31">
        <f>+Tabla21[[#This Row],[META_ANTONIO_NARIÑO]]*Tabla21[[#This Row],[VALOR UNITARIO]]</f>
        <v>0</v>
      </c>
      <c r="AC16" s="31">
        <f>+Tabla21[[#This Row],[META_SUBRED]]*Tabla21[[#This Row],[VALOR UNITARIO]]</f>
        <v>54588384</v>
      </c>
      <c r="AD16" s="32">
        <f>+Tabla21[[#This Row],[META_DISTRITO]]*Tabla21[[#This Row],[VALOR UNITARIO]]</f>
        <v>0</v>
      </c>
      <c r="AE16" s="30">
        <f>SUM(Tabla21[[#This Row],[$_CANDELARIA]:[$_DISTRITO]])</f>
        <v>54588384</v>
      </c>
      <c r="AF16" s="32">
        <f>+Tabla21[[#This Row],[$_CENTRO_ORIENTE]]-Tabla21[[#This Row],[$_TOTAL]]</f>
        <v>0</v>
      </c>
    </row>
    <row r="17" spans="1:32" ht="89.25" hidden="1">
      <c r="A17" s="19" t="s">
        <v>63</v>
      </c>
      <c r="B17" s="20" t="s">
        <v>50</v>
      </c>
      <c r="C17" s="20" t="s">
        <v>51</v>
      </c>
      <c r="D17" s="21">
        <v>9</v>
      </c>
      <c r="E17" s="20" t="s">
        <v>66</v>
      </c>
      <c r="F17" s="20" t="s">
        <v>53</v>
      </c>
      <c r="G17" s="19" t="s">
        <v>54</v>
      </c>
      <c r="H17" s="19" t="s">
        <v>55</v>
      </c>
      <c r="I17" s="19" t="s">
        <v>56</v>
      </c>
      <c r="J17" s="22">
        <v>28674928</v>
      </c>
      <c r="K17" s="5">
        <v>6</v>
      </c>
      <c r="L17" s="22">
        <f>+Tabla21[[#This Row],[VALOR UNITARIO]]*Tabla21[[#This Row],[META_CENTRO_ORIENTE]]</f>
        <v>172049568</v>
      </c>
      <c r="M17" s="55">
        <v>0</v>
      </c>
      <c r="N17" s="56">
        <v>0</v>
      </c>
      <c r="O17" s="56">
        <v>0</v>
      </c>
      <c r="P17" s="56">
        <v>0</v>
      </c>
      <c r="Q17" s="56">
        <v>0</v>
      </c>
      <c r="R17" s="56">
        <v>0</v>
      </c>
      <c r="S17" s="56">
        <v>6</v>
      </c>
      <c r="T17" s="57">
        <v>0</v>
      </c>
      <c r="U17" s="28">
        <f>+Tabla21[[#This Row],[META_CANDELARIA]]+Tabla21[[#This Row],[META_SANTA_FE]]+Tabla21[[#This Row],[META_MARTIRES]]+Tabla21[[#This Row],[META_SAN_CRISTOBAL]]+Tabla21[[#This Row],[META_RAFAEL_URIBE_URIBE]]+Tabla21[[#This Row],[META_ANTONIO_NARIÑO]]+Tabla21[[#This Row],[META_SUBRED]]+Tabla21[[#This Row],[META_DISTRITO]]</f>
        <v>6</v>
      </c>
      <c r="V17" s="29">
        <f>+Tabla21[[#This Row],[META_CENTRO_ORIENTE]]-Tabla21[[#This Row],[META_TOTAL]]</f>
        <v>0</v>
      </c>
      <c r="W17" s="30">
        <f>+Tabla21[[#This Row],[VALOR UNITARIO]]*Tabla21[[#This Row],[META_CANDELARIA]]</f>
        <v>0</v>
      </c>
      <c r="X17" s="31">
        <f>+Tabla21[[#This Row],[META_SANTA_FE]]*Tabla21[[#This Row],[VALOR UNITARIO]]</f>
        <v>0</v>
      </c>
      <c r="Y17" s="31">
        <f>+Tabla21[[#This Row],[META_MARTIRES]]*Tabla21[[#This Row],[VALOR UNITARIO]]</f>
        <v>0</v>
      </c>
      <c r="Z17" s="31">
        <f>+Tabla21[[#This Row],[META_SAN_CRISTOBAL]]*Tabla21[[#This Row],[VALOR UNITARIO]]</f>
        <v>0</v>
      </c>
      <c r="AA17" s="31">
        <f>+Tabla21[[#This Row],[META_RAFAEL_URIBE_URIBE]]*Tabla21[[#This Row],[VALOR UNITARIO]]</f>
        <v>0</v>
      </c>
      <c r="AB17" s="31">
        <f>+Tabla21[[#This Row],[META_ANTONIO_NARIÑO]]*Tabla21[[#This Row],[VALOR UNITARIO]]</f>
        <v>0</v>
      </c>
      <c r="AC17" s="31">
        <f>+Tabla21[[#This Row],[META_SUBRED]]*Tabla21[[#This Row],[VALOR UNITARIO]]</f>
        <v>172049568</v>
      </c>
      <c r="AD17" s="32">
        <f>+Tabla21[[#This Row],[META_DISTRITO]]*Tabla21[[#This Row],[VALOR UNITARIO]]</f>
        <v>0</v>
      </c>
      <c r="AE17" s="30">
        <f>SUM(Tabla21[[#This Row],[$_CANDELARIA]:[$_DISTRITO]])</f>
        <v>172049568</v>
      </c>
      <c r="AF17" s="32">
        <f>+Tabla21[[#This Row],[$_CENTRO_ORIENTE]]-Tabla21[[#This Row],[$_TOTAL]]</f>
        <v>0</v>
      </c>
    </row>
    <row r="18" spans="1:32" ht="89.25" hidden="1">
      <c r="A18" s="19" t="s">
        <v>63</v>
      </c>
      <c r="B18" s="20" t="s">
        <v>50</v>
      </c>
      <c r="C18" s="20" t="s">
        <v>51</v>
      </c>
      <c r="D18" s="21">
        <v>10</v>
      </c>
      <c r="E18" s="20" t="s">
        <v>67</v>
      </c>
      <c r="F18" s="20" t="s">
        <v>53</v>
      </c>
      <c r="G18" s="19" t="s">
        <v>54</v>
      </c>
      <c r="H18" s="19" t="s">
        <v>55</v>
      </c>
      <c r="I18" s="19" t="s">
        <v>56</v>
      </c>
      <c r="J18" s="22">
        <v>13092336</v>
      </c>
      <c r="K18" s="5">
        <v>6</v>
      </c>
      <c r="L18" s="22">
        <f>+Tabla21[[#This Row],[VALOR UNITARIO]]*Tabla21[[#This Row],[META_CENTRO_ORIENTE]]</f>
        <v>78554016</v>
      </c>
      <c r="M18" s="55">
        <v>0</v>
      </c>
      <c r="N18" s="56">
        <v>0</v>
      </c>
      <c r="O18" s="56">
        <v>0</v>
      </c>
      <c r="P18" s="56">
        <v>0</v>
      </c>
      <c r="Q18" s="56">
        <v>0</v>
      </c>
      <c r="R18" s="56">
        <v>0</v>
      </c>
      <c r="S18" s="56">
        <v>6</v>
      </c>
      <c r="T18" s="57">
        <v>0</v>
      </c>
      <c r="U18" s="28">
        <f>+Tabla21[[#This Row],[META_CANDELARIA]]+Tabla21[[#This Row],[META_SANTA_FE]]+Tabla21[[#This Row],[META_MARTIRES]]+Tabla21[[#This Row],[META_SAN_CRISTOBAL]]+Tabla21[[#This Row],[META_RAFAEL_URIBE_URIBE]]+Tabla21[[#This Row],[META_ANTONIO_NARIÑO]]+Tabla21[[#This Row],[META_SUBRED]]+Tabla21[[#This Row],[META_DISTRITO]]</f>
        <v>6</v>
      </c>
      <c r="V18" s="29">
        <f>+Tabla21[[#This Row],[META_CENTRO_ORIENTE]]-Tabla21[[#This Row],[META_TOTAL]]</f>
        <v>0</v>
      </c>
      <c r="W18" s="30">
        <f>+Tabla21[[#This Row],[VALOR UNITARIO]]*Tabla21[[#This Row],[META_CANDELARIA]]</f>
        <v>0</v>
      </c>
      <c r="X18" s="31">
        <f>+Tabla21[[#This Row],[META_SANTA_FE]]*Tabla21[[#This Row],[VALOR UNITARIO]]</f>
        <v>0</v>
      </c>
      <c r="Y18" s="31">
        <f>+Tabla21[[#This Row],[META_MARTIRES]]*Tabla21[[#This Row],[VALOR UNITARIO]]</f>
        <v>0</v>
      </c>
      <c r="Z18" s="31">
        <f>+Tabla21[[#This Row],[META_SAN_CRISTOBAL]]*Tabla21[[#This Row],[VALOR UNITARIO]]</f>
        <v>0</v>
      </c>
      <c r="AA18" s="31">
        <f>+Tabla21[[#This Row],[META_RAFAEL_URIBE_URIBE]]*Tabla21[[#This Row],[VALOR UNITARIO]]</f>
        <v>0</v>
      </c>
      <c r="AB18" s="31">
        <f>+Tabla21[[#This Row],[META_ANTONIO_NARIÑO]]*Tabla21[[#This Row],[VALOR UNITARIO]]</f>
        <v>0</v>
      </c>
      <c r="AC18" s="31">
        <f>+Tabla21[[#This Row],[META_SUBRED]]*Tabla21[[#This Row],[VALOR UNITARIO]]</f>
        <v>78554016</v>
      </c>
      <c r="AD18" s="32">
        <f>+Tabla21[[#This Row],[META_DISTRITO]]*Tabla21[[#This Row],[VALOR UNITARIO]]</f>
        <v>0</v>
      </c>
      <c r="AE18" s="30">
        <f>SUM(Tabla21[[#This Row],[$_CANDELARIA]:[$_DISTRITO]])</f>
        <v>78554016</v>
      </c>
      <c r="AF18" s="32">
        <f>+Tabla21[[#This Row],[$_CENTRO_ORIENTE]]-Tabla21[[#This Row],[$_TOTAL]]</f>
        <v>0</v>
      </c>
    </row>
    <row r="19" spans="1:32" ht="89.25" hidden="1">
      <c r="A19" s="19" t="s">
        <v>63</v>
      </c>
      <c r="B19" s="20" t="s">
        <v>50</v>
      </c>
      <c r="C19" s="20" t="s">
        <v>51</v>
      </c>
      <c r="D19" s="21">
        <v>11</v>
      </c>
      <c r="E19" s="20" t="s">
        <v>68</v>
      </c>
      <c r="F19" s="20" t="s">
        <v>53</v>
      </c>
      <c r="G19" s="19" t="s">
        <v>54</v>
      </c>
      <c r="H19" s="19" t="s">
        <v>55</v>
      </c>
      <c r="I19" s="19" t="s">
        <v>56</v>
      </c>
      <c r="J19" s="22">
        <v>29389952</v>
      </c>
      <c r="K19" s="5">
        <v>6</v>
      </c>
      <c r="L19" s="22">
        <f>+Tabla21[[#This Row],[VALOR UNITARIO]]*Tabla21[[#This Row],[META_CENTRO_ORIENTE]]</f>
        <v>176339712</v>
      </c>
      <c r="M19" s="55">
        <v>0</v>
      </c>
      <c r="N19" s="56">
        <v>0</v>
      </c>
      <c r="O19" s="56">
        <v>0</v>
      </c>
      <c r="P19" s="56">
        <v>0</v>
      </c>
      <c r="Q19" s="56">
        <v>0</v>
      </c>
      <c r="R19" s="56">
        <v>0</v>
      </c>
      <c r="S19" s="56">
        <v>6</v>
      </c>
      <c r="T19" s="57">
        <v>0</v>
      </c>
      <c r="U19" s="28">
        <f>+Tabla21[[#This Row],[META_CANDELARIA]]+Tabla21[[#This Row],[META_SANTA_FE]]+Tabla21[[#This Row],[META_MARTIRES]]+Tabla21[[#This Row],[META_SAN_CRISTOBAL]]+Tabla21[[#This Row],[META_RAFAEL_URIBE_URIBE]]+Tabla21[[#This Row],[META_ANTONIO_NARIÑO]]+Tabla21[[#This Row],[META_SUBRED]]+Tabla21[[#This Row],[META_DISTRITO]]</f>
        <v>6</v>
      </c>
      <c r="V19" s="29">
        <f>+Tabla21[[#This Row],[META_CENTRO_ORIENTE]]-Tabla21[[#This Row],[META_TOTAL]]</f>
        <v>0</v>
      </c>
      <c r="W19" s="30">
        <f>+Tabla21[[#This Row],[VALOR UNITARIO]]*Tabla21[[#This Row],[META_CANDELARIA]]</f>
        <v>0</v>
      </c>
      <c r="X19" s="31">
        <f>+Tabla21[[#This Row],[META_SANTA_FE]]*Tabla21[[#This Row],[VALOR UNITARIO]]</f>
        <v>0</v>
      </c>
      <c r="Y19" s="31">
        <f>+Tabla21[[#This Row],[META_MARTIRES]]*Tabla21[[#This Row],[VALOR UNITARIO]]</f>
        <v>0</v>
      </c>
      <c r="Z19" s="31">
        <f>+Tabla21[[#This Row],[META_SAN_CRISTOBAL]]*Tabla21[[#This Row],[VALOR UNITARIO]]</f>
        <v>0</v>
      </c>
      <c r="AA19" s="31">
        <f>+Tabla21[[#This Row],[META_RAFAEL_URIBE_URIBE]]*Tabla21[[#This Row],[VALOR UNITARIO]]</f>
        <v>0</v>
      </c>
      <c r="AB19" s="31">
        <f>+Tabla21[[#This Row],[META_ANTONIO_NARIÑO]]*Tabla21[[#This Row],[VALOR UNITARIO]]</f>
        <v>0</v>
      </c>
      <c r="AC19" s="31">
        <f>+Tabla21[[#This Row],[META_SUBRED]]*Tabla21[[#This Row],[VALOR UNITARIO]]</f>
        <v>176339712</v>
      </c>
      <c r="AD19" s="32">
        <f>+Tabla21[[#This Row],[META_DISTRITO]]*Tabla21[[#This Row],[VALOR UNITARIO]]</f>
        <v>0</v>
      </c>
      <c r="AE19" s="30">
        <f>SUM(Tabla21[[#This Row],[$_CANDELARIA]:[$_DISTRITO]])</f>
        <v>176339712</v>
      </c>
      <c r="AF19" s="32">
        <f>+Tabla21[[#This Row],[$_CENTRO_ORIENTE]]-Tabla21[[#This Row],[$_TOTAL]]</f>
        <v>0</v>
      </c>
    </row>
    <row r="20" spans="1:32" ht="89.25" hidden="1">
      <c r="A20" s="19" t="s">
        <v>63</v>
      </c>
      <c r="B20" s="20" t="s">
        <v>50</v>
      </c>
      <c r="C20" s="20" t="s">
        <v>69</v>
      </c>
      <c r="D20" s="21">
        <v>12</v>
      </c>
      <c r="E20" s="20" t="s">
        <v>70</v>
      </c>
      <c r="F20" s="20" t="s">
        <v>53</v>
      </c>
      <c r="G20" s="19" t="s">
        <v>54</v>
      </c>
      <c r="H20" s="19" t="s">
        <v>55</v>
      </c>
      <c r="I20" s="19" t="s">
        <v>56</v>
      </c>
      <c r="J20" s="22">
        <v>100029392</v>
      </c>
      <c r="K20" s="5">
        <v>6</v>
      </c>
      <c r="L20" s="22">
        <f>+Tabla21[[#This Row],[VALOR UNITARIO]]*Tabla21[[#This Row],[META_CENTRO_ORIENTE]]</f>
        <v>600176352</v>
      </c>
      <c r="M20" s="55">
        <v>0</v>
      </c>
      <c r="N20" s="56">
        <v>0</v>
      </c>
      <c r="O20" s="56">
        <v>0</v>
      </c>
      <c r="P20" s="56">
        <v>0</v>
      </c>
      <c r="Q20" s="56">
        <v>0</v>
      </c>
      <c r="R20" s="56">
        <v>0</v>
      </c>
      <c r="S20" s="56">
        <v>6</v>
      </c>
      <c r="T20" s="57">
        <v>0</v>
      </c>
      <c r="U20" s="28">
        <f>+Tabla21[[#This Row],[META_CANDELARIA]]+Tabla21[[#This Row],[META_SANTA_FE]]+Tabla21[[#This Row],[META_MARTIRES]]+Tabla21[[#This Row],[META_SAN_CRISTOBAL]]+Tabla21[[#This Row],[META_RAFAEL_URIBE_URIBE]]+Tabla21[[#This Row],[META_ANTONIO_NARIÑO]]+Tabla21[[#This Row],[META_SUBRED]]+Tabla21[[#This Row],[META_DISTRITO]]</f>
        <v>6</v>
      </c>
      <c r="V20" s="29">
        <f>+Tabla21[[#This Row],[META_CENTRO_ORIENTE]]-Tabla21[[#This Row],[META_TOTAL]]</f>
        <v>0</v>
      </c>
      <c r="W20" s="30">
        <f>+Tabla21[[#This Row],[VALOR UNITARIO]]*Tabla21[[#This Row],[META_CANDELARIA]]</f>
        <v>0</v>
      </c>
      <c r="X20" s="31">
        <f>+Tabla21[[#This Row],[META_SANTA_FE]]*Tabla21[[#This Row],[VALOR UNITARIO]]</f>
        <v>0</v>
      </c>
      <c r="Y20" s="31">
        <f>+Tabla21[[#This Row],[META_MARTIRES]]*Tabla21[[#This Row],[VALOR UNITARIO]]</f>
        <v>0</v>
      </c>
      <c r="Z20" s="31">
        <f>+Tabla21[[#This Row],[META_SAN_CRISTOBAL]]*Tabla21[[#This Row],[VALOR UNITARIO]]</f>
        <v>0</v>
      </c>
      <c r="AA20" s="31">
        <f>+Tabla21[[#This Row],[META_RAFAEL_URIBE_URIBE]]*Tabla21[[#This Row],[VALOR UNITARIO]]</f>
        <v>0</v>
      </c>
      <c r="AB20" s="31">
        <f>+Tabla21[[#This Row],[META_ANTONIO_NARIÑO]]*Tabla21[[#This Row],[VALOR UNITARIO]]</f>
        <v>0</v>
      </c>
      <c r="AC20" s="31">
        <f>+Tabla21[[#This Row],[META_SUBRED]]*Tabla21[[#This Row],[VALOR UNITARIO]]</f>
        <v>600176352</v>
      </c>
      <c r="AD20" s="32">
        <f>+Tabla21[[#This Row],[META_DISTRITO]]*Tabla21[[#This Row],[VALOR UNITARIO]]</f>
        <v>0</v>
      </c>
      <c r="AE20" s="30">
        <f>SUM(Tabla21[[#This Row],[$_CANDELARIA]:[$_DISTRITO]])</f>
        <v>600176352</v>
      </c>
      <c r="AF20" s="32">
        <f>+Tabla21[[#This Row],[$_CENTRO_ORIENTE]]-Tabla21[[#This Row],[$_TOTAL]]</f>
        <v>0</v>
      </c>
    </row>
    <row r="21" spans="1:32" ht="89.25" hidden="1">
      <c r="A21" s="19" t="s">
        <v>63</v>
      </c>
      <c r="B21" s="20" t="s">
        <v>50</v>
      </c>
      <c r="C21" s="20" t="s">
        <v>69</v>
      </c>
      <c r="D21" s="21">
        <v>13</v>
      </c>
      <c r="E21" s="20" t="s">
        <v>71</v>
      </c>
      <c r="F21" s="20" t="s">
        <v>53</v>
      </c>
      <c r="G21" s="19" t="s">
        <v>54</v>
      </c>
      <c r="H21" s="19" t="s">
        <v>55</v>
      </c>
      <c r="I21" s="19" t="s">
        <v>56</v>
      </c>
      <c r="J21" s="22">
        <v>29833760</v>
      </c>
      <c r="K21" s="5">
        <v>6</v>
      </c>
      <c r="L21" s="22">
        <f>+Tabla21[[#This Row],[VALOR UNITARIO]]*Tabla21[[#This Row],[META_CENTRO_ORIENTE]]</f>
        <v>179002560</v>
      </c>
      <c r="M21" s="55">
        <v>0</v>
      </c>
      <c r="N21" s="56">
        <v>0</v>
      </c>
      <c r="O21" s="56">
        <v>0</v>
      </c>
      <c r="P21" s="56">
        <v>0</v>
      </c>
      <c r="Q21" s="56">
        <v>0</v>
      </c>
      <c r="R21" s="56">
        <v>0</v>
      </c>
      <c r="S21" s="56">
        <v>6</v>
      </c>
      <c r="T21" s="57">
        <v>0</v>
      </c>
      <c r="U21" s="28">
        <f>+Tabla21[[#This Row],[META_CANDELARIA]]+Tabla21[[#This Row],[META_SANTA_FE]]+Tabla21[[#This Row],[META_MARTIRES]]+Tabla21[[#This Row],[META_SAN_CRISTOBAL]]+Tabla21[[#This Row],[META_RAFAEL_URIBE_URIBE]]+Tabla21[[#This Row],[META_ANTONIO_NARIÑO]]+Tabla21[[#This Row],[META_SUBRED]]+Tabla21[[#This Row],[META_DISTRITO]]</f>
        <v>6</v>
      </c>
      <c r="V21" s="29">
        <f>+Tabla21[[#This Row],[META_CENTRO_ORIENTE]]-Tabla21[[#This Row],[META_TOTAL]]</f>
        <v>0</v>
      </c>
      <c r="W21" s="30">
        <f>+Tabla21[[#This Row],[VALOR UNITARIO]]*Tabla21[[#This Row],[META_CANDELARIA]]</f>
        <v>0</v>
      </c>
      <c r="X21" s="31">
        <f>+Tabla21[[#This Row],[META_SANTA_FE]]*Tabla21[[#This Row],[VALOR UNITARIO]]</f>
        <v>0</v>
      </c>
      <c r="Y21" s="31">
        <f>+Tabla21[[#This Row],[META_MARTIRES]]*Tabla21[[#This Row],[VALOR UNITARIO]]</f>
        <v>0</v>
      </c>
      <c r="Z21" s="31">
        <f>+Tabla21[[#This Row],[META_SAN_CRISTOBAL]]*Tabla21[[#This Row],[VALOR UNITARIO]]</f>
        <v>0</v>
      </c>
      <c r="AA21" s="31">
        <f>+Tabla21[[#This Row],[META_RAFAEL_URIBE_URIBE]]*Tabla21[[#This Row],[VALOR UNITARIO]]</f>
        <v>0</v>
      </c>
      <c r="AB21" s="31">
        <f>+Tabla21[[#This Row],[META_ANTONIO_NARIÑO]]*Tabla21[[#This Row],[VALOR UNITARIO]]</f>
        <v>0</v>
      </c>
      <c r="AC21" s="31">
        <f>+Tabla21[[#This Row],[META_SUBRED]]*Tabla21[[#This Row],[VALOR UNITARIO]]</f>
        <v>179002560</v>
      </c>
      <c r="AD21" s="32">
        <f>+Tabla21[[#This Row],[META_DISTRITO]]*Tabla21[[#This Row],[VALOR UNITARIO]]</f>
        <v>0</v>
      </c>
      <c r="AE21" s="30">
        <f>SUM(Tabla21[[#This Row],[$_CANDELARIA]:[$_DISTRITO]])</f>
        <v>179002560</v>
      </c>
      <c r="AF21" s="32">
        <f>+Tabla21[[#This Row],[$_CENTRO_ORIENTE]]-Tabla21[[#This Row],[$_TOTAL]]</f>
        <v>0</v>
      </c>
    </row>
    <row r="22" spans="1:32" ht="89.25" hidden="1">
      <c r="A22" s="19" t="s">
        <v>63</v>
      </c>
      <c r="B22" s="20" t="s">
        <v>50</v>
      </c>
      <c r="C22" s="20" t="s">
        <v>69</v>
      </c>
      <c r="D22" s="21">
        <v>14</v>
      </c>
      <c r="E22" s="20" t="s">
        <v>72</v>
      </c>
      <c r="F22" s="20" t="s">
        <v>53</v>
      </c>
      <c r="G22" s="19" t="s">
        <v>54</v>
      </c>
      <c r="H22" s="19" t="s">
        <v>55</v>
      </c>
      <c r="I22" s="19" t="s">
        <v>56</v>
      </c>
      <c r="J22" s="22">
        <v>54021296</v>
      </c>
      <c r="K22" s="5">
        <v>6.000000055533655</v>
      </c>
      <c r="L22" s="22">
        <f>+Tabla21[[#This Row],[VALOR UNITARIO]]*Tabla21[[#This Row],[META_CENTRO_ORIENTE]]</f>
        <v>324127779</v>
      </c>
      <c r="M22" s="55">
        <v>0</v>
      </c>
      <c r="N22" s="56">
        <v>0</v>
      </c>
      <c r="O22" s="56">
        <v>0</v>
      </c>
      <c r="P22" s="56">
        <v>0</v>
      </c>
      <c r="Q22" s="56">
        <v>0</v>
      </c>
      <c r="R22" s="56">
        <v>0</v>
      </c>
      <c r="S22" s="56">
        <v>6</v>
      </c>
      <c r="T22" s="57">
        <v>0</v>
      </c>
      <c r="U22" s="28">
        <f>+Tabla21[[#This Row],[META_CANDELARIA]]+Tabla21[[#This Row],[META_SANTA_FE]]+Tabla21[[#This Row],[META_MARTIRES]]+Tabla21[[#This Row],[META_SAN_CRISTOBAL]]+Tabla21[[#This Row],[META_RAFAEL_URIBE_URIBE]]+Tabla21[[#This Row],[META_ANTONIO_NARIÑO]]+Tabla21[[#This Row],[META_SUBRED]]+Tabla21[[#This Row],[META_DISTRITO]]</f>
        <v>6</v>
      </c>
      <c r="V22" s="29">
        <f>+Tabla21[[#This Row],[META_CENTRO_ORIENTE]]-Tabla21[[#This Row],[META_TOTAL]]</f>
        <v>5.5533655007877769E-8</v>
      </c>
      <c r="W22" s="30">
        <f>+Tabla21[[#This Row],[VALOR UNITARIO]]*Tabla21[[#This Row],[META_CANDELARIA]]</f>
        <v>0</v>
      </c>
      <c r="X22" s="31">
        <f>+Tabla21[[#This Row],[META_SANTA_FE]]*Tabla21[[#This Row],[VALOR UNITARIO]]</f>
        <v>0</v>
      </c>
      <c r="Y22" s="31">
        <f>+Tabla21[[#This Row],[META_MARTIRES]]*Tabla21[[#This Row],[VALOR UNITARIO]]</f>
        <v>0</v>
      </c>
      <c r="Z22" s="31">
        <f>+Tabla21[[#This Row],[META_SAN_CRISTOBAL]]*Tabla21[[#This Row],[VALOR UNITARIO]]</f>
        <v>0</v>
      </c>
      <c r="AA22" s="31">
        <f>+Tabla21[[#This Row],[META_RAFAEL_URIBE_URIBE]]*Tabla21[[#This Row],[VALOR UNITARIO]]</f>
        <v>0</v>
      </c>
      <c r="AB22" s="31">
        <f>+Tabla21[[#This Row],[META_ANTONIO_NARIÑO]]*Tabla21[[#This Row],[VALOR UNITARIO]]</f>
        <v>0</v>
      </c>
      <c r="AC22" s="31">
        <f>+Tabla21[[#This Row],[META_SUBRED]]*Tabla21[[#This Row],[VALOR UNITARIO]]</f>
        <v>324127776</v>
      </c>
      <c r="AD22" s="32">
        <f>+Tabla21[[#This Row],[META_DISTRITO]]*Tabla21[[#This Row],[VALOR UNITARIO]]</f>
        <v>0</v>
      </c>
      <c r="AE22" s="30">
        <f>SUM(Tabla21[[#This Row],[$_CANDELARIA]:[$_DISTRITO]])</f>
        <v>324127776</v>
      </c>
      <c r="AF22" s="32">
        <f>+Tabla21[[#This Row],[$_CENTRO_ORIENTE]]-Tabla21[[#This Row],[$_TOTAL]]</f>
        <v>3</v>
      </c>
    </row>
    <row r="23" spans="1:32" ht="89.25" hidden="1">
      <c r="A23" s="19" t="s">
        <v>63</v>
      </c>
      <c r="B23" s="20" t="s">
        <v>50</v>
      </c>
      <c r="C23" s="20" t="s">
        <v>69</v>
      </c>
      <c r="D23" s="21">
        <v>15</v>
      </c>
      <c r="E23" s="20" t="s">
        <v>73</v>
      </c>
      <c r="F23" s="20" t="s">
        <v>53</v>
      </c>
      <c r="G23" s="19" t="s">
        <v>54</v>
      </c>
      <c r="H23" s="19" t="s">
        <v>55</v>
      </c>
      <c r="I23" s="19" t="s">
        <v>74</v>
      </c>
      <c r="J23" s="22">
        <v>5621568</v>
      </c>
      <c r="K23" s="5">
        <v>6</v>
      </c>
      <c r="L23" s="22">
        <f>+Tabla21[[#This Row],[VALOR UNITARIO]]*Tabla21[[#This Row],[META_CENTRO_ORIENTE]]</f>
        <v>33729408</v>
      </c>
      <c r="M23" s="55">
        <v>0</v>
      </c>
      <c r="N23" s="56">
        <v>0</v>
      </c>
      <c r="O23" s="56">
        <v>0</v>
      </c>
      <c r="P23" s="56">
        <v>0</v>
      </c>
      <c r="Q23" s="56">
        <v>0</v>
      </c>
      <c r="R23" s="56">
        <v>0</v>
      </c>
      <c r="S23" s="56">
        <v>6</v>
      </c>
      <c r="T23" s="57">
        <v>0</v>
      </c>
      <c r="U23" s="28">
        <f>+Tabla21[[#This Row],[META_CANDELARIA]]+Tabla21[[#This Row],[META_SANTA_FE]]+Tabla21[[#This Row],[META_MARTIRES]]+Tabla21[[#This Row],[META_SAN_CRISTOBAL]]+Tabla21[[#This Row],[META_RAFAEL_URIBE_URIBE]]+Tabla21[[#This Row],[META_ANTONIO_NARIÑO]]+Tabla21[[#This Row],[META_SUBRED]]+Tabla21[[#This Row],[META_DISTRITO]]</f>
        <v>6</v>
      </c>
      <c r="V23" s="29">
        <f>+Tabla21[[#This Row],[META_CENTRO_ORIENTE]]-Tabla21[[#This Row],[META_TOTAL]]</f>
        <v>0</v>
      </c>
      <c r="W23" s="30">
        <f>+Tabla21[[#This Row],[VALOR UNITARIO]]*Tabla21[[#This Row],[META_CANDELARIA]]</f>
        <v>0</v>
      </c>
      <c r="X23" s="31">
        <f>+Tabla21[[#This Row],[META_SANTA_FE]]*Tabla21[[#This Row],[VALOR UNITARIO]]</f>
        <v>0</v>
      </c>
      <c r="Y23" s="31">
        <f>+Tabla21[[#This Row],[META_MARTIRES]]*Tabla21[[#This Row],[VALOR UNITARIO]]</f>
        <v>0</v>
      </c>
      <c r="Z23" s="31">
        <f>+Tabla21[[#This Row],[META_SAN_CRISTOBAL]]*Tabla21[[#This Row],[VALOR UNITARIO]]</f>
        <v>0</v>
      </c>
      <c r="AA23" s="31">
        <f>+Tabla21[[#This Row],[META_RAFAEL_URIBE_URIBE]]*Tabla21[[#This Row],[VALOR UNITARIO]]</f>
        <v>0</v>
      </c>
      <c r="AB23" s="31">
        <f>+Tabla21[[#This Row],[META_ANTONIO_NARIÑO]]*Tabla21[[#This Row],[VALOR UNITARIO]]</f>
        <v>0</v>
      </c>
      <c r="AC23" s="31">
        <f>+Tabla21[[#This Row],[META_SUBRED]]*Tabla21[[#This Row],[VALOR UNITARIO]]</f>
        <v>33729408</v>
      </c>
      <c r="AD23" s="32">
        <f>+Tabla21[[#This Row],[META_DISTRITO]]*Tabla21[[#This Row],[VALOR UNITARIO]]</f>
        <v>0</v>
      </c>
      <c r="AE23" s="30">
        <f>SUM(Tabla21[[#This Row],[$_CANDELARIA]:[$_DISTRITO]])</f>
        <v>33729408</v>
      </c>
      <c r="AF23" s="32">
        <f>+Tabla21[[#This Row],[$_CENTRO_ORIENTE]]-Tabla21[[#This Row],[$_TOTAL]]</f>
        <v>0</v>
      </c>
    </row>
    <row r="24" spans="1:32" ht="89.25" hidden="1">
      <c r="A24" s="19" t="s">
        <v>63</v>
      </c>
      <c r="B24" s="20" t="s">
        <v>50</v>
      </c>
      <c r="C24" s="20" t="s">
        <v>69</v>
      </c>
      <c r="D24" s="21">
        <v>16</v>
      </c>
      <c r="E24" s="20" t="s">
        <v>75</v>
      </c>
      <c r="F24" s="20" t="s">
        <v>53</v>
      </c>
      <c r="G24" s="19" t="s">
        <v>54</v>
      </c>
      <c r="H24" s="19" t="s">
        <v>76</v>
      </c>
      <c r="I24" s="19" t="s">
        <v>56</v>
      </c>
      <c r="J24" s="22">
        <v>3994272</v>
      </c>
      <c r="K24" s="5">
        <v>6</v>
      </c>
      <c r="L24" s="22">
        <f>+Tabla21[[#This Row],[VALOR UNITARIO]]*Tabla21[[#This Row],[META_CENTRO_ORIENTE]]</f>
        <v>23965632</v>
      </c>
      <c r="M24" s="55">
        <v>0</v>
      </c>
      <c r="N24" s="56">
        <v>0</v>
      </c>
      <c r="O24" s="56">
        <v>0</v>
      </c>
      <c r="P24" s="56">
        <v>6</v>
      </c>
      <c r="Q24" s="56">
        <v>0</v>
      </c>
      <c r="R24" s="56">
        <v>0</v>
      </c>
      <c r="S24" s="57">
        <v>0</v>
      </c>
      <c r="T24" s="57">
        <v>0</v>
      </c>
      <c r="U24" s="28">
        <f>+Tabla21[[#This Row],[META_CANDELARIA]]+Tabla21[[#This Row],[META_SANTA_FE]]+Tabla21[[#This Row],[META_MARTIRES]]+Tabla21[[#This Row],[META_SAN_CRISTOBAL]]+Tabla21[[#This Row],[META_RAFAEL_URIBE_URIBE]]+Tabla21[[#This Row],[META_ANTONIO_NARIÑO]]+Tabla21[[#This Row],[META_SUBRED]]+Tabla21[[#This Row],[META_DISTRITO]]</f>
        <v>6</v>
      </c>
      <c r="V24" s="29">
        <f>+Tabla21[[#This Row],[META_CENTRO_ORIENTE]]-Tabla21[[#This Row],[META_TOTAL]]</f>
        <v>0</v>
      </c>
      <c r="W24" s="30">
        <f>+Tabla21[[#This Row],[VALOR UNITARIO]]*Tabla21[[#This Row],[META_CANDELARIA]]</f>
        <v>0</v>
      </c>
      <c r="X24" s="31">
        <f>+Tabla21[[#This Row],[META_SANTA_FE]]*Tabla21[[#This Row],[VALOR UNITARIO]]</f>
        <v>0</v>
      </c>
      <c r="Y24" s="31">
        <f>+Tabla21[[#This Row],[META_MARTIRES]]*Tabla21[[#This Row],[VALOR UNITARIO]]</f>
        <v>0</v>
      </c>
      <c r="Z24" s="31">
        <f>+Tabla21[[#This Row],[META_SAN_CRISTOBAL]]*Tabla21[[#This Row],[VALOR UNITARIO]]</f>
        <v>23965632</v>
      </c>
      <c r="AA24" s="31">
        <f>+Tabla21[[#This Row],[META_RAFAEL_URIBE_URIBE]]*Tabla21[[#This Row],[VALOR UNITARIO]]</f>
        <v>0</v>
      </c>
      <c r="AB24" s="31">
        <f>+Tabla21[[#This Row],[META_ANTONIO_NARIÑO]]*Tabla21[[#This Row],[VALOR UNITARIO]]</f>
        <v>0</v>
      </c>
      <c r="AC24" s="31">
        <f>+Tabla21[[#This Row],[META_SUBRED]]*Tabla21[[#This Row],[VALOR UNITARIO]]</f>
        <v>0</v>
      </c>
      <c r="AD24" s="32">
        <f>+Tabla21[[#This Row],[META_DISTRITO]]*Tabla21[[#This Row],[VALOR UNITARIO]]</f>
        <v>0</v>
      </c>
      <c r="AE24" s="30">
        <f>SUM(Tabla21[[#This Row],[$_CANDELARIA]:[$_DISTRITO]])</f>
        <v>23965632</v>
      </c>
      <c r="AF24" s="32">
        <f>+Tabla21[[#This Row],[$_CENTRO_ORIENTE]]-Tabla21[[#This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+Tabla21[[#This Row],[VALOR UNITARIO]]*Tabla21[[#This Row],[META_CENTRO_ORIENTE]]</f>
        <v>0</v>
      </c>
      <c r="M25" s="55">
        <f>+Tabla21[[#This Row],[META_CENTRO_ORIENTE]]*4.55/100</f>
        <v>0</v>
      </c>
      <c r="N25" s="56">
        <f>+Tabla21[[#This Row],[META_CENTRO_ORIENTE]]*22.8/100</f>
        <v>0</v>
      </c>
      <c r="O25" s="56">
        <f>+Tabla21[[#This Row],[META_CENTRO_ORIENTE]]*8.3/100</f>
        <v>0</v>
      </c>
      <c r="P25" s="56">
        <f>+Tabla21[[#This Row],[META_CENTRO_ORIENTE]]*22.73/100</f>
        <v>0</v>
      </c>
      <c r="Q25" s="56">
        <f>+Tabla21[[#This Row],[META_CENTRO_ORIENTE]]*27.64/100</f>
        <v>0</v>
      </c>
      <c r="R25" s="56">
        <f>+Tabla21[[#This Row],[META_CENTRO_ORIENTE]]*14/100</f>
        <v>0</v>
      </c>
      <c r="S25" s="56"/>
      <c r="T25" s="57"/>
      <c r="U25" s="28">
        <f>+Tabla21[[#This Row],[META_CANDELARIA]]+Tabla21[[#This Row],[META_SANTA_FE]]+Tabla21[[#This Row],[META_MARTIRES]]+Tabla21[[#This Row],[META_SAN_CRISTOBAL]]+Tabla21[[#This Row],[META_RAFAEL_URIBE_URIBE]]+Tabla21[[#This Row],[META_ANTONIO_NARIÑO]]+Tabla21[[#This Row],[META_SUBRED]]+Tabla21[[#This Row],[META_DISTRITO]]</f>
        <v>0</v>
      </c>
      <c r="V25" s="29">
        <f>+Tabla21[[#This Row],[META_CENTRO_ORIENTE]]-Tabla21[[#This Row],[META_TOTAL]]</f>
        <v>0</v>
      </c>
      <c r="W25" s="30">
        <f>+Tabla21[[#This Row],[VALOR UNITARIO]]*Tabla21[[#This Row],[META_CANDELARIA]]</f>
        <v>0</v>
      </c>
      <c r="X25" s="31">
        <f>+Tabla21[[#This Row],[META_SANTA_FE]]*Tabla21[[#This Row],[VALOR UNITARIO]]</f>
        <v>0</v>
      </c>
      <c r="Y25" s="31">
        <f>+Tabla21[[#This Row],[META_MARTIRES]]*Tabla21[[#This Row],[VALOR UNITARIO]]</f>
        <v>0</v>
      </c>
      <c r="Z25" s="31">
        <f>+Tabla21[[#This Row],[META_SAN_CRISTOBAL]]*Tabla21[[#This Row],[VALOR UNITARIO]]</f>
        <v>0</v>
      </c>
      <c r="AA25" s="31">
        <f>+Tabla21[[#This Row],[META_RAFAEL_URIBE_URIBE]]*Tabla21[[#This Row],[VALOR UNITARIO]]</f>
        <v>0</v>
      </c>
      <c r="AB25" s="31">
        <f>+Tabla21[[#This Row],[META_ANTONIO_NARIÑO]]*Tabla21[[#This Row],[VALOR UNITARIO]]</f>
        <v>0</v>
      </c>
      <c r="AC25" s="31">
        <f>+Tabla21[[#This Row],[META_SUBRED]]*Tabla21[[#This Row],[VALOR UNITARIO]]</f>
        <v>0</v>
      </c>
      <c r="AD25" s="32">
        <f>+Tabla21[[#This Row],[META_DISTRITO]]*Tabla21[[#This Row],[VALOR UNITARIO]]</f>
        <v>0</v>
      </c>
      <c r="AE25" s="30">
        <f>SUM(Tabla21[[#This Row],[$_CANDELARIA]:[$_DISTRITO]])</f>
        <v>0</v>
      </c>
      <c r="AF25" s="32">
        <f>+Tabla21[[#This Row],[$_CENTRO_ORIENTE]]-Tabla21[[#This Row],[$_TOTAL]]</f>
        <v>0</v>
      </c>
    </row>
    <row r="26" spans="1:32" ht="89.25" hidden="1">
      <c r="A26" s="19" t="s">
        <v>63</v>
      </c>
      <c r="B26" s="20" t="s">
        <v>50</v>
      </c>
      <c r="C26" s="20" t="s">
        <v>77</v>
      </c>
      <c r="D26" s="21">
        <v>18</v>
      </c>
      <c r="E26" s="20" t="s">
        <v>80</v>
      </c>
      <c r="F26" s="20" t="s">
        <v>53</v>
      </c>
      <c r="G26" s="19" t="s">
        <v>79</v>
      </c>
      <c r="H26" s="19" t="s">
        <v>55</v>
      </c>
      <c r="I26" s="19" t="s">
        <v>74</v>
      </c>
      <c r="J26" s="22">
        <v>32422640</v>
      </c>
      <c r="K26" s="5">
        <v>6</v>
      </c>
      <c r="L26" s="22">
        <f>+Tabla21[[#This Row],[VALOR UNITARIO]]*Tabla21[[#This Row],[META_CENTRO_ORIENTE]]</f>
        <v>194535840</v>
      </c>
      <c r="M26" s="55">
        <v>0</v>
      </c>
      <c r="N26" s="56">
        <v>0</v>
      </c>
      <c r="O26" s="56">
        <v>0</v>
      </c>
      <c r="P26" s="56">
        <v>0</v>
      </c>
      <c r="Q26" s="56">
        <v>0</v>
      </c>
      <c r="R26" s="56">
        <v>0</v>
      </c>
      <c r="S26" s="56">
        <v>6</v>
      </c>
      <c r="T26" s="57">
        <v>0</v>
      </c>
      <c r="U26" s="28">
        <f>+Tabla21[[#This Row],[META_CANDELARIA]]+Tabla21[[#This Row],[META_SANTA_FE]]+Tabla21[[#This Row],[META_MARTIRES]]+Tabla21[[#This Row],[META_SAN_CRISTOBAL]]+Tabla21[[#This Row],[META_RAFAEL_URIBE_URIBE]]+Tabla21[[#This Row],[META_ANTONIO_NARIÑO]]+Tabla21[[#This Row],[META_SUBRED]]+Tabla21[[#This Row],[META_DISTRITO]]</f>
        <v>6</v>
      </c>
      <c r="V26" s="29">
        <f>+Tabla21[[#This Row],[META_CENTRO_ORIENTE]]-Tabla21[[#This Row],[META_TOTAL]]</f>
        <v>0</v>
      </c>
      <c r="W26" s="30">
        <f>+Tabla21[[#This Row],[VALOR UNITARIO]]*Tabla21[[#This Row],[META_CANDELARIA]]</f>
        <v>0</v>
      </c>
      <c r="X26" s="31">
        <f>+Tabla21[[#This Row],[META_SANTA_FE]]*Tabla21[[#This Row],[VALOR UNITARIO]]</f>
        <v>0</v>
      </c>
      <c r="Y26" s="31">
        <f>+Tabla21[[#This Row],[META_MARTIRES]]*Tabla21[[#This Row],[VALOR UNITARIO]]</f>
        <v>0</v>
      </c>
      <c r="Z26" s="31">
        <f>+Tabla21[[#This Row],[META_SAN_CRISTOBAL]]*Tabla21[[#This Row],[VALOR UNITARIO]]</f>
        <v>0</v>
      </c>
      <c r="AA26" s="31">
        <f>+Tabla21[[#This Row],[META_RAFAEL_URIBE_URIBE]]*Tabla21[[#This Row],[VALOR UNITARIO]]</f>
        <v>0</v>
      </c>
      <c r="AB26" s="31">
        <f>+Tabla21[[#This Row],[META_ANTONIO_NARIÑO]]*Tabla21[[#This Row],[VALOR UNITARIO]]</f>
        <v>0</v>
      </c>
      <c r="AC26" s="31">
        <f>+Tabla21[[#This Row],[META_SUBRED]]*Tabla21[[#This Row],[VALOR UNITARIO]]</f>
        <v>194535840</v>
      </c>
      <c r="AD26" s="32">
        <f>+Tabla21[[#This Row],[META_DISTRITO]]*Tabla21[[#This Row],[VALOR UNITARIO]]</f>
        <v>0</v>
      </c>
      <c r="AE26" s="30">
        <f>SUM(Tabla21[[#This Row],[$_CANDELARIA]:[$_DISTRITO]])</f>
        <v>194535840</v>
      </c>
      <c r="AF26" s="32">
        <f>+Tabla21[[#This Row],[$_CENTRO_ORIENTE]]-Tabla21[[#This Row],[$_TOTAL]]</f>
        <v>0</v>
      </c>
    </row>
    <row r="27" spans="1:32" ht="89.25" hidden="1">
      <c r="A27" s="19" t="s">
        <v>63</v>
      </c>
      <c r="B27" s="20" t="s">
        <v>50</v>
      </c>
      <c r="C27" s="20" t="s">
        <v>77</v>
      </c>
      <c r="D27" s="21">
        <v>19</v>
      </c>
      <c r="E27" s="20" t="s">
        <v>81</v>
      </c>
      <c r="F27" s="20" t="s">
        <v>53</v>
      </c>
      <c r="G27" s="19" t="s">
        <v>79</v>
      </c>
      <c r="H27" s="19" t="s">
        <v>55</v>
      </c>
      <c r="I27" s="19" t="s">
        <v>56</v>
      </c>
      <c r="J27" s="22">
        <v>20316544</v>
      </c>
      <c r="K27" s="5">
        <v>6</v>
      </c>
      <c r="L27" s="22">
        <f>+Tabla21[[#This Row],[VALOR UNITARIO]]*Tabla21[[#This Row],[META_CENTRO_ORIENTE]]</f>
        <v>121899264</v>
      </c>
      <c r="M27" s="55">
        <v>0</v>
      </c>
      <c r="N27" s="56">
        <v>0</v>
      </c>
      <c r="O27" s="56">
        <v>0</v>
      </c>
      <c r="P27" s="56">
        <v>0</v>
      </c>
      <c r="Q27" s="56">
        <v>0</v>
      </c>
      <c r="R27" s="56">
        <v>0</v>
      </c>
      <c r="S27" s="56">
        <v>6</v>
      </c>
      <c r="T27" s="57">
        <v>0</v>
      </c>
      <c r="U27" s="28">
        <f>+Tabla21[[#This Row],[META_CANDELARIA]]+Tabla21[[#This Row],[META_SANTA_FE]]+Tabla21[[#This Row],[META_MARTIRES]]+Tabla21[[#This Row],[META_SAN_CRISTOBAL]]+Tabla21[[#This Row],[META_RAFAEL_URIBE_URIBE]]+Tabla21[[#This Row],[META_ANTONIO_NARIÑO]]+Tabla21[[#This Row],[META_SUBRED]]+Tabla21[[#This Row],[META_DISTRITO]]</f>
        <v>6</v>
      </c>
      <c r="V27" s="29">
        <f>+Tabla21[[#This Row],[META_CENTRO_ORIENTE]]-Tabla21[[#This Row],[META_TOTAL]]</f>
        <v>0</v>
      </c>
      <c r="W27" s="30">
        <f>+Tabla21[[#This Row],[VALOR UNITARIO]]*Tabla21[[#This Row],[META_CANDELARIA]]</f>
        <v>0</v>
      </c>
      <c r="X27" s="31">
        <f>+Tabla21[[#This Row],[META_SANTA_FE]]*Tabla21[[#This Row],[VALOR UNITARIO]]</f>
        <v>0</v>
      </c>
      <c r="Y27" s="31">
        <f>+Tabla21[[#This Row],[META_MARTIRES]]*Tabla21[[#This Row],[VALOR UNITARIO]]</f>
        <v>0</v>
      </c>
      <c r="Z27" s="31">
        <f>+Tabla21[[#This Row],[META_SAN_CRISTOBAL]]*Tabla21[[#This Row],[VALOR UNITARIO]]</f>
        <v>0</v>
      </c>
      <c r="AA27" s="31">
        <f>+Tabla21[[#This Row],[META_RAFAEL_URIBE_URIBE]]*Tabla21[[#This Row],[VALOR UNITARIO]]</f>
        <v>0</v>
      </c>
      <c r="AB27" s="31">
        <f>+Tabla21[[#This Row],[META_ANTONIO_NARIÑO]]*Tabla21[[#This Row],[VALOR UNITARIO]]</f>
        <v>0</v>
      </c>
      <c r="AC27" s="31">
        <f>+Tabla21[[#This Row],[META_SUBRED]]*Tabla21[[#This Row],[VALOR UNITARIO]]</f>
        <v>121899264</v>
      </c>
      <c r="AD27" s="32">
        <f>+Tabla21[[#This Row],[META_DISTRITO]]*Tabla21[[#This Row],[VALOR UNITARIO]]</f>
        <v>0</v>
      </c>
      <c r="AE27" s="30">
        <f>SUM(Tabla21[[#This Row],[$_CANDELARIA]:[$_DISTRITO]])</f>
        <v>121899264</v>
      </c>
      <c r="AF27" s="32">
        <f>+Tabla21[[#This Row],[$_CENTRO_ORIENTE]]-Tabla21[[#This Row],[$_TOTAL]]</f>
        <v>0</v>
      </c>
    </row>
    <row r="28" spans="1:32" ht="25.5" hidden="1">
      <c r="A28" s="19" t="s">
        <v>82</v>
      </c>
      <c r="B28" s="20" t="s">
        <v>83</v>
      </c>
      <c r="C28" s="20" t="s">
        <v>84</v>
      </c>
      <c r="D28" s="21">
        <v>20</v>
      </c>
      <c r="E28" s="20" t="s">
        <v>85</v>
      </c>
      <c r="F28" s="20" t="s">
        <v>86</v>
      </c>
      <c r="G28" s="19" t="s">
        <v>87</v>
      </c>
      <c r="H28" s="19" t="s">
        <v>59</v>
      </c>
      <c r="I28" s="19" t="s">
        <v>56</v>
      </c>
      <c r="J28" s="22">
        <v>105404</v>
      </c>
      <c r="K28" s="5">
        <v>1248.000009487306</v>
      </c>
      <c r="L28" s="22">
        <f>+Tabla21[[#This Row],[VALOR UNITARIO]]*Tabla21[[#This Row],[META_CENTRO_ORIENTE]]</f>
        <v>131544193</v>
      </c>
      <c r="M28" s="55">
        <f>+Tabla21[[#This Row],[META_CENTRO_ORIENTE]]*4.55/100</f>
        <v>56.784000431672418</v>
      </c>
      <c r="N28" s="56">
        <f>+Tabla21[[#This Row],[META_CENTRO_ORIENTE]]*22.8/100</f>
        <v>284.54400216310574</v>
      </c>
      <c r="O28" s="56">
        <f>+Tabla21[[#This Row],[META_CENTRO_ORIENTE]]*8.3/100</f>
        <v>103.5840007874464</v>
      </c>
      <c r="P28" s="56">
        <f>+Tabla21[[#This Row],[META_CENTRO_ORIENTE]]*22.73/100</f>
        <v>283.67040215646466</v>
      </c>
      <c r="Q28" s="56">
        <f>+Tabla21[[#This Row],[META_CENTRO_ORIENTE]]*27.64/100</f>
        <v>344.94720262229134</v>
      </c>
      <c r="R28" s="56">
        <f>+Tabla21[[#This Row],[META_CENTRO_ORIENTE]]*14/100</f>
        <v>174.72000132822282</v>
      </c>
      <c r="S28" s="56"/>
      <c r="T28" s="57"/>
      <c r="U28" s="28">
        <f>+Tabla21[[#This Row],[META_CANDELARIA]]+Tabla21[[#This Row],[META_SANTA_FE]]+Tabla21[[#This Row],[META_MARTIRES]]+Tabla21[[#This Row],[META_SAN_CRISTOBAL]]+Tabla21[[#This Row],[META_RAFAEL_URIBE_URIBE]]+Tabla21[[#This Row],[META_ANTONIO_NARIÑO]]+Tabla21[[#This Row],[META_SUBRED]]+Tabla21[[#This Row],[META_DISTRITO]]</f>
        <v>1248.2496094892035</v>
      </c>
      <c r="V28" s="29">
        <f>+Tabla21[[#This Row],[META_CENTRO_ORIENTE]]-Tabla21[[#This Row],[META_TOTAL]]</f>
        <v>-0.24960000189753373</v>
      </c>
      <c r="W28" s="30">
        <f>+Tabla21[[#This Row],[VALOR UNITARIO]]*Tabla21[[#This Row],[META_CANDELARIA]]</f>
        <v>5985260.7814999996</v>
      </c>
      <c r="X28" s="31">
        <f>+Tabla21[[#This Row],[META_SANTA_FE]]*Tabla21[[#This Row],[VALOR UNITARIO]]</f>
        <v>29992076.003999997</v>
      </c>
      <c r="Y28" s="31">
        <f>+Tabla21[[#This Row],[META_MARTIRES]]*Tabla21[[#This Row],[VALOR UNITARIO]]</f>
        <v>10918168.018999999</v>
      </c>
      <c r="Z28" s="31">
        <f>+Tabla21[[#This Row],[META_SAN_CRISTOBAL]]*Tabla21[[#This Row],[VALOR UNITARIO]]</f>
        <v>29899995.0689</v>
      </c>
      <c r="AA28" s="31">
        <f>+Tabla21[[#This Row],[META_RAFAEL_URIBE_URIBE]]*Tabla21[[#This Row],[VALOR UNITARIO]]</f>
        <v>36358814.945199996</v>
      </c>
      <c r="AB28" s="31">
        <f>+Tabla21[[#This Row],[META_ANTONIO_NARIÑO]]*Tabla21[[#This Row],[VALOR UNITARIO]]</f>
        <v>18416187.02</v>
      </c>
      <c r="AC28" s="31">
        <f>+Tabla21[[#This Row],[META_SUBRED]]*Tabla21[[#This Row],[VALOR UNITARIO]]</f>
        <v>0</v>
      </c>
      <c r="AD28" s="32">
        <f>+Tabla21[[#This Row],[META_DISTRITO]]*Tabla21[[#This Row],[VALOR UNITARIO]]</f>
        <v>0</v>
      </c>
      <c r="AE28" s="30">
        <f>SUM(Tabla21[[#This Row],[$_CANDELARIA]:[$_DISTRITO]])</f>
        <v>131570501.83859999</v>
      </c>
      <c r="AF28" s="32">
        <f>+Tabla21[[#This Row],[$_CENTRO_ORIENTE]]-Tabla21[[#This Row],[$_TOTAL]]</f>
        <v>-26308.838599994779</v>
      </c>
    </row>
    <row r="29" spans="1:32" ht="25.5" hidden="1">
      <c r="A29" s="19" t="s">
        <v>82</v>
      </c>
      <c r="B29" s="20" t="s">
        <v>83</v>
      </c>
      <c r="C29" s="20" t="s">
        <v>84</v>
      </c>
      <c r="D29" s="21">
        <v>20</v>
      </c>
      <c r="E29" s="20" t="s">
        <v>85</v>
      </c>
      <c r="F29" s="20" t="s">
        <v>89</v>
      </c>
      <c r="G29" s="19" t="s">
        <v>87</v>
      </c>
      <c r="H29" s="19" t="s">
        <v>59</v>
      </c>
      <c r="I29" s="19" t="s">
        <v>56</v>
      </c>
      <c r="J29" s="22">
        <v>105404</v>
      </c>
      <c r="K29" s="5">
        <v>5830</v>
      </c>
      <c r="L29" s="22">
        <f>+Tabla21[[#This Row],[VALOR UNITARIO]]*Tabla21[[#This Row],[META_CENTRO_ORIENTE]]</f>
        <v>614505320</v>
      </c>
      <c r="M29" s="55">
        <f>+Tabla21[[#This Row],[META_CENTRO_ORIENTE]]*4.55/100</f>
        <v>265.26499999999999</v>
      </c>
      <c r="N29" s="56">
        <f>+Tabla21[[#This Row],[META_CENTRO_ORIENTE]]*22.8/100</f>
        <v>1329.24</v>
      </c>
      <c r="O29" s="56">
        <f>+Tabla21[[#This Row],[META_CENTRO_ORIENTE]]*8.3/100</f>
        <v>483.8900000000001</v>
      </c>
      <c r="P29" s="56">
        <f>+Tabla21[[#This Row],[META_CENTRO_ORIENTE]]*22.73/100</f>
        <v>1325.1589999999999</v>
      </c>
      <c r="Q29" s="56">
        <f>+Tabla21[[#This Row],[META_CENTRO_ORIENTE]]*27.64/100</f>
        <v>1611.412</v>
      </c>
      <c r="R29" s="56">
        <f>+Tabla21[[#This Row],[META_CENTRO_ORIENTE]]*14/100</f>
        <v>816.2</v>
      </c>
      <c r="S29" s="56"/>
      <c r="T29" s="57"/>
      <c r="U29" s="28">
        <f>+Tabla21[[#This Row],[META_CANDELARIA]]+Tabla21[[#This Row],[META_SANTA_FE]]+Tabla21[[#This Row],[META_MARTIRES]]+Tabla21[[#This Row],[META_SAN_CRISTOBAL]]+Tabla21[[#This Row],[META_RAFAEL_URIBE_URIBE]]+Tabla21[[#This Row],[META_ANTONIO_NARIÑO]]+Tabla21[[#This Row],[META_SUBRED]]+Tabla21[[#This Row],[META_DISTRITO]]</f>
        <v>5831.1660000000002</v>
      </c>
      <c r="V29" s="29">
        <f>+Tabla21[[#This Row],[META_CENTRO_ORIENTE]]-Tabla21[[#This Row],[META_TOTAL]]</f>
        <v>-1.1660000000001673</v>
      </c>
      <c r="W29" s="30">
        <f>+Tabla21[[#This Row],[VALOR UNITARIO]]*Tabla21[[#This Row],[META_CANDELARIA]]</f>
        <v>27959992.059999999</v>
      </c>
      <c r="X29" s="31">
        <f>+Tabla21[[#This Row],[META_SANTA_FE]]*Tabla21[[#This Row],[VALOR UNITARIO]]</f>
        <v>140107212.96000001</v>
      </c>
      <c r="Y29" s="31">
        <f>+Tabla21[[#This Row],[META_MARTIRES]]*Tabla21[[#This Row],[VALOR UNITARIO]]</f>
        <v>51003941.56000001</v>
      </c>
      <c r="Z29" s="31">
        <f>+Tabla21[[#This Row],[META_SAN_CRISTOBAL]]*Tabla21[[#This Row],[VALOR UNITARIO]]</f>
        <v>139677059.236</v>
      </c>
      <c r="AA29" s="31">
        <f>+Tabla21[[#This Row],[META_RAFAEL_URIBE_URIBE]]*Tabla21[[#This Row],[VALOR UNITARIO]]</f>
        <v>169849270.44800001</v>
      </c>
      <c r="AB29" s="31">
        <f>+Tabla21[[#This Row],[META_ANTONIO_NARIÑO]]*Tabla21[[#This Row],[VALOR UNITARIO]]</f>
        <v>86030744.800000012</v>
      </c>
      <c r="AC29" s="31">
        <f>+Tabla21[[#This Row],[META_SUBRED]]*Tabla21[[#This Row],[VALOR UNITARIO]]</f>
        <v>0</v>
      </c>
      <c r="AD29" s="32">
        <f>+Tabla21[[#This Row],[META_DISTRITO]]*Tabla21[[#This Row],[VALOR UNITARIO]]</f>
        <v>0</v>
      </c>
      <c r="AE29" s="30">
        <f>SUM(Tabla21[[#This Row],[$_CANDELARIA]:[$_DISTRITO]])</f>
        <v>614628221.06400001</v>
      </c>
      <c r="AF29" s="32">
        <f>+Tabla21[[#This Row],[$_CENTRO_ORIENTE]]-Tabla21[[#This Row],[$_TOTAL]]</f>
        <v>-122901.06400001049</v>
      </c>
    </row>
    <row r="30" spans="1:32" ht="25.5" hidden="1">
      <c r="A30" s="19" t="s">
        <v>82</v>
      </c>
      <c r="B30" s="20" t="s">
        <v>83</v>
      </c>
      <c r="C30" s="20" t="s">
        <v>84</v>
      </c>
      <c r="D30" s="21">
        <v>20</v>
      </c>
      <c r="E30" s="20" t="s">
        <v>85</v>
      </c>
      <c r="F30" s="20" t="s">
        <v>90</v>
      </c>
      <c r="G30" s="19" t="s">
        <v>87</v>
      </c>
      <c r="H30" s="19" t="s">
        <v>59</v>
      </c>
      <c r="I30" s="19" t="s">
        <v>56</v>
      </c>
      <c r="J30" s="22">
        <v>105404</v>
      </c>
      <c r="K30" s="5">
        <v>4127.9999905126942</v>
      </c>
      <c r="L30" s="22">
        <f>+Tabla21[[#This Row],[VALOR UNITARIO]]*Tabla21[[#This Row],[META_CENTRO_ORIENTE]]</f>
        <v>435107711</v>
      </c>
      <c r="M30" s="55">
        <f>+Tabla21[[#This Row],[META_CENTRO_ORIENTE]]*4.55/100</f>
        <v>187.82399956832757</v>
      </c>
      <c r="N30" s="56">
        <f>+Tabla21[[#This Row],[META_CENTRO_ORIENTE]]*22.8/100</f>
        <v>941.18399783689426</v>
      </c>
      <c r="O30" s="56">
        <f>+Tabla21[[#This Row],[META_CENTRO_ORIENTE]]*8.3/100</f>
        <v>342.62399921255366</v>
      </c>
      <c r="P30" s="56">
        <f>+Tabla21[[#This Row],[META_CENTRO_ORIENTE]]*22.73/100</f>
        <v>938.29439784353542</v>
      </c>
      <c r="Q30" s="56">
        <f>+Tabla21[[#This Row],[META_CENTRO_ORIENTE]]*27.64/100</f>
        <v>1140.9791973777087</v>
      </c>
      <c r="R30" s="56">
        <f>+Tabla21[[#This Row],[META_CENTRO_ORIENTE]]*14/100</f>
        <v>577.91999867177719</v>
      </c>
      <c r="S30" s="56"/>
      <c r="T30" s="57"/>
      <c r="U30" s="28">
        <f>+Tabla21[[#This Row],[META_CANDELARIA]]+Tabla21[[#This Row],[META_SANTA_FE]]+Tabla21[[#This Row],[META_MARTIRES]]+Tabla21[[#This Row],[META_SAN_CRISTOBAL]]+Tabla21[[#This Row],[META_RAFAEL_URIBE_URIBE]]+Tabla21[[#This Row],[META_ANTONIO_NARIÑO]]+Tabla21[[#This Row],[META_SUBRED]]+Tabla21[[#This Row],[META_DISTRITO]]</f>
        <v>4128.8255905107962</v>
      </c>
      <c r="V30" s="29">
        <f>+Tabla21[[#This Row],[META_CENTRO_ORIENTE]]-Tabla21[[#This Row],[META_TOTAL]]</f>
        <v>-0.82559999810200679</v>
      </c>
      <c r="W30" s="30">
        <f>+Tabla21[[#This Row],[VALOR UNITARIO]]*Tabla21[[#This Row],[META_CANDELARIA]]</f>
        <v>19797400.850499999</v>
      </c>
      <c r="X30" s="31">
        <f>+Tabla21[[#This Row],[META_SANTA_FE]]*Tabla21[[#This Row],[VALOR UNITARIO]]</f>
        <v>99204558.10800001</v>
      </c>
      <c r="Y30" s="31">
        <f>+Tabla21[[#This Row],[META_MARTIRES]]*Tabla21[[#This Row],[VALOR UNITARIO]]</f>
        <v>36113940.013000004</v>
      </c>
      <c r="Z30" s="31">
        <f>+Tabla21[[#This Row],[META_SAN_CRISTOBAL]]*Tabla21[[#This Row],[VALOR UNITARIO]]</f>
        <v>98899982.710300013</v>
      </c>
      <c r="AA30" s="31">
        <f>+Tabla21[[#This Row],[META_RAFAEL_URIBE_URIBE]]*Tabla21[[#This Row],[VALOR UNITARIO]]</f>
        <v>120263771.32040001</v>
      </c>
      <c r="AB30" s="31">
        <f>+Tabla21[[#This Row],[META_ANTONIO_NARIÑO]]*Tabla21[[#This Row],[VALOR UNITARIO]]</f>
        <v>60915079.540000007</v>
      </c>
      <c r="AC30" s="31">
        <f>+Tabla21[[#This Row],[META_SUBRED]]*Tabla21[[#This Row],[VALOR UNITARIO]]</f>
        <v>0</v>
      </c>
      <c r="AD30" s="32">
        <f>+Tabla21[[#This Row],[META_DISTRITO]]*Tabla21[[#This Row],[VALOR UNITARIO]]</f>
        <v>0</v>
      </c>
      <c r="AE30" s="30">
        <f>SUM(Tabla21[[#This Row],[$_CANDELARIA]:[$_DISTRITO]])</f>
        <v>435194732.54220003</v>
      </c>
      <c r="AF30" s="32">
        <f>+Tabla21[[#This Row],[$_CENTRO_ORIENTE]]-Tabla21[[#This Row],[$_TOTAL]]</f>
        <v>-87021.542200028896</v>
      </c>
    </row>
    <row r="31" spans="1:32" ht="51" hidden="1">
      <c r="A31" s="19" t="s">
        <v>82</v>
      </c>
      <c r="B31" s="20" t="s">
        <v>83</v>
      </c>
      <c r="C31" s="20" t="s">
        <v>84</v>
      </c>
      <c r="D31" s="21">
        <v>21</v>
      </c>
      <c r="E31" s="20" t="s">
        <v>91</v>
      </c>
      <c r="F31" s="20" t="s">
        <v>86</v>
      </c>
      <c r="G31" s="19" t="s">
        <v>87</v>
      </c>
      <c r="H31" s="19" t="s">
        <v>59</v>
      </c>
      <c r="I31" s="19" t="s">
        <v>56</v>
      </c>
      <c r="J31" s="22">
        <v>55938</v>
      </c>
      <c r="K31" s="5">
        <v>671.9999821230648</v>
      </c>
      <c r="L31" s="22">
        <f>+Tabla21[[#This Row],[VALOR UNITARIO]]*Tabla21[[#This Row],[META_CENTRO_ORIENTE]]</f>
        <v>37590335</v>
      </c>
      <c r="M31" s="55">
        <f>+Tabla21[[#This Row],[META_CENTRO_ORIENTE]]*4.55/100</f>
        <v>30.575999186599446</v>
      </c>
      <c r="N31" s="56">
        <f>+Tabla21[[#This Row],[META_CENTRO_ORIENTE]]*22.8/100</f>
        <v>153.21599592405877</v>
      </c>
      <c r="O31" s="56">
        <f>+Tabla21[[#This Row],[META_CENTRO_ORIENTE]]*8.3/100</f>
        <v>55.775998516214386</v>
      </c>
      <c r="P31" s="56">
        <f>+Tabla21[[#This Row],[META_CENTRO_ORIENTE]]*22.73/100</f>
        <v>152.74559593657261</v>
      </c>
      <c r="Q31" s="56">
        <f>+Tabla21[[#This Row],[META_CENTRO_ORIENTE]]*27.64/100</f>
        <v>185.74079505881514</v>
      </c>
      <c r="R31" s="56">
        <f>+Tabla21[[#This Row],[META_CENTRO_ORIENTE]]*14/100</f>
        <v>94.079997497229073</v>
      </c>
      <c r="S31" s="56"/>
      <c r="T31" s="57"/>
      <c r="U31" s="28">
        <f>+Tabla21[[#This Row],[META_CANDELARIA]]+Tabla21[[#This Row],[META_SANTA_FE]]+Tabla21[[#This Row],[META_MARTIRES]]+Tabla21[[#This Row],[META_SAN_CRISTOBAL]]+Tabla21[[#This Row],[META_RAFAEL_URIBE_URIBE]]+Tabla21[[#This Row],[META_ANTONIO_NARIÑO]]+Tabla21[[#This Row],[META_SUBRED]]+Tabla21[[#This Row],[META_DISTRITO]]</f>
        <v>672.13438211948949</v>
      </c>
      <c r="V31" s="29">
        <f>+Tabla21[[#This Row],[META_CENTRO_ORIENTE]]-Tabla21[[#This Row],[META_TOTAL]]</f>
        <v>-0.13439999642469047</v>
      </c>
      <c r="W31" s="30">
        <f>+Tabla21[[#This Row],[VALOR UNITARIO]]*Tabla21[[#This Row],[META_CANDELARIA]]</f>
        <v>1710360.2424999999</v>
      </c>
      <c r="X31" s="31">
        <f>+Tabla21[[#This Row],[META_SANTA_FE]]*Tabla21[[#This Row],[VALOR UNITARIO]]</f>
        <v>8570596.379999999</v>
      </c>
      <c r="Y31" s="31">
        <f>+Tabla21[[#This Row],[META_MARTIRES]]*Tabla21[[#This Row],[VALOR UNITARIO]]</f>
        <v>3119997.8050000002</v>
      </c>
      <c r="Z31" s="31">
        <f>+Tabla21[[#This Row],[META_SAN_CRISTOBAL]]*Tabla21[[#This Row],[VALOR UNITARIO]]</f>
        <v>8544283.1454999987</v>
      </c>
      <c r="AA31" s="31">
        <f>+Tabla21[[#This Row],[META_RAFAEL_URIBE_URIBE]]*Tabla21[[#This Row],[VALOR UNITARIO]]</f>
        <v>10389968.594000001</v>
      </c>
      <c r="AB31" s="31">
        <f>+Tabla21[[#This Row],[META_ANTONIO_NARIÑO]]*Tabla21[[#This Row],[VALOR UNITARIO]]</f>
        <v>5262646.8999999994</v>
      </c>
      <c r="AC31" s="31">
        <f>+Tabla21[[#This Row],[META_SUBRED]]*Tabla21[[#This Row],[VALOR UNITARIO]]</f>
        <v>0</v>
      </c>
      <c r="AD31" s="32">
        <f>+Tabla21[[#This Row],[META_DISTRITO]]*Tabla21[[#This Row],[VALOR UNITARIO]]</f>
        <v>0</v>
      </c>
      <c r="AE31" s="30">
        <f>SUM(Tabla21[[#This Row],[$_CANDELARIA]:[$_DISTRITO]])</f>
        <v>37597853.067000002</v>
      </c>
      <c r="AF31" s="32">
        <f>+Tabla21[[#This Row],[$_CENTRO_ORIENTE]]-Tabla21[[#This Row],[$_TOTAL]]</f>
        <v>-7518.0670000016689</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+Tabla21[[#This Row],[VALOR UNITARIO]]*Tabla21[[#This Row],[META_CENTRO_ORIENTE]]</f>
        <v>0</v>
      </c>
      <c r="M32" s="55">
        <f>+Tabla21[[#This Row],[META_CENTRO_ORIENTE]]*4.55/100</f>
        <v>0</v>
      </c>
      <c r="N32" s="56">
        <f>+Tabla21[[#This Row],[META_CENTRO_ORIENTE]]*22.8/100</f>
        <v>0</v>
      </c>
      <c r="O32" s="56">
        <f>+Tabla21[[#This Row],[META_CENTRO_ORIENTE]]*8.3/100</f>
        <v>0</v>
      </c>
      <c r="P32" s="56">
        <f>+Tabla21[[#This Row],[META_CENTRO_ORIENTE]]*22.73/100</f>
        <v>0</v>
      </c>
      <c r="Q32" s="56">
        <f>+Tabla21[[#This Row],[META_CENTRO_ORIENTE]]*27.64/100</f>
        <v>0</v>
      </c>
      <c r="R32" s="56">
        <f>+Tabla21[[#This Row],[META_CENTRO_ORIENTE]]*14/100</f>
        <v>0</v>
      </c>
      <c r="S32" s="56"/>
      <c r="T32" s="57"/>
      <c r="U32" s="28">
        <f>+Tabla21[[#This Row],[META_CANDELARIA]]+Tabla21[[#This Row],[META_SANTA_FE]]+Tabla21[[#This Row],[META_MARTIRES]]+Tabla21[[#This Row],[META_SAN_CRISTOBAL]]+Tabla21[[#This Row],[META_RAFAEL_URIBE_URIBE]]+Tabla21[[#This Row],[META_ANTONIO_NARIÑO]]+Tabla21[[#This Row],[META_SUBRED]]+Tabla21[[#This Row],[META_DISTRITO]]</f>
        <v>0</v>
      </c>
      <c r="V32" s="29">
        <f>+Tabla21[[#This Row],[META_CENTRO_ORIENTE]]-Tabla21[[#This Row],[META_TOTAL]]</f>
        <v>0</v>
      </c>
      <c r="W32" s="30">
        <f>+Tabla21[[#This Row],[VALOR UNITARIO]]*Tabla21[[#This Row],[META_CANDELARIA]]</f>
        <v>0</v>
      </c>
      <c r="X32" s="31">
        <f>+Tabla21[[#This Row],[META_SANTA_FE]]*Tabla21[[#This Row],[VALOR UNITARIO]]</f>
        <v>0</v>
      </c>
      <c r="Y32" s="31">
        <f>+Tabla21[[#This Row],[META_MARTIRES]]*Tabla21[[#This Row],[VALOR UNITARIO]]</f>
        <v>0</v>
      </c>
      <c r="Z32" s="31">
        <f>+Tabla21[[#This Row],[META_SAN_CRISTOBAL]]*Tabla21[[#This Row],[VALOR UNITARIO]]</f>
        <v>0</v>
      </c>
      <c r="AA32" s="31">
        <f>+Tabla21[[#This Row],[META_RAFAEL_URIBE_URIBE]]*Tabla21[[#This Row],[VALOR UNITARIO]]</f>
        <v>0</v>
      </c>
      <c r="AB32" s="31">
        <f>+Tabla21[[#This Row],[META_ANTONIO_NARIÑO]]*Tabla21[[#This Row],[VALOR UNITARIO]]</f>
        <v>0</v>
      </c>
      <c r="AC32" s="31">
        <f>+Tabla21[[#This Row],[META_SUBRED]]*Tabla21[[#This Row],[VALOR UNITARIO]]</f>
        <v>0</v>
      </c>
      <c r="AD32" s="32">
        <f>+Tabla21[[#This Row],[META_DISTRITO]]*Tabla21[[#This Row],[VALOR UNITARIO]]</f>
        <v>0</v>
      </c>
      <c r="AE32" s="30">
        <f>SUM(Tabla21[[#This Row],[$_CANDELARIA]:[$_DISTRITO]])</f>
        <v>0</v>
      </c>
      <c r="AF32" s="32">
        <f>+Tabla21[[#This Row],[$_CENTRO_ORIENTE]]-Tabla21[[#This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+Tabla21[[#This Row],[VALOR UNITARIO]]*Tabla21[[#This Row],[META_CENTRO_ORIENTE]]</f>
        <v>0</v>
      </c>
      <c r="M33" s="55">
        <f>+Tabla21[[#This Row],[META_CENTRO_ORIENTE]]*4.55/100</f>
        <v>0</v>
      </c>
      <c r="N33" s="56">
        <f>+Tabla21[[#This Row],[META_CENTRO_ORIENTE]]*22.8/100</f>
        <v>0</v>
      </c>
      <c r="O33" s="56">
        <f>+Tabla21[[#This Row],[META_CENTRO_ORIENTE]]*8.3/100</f>
        <v>0</v>
      </c>
      <c r="P33" s="56">
        <f>+Tabla21[[#This Row],[META_CENTRO_ORIENTE]]*22.73/100</f>
        <v>0</v>
      </c>
      <c r="Q33" s="56">
        <f>+Tabla21[[#This Row],[META_CENTRO_ORIENTE]]*27.64/100</f>
        <v>0</v>
      </c>
      <c r="R33" s="56">
        <f>+Tabla21[[#This Row],[META_CENTRO_ORIENTE]]*14/100</f>
        <v>0</v>
      </c>
      <c r="S33" s="56"/>
      <c r="T33" s="57"/>
      <c r="U33" s="28">
        <f>+Tabla21[[#This Row],[META_CANDELARIA]]+Tabla21[[#This Row],[META_SANTA_FE]]+Tabla21[[#This Row],[META_MARTIRES]]+Tabla21[[#This Row],[META_SAN_CRISTOBAL]]+Tabla21[[#This Row],[META_RAFAEL_URIBE_URIBE]]+Tabla21[[#This Row],[META_ANTONIO_NARIÑO]]+Tabla21[[#This Row],[META_SUBRED]]+Tabla21[[#This Row],[META_DISTRITO]]</f>
        <v>0</v>
      </c>
      <c r="V33" s="29">
        <f>+Tabla21[[#This Row],[META_CENTRO_ORIENTE]]-Tabla21[[#This Row],[META_TOTAL]]</f>
        <v>0</v>
      </c>
      <c r="W33" s="30">
        <f>+Tabla21[[#This Row],[VALOR UNITARIO]]*Tabla21[[#This Row],[META_CANDELARIA]]</f>
        <v>0</v>
      </c>
      <c r="X33" s="31">
        <f>+Tabla21[[#This Row],[META_SANTA_FE]]*Tabla21[[#This Row],[VALOR UNITARIO]]</f>
        <v>0</v>
      </c>
      <c r="Y33" s="31">
        <f>+Tabla21[[#This Row],[META_MARTIRES]]*Tabla21[[#This Row],[VALOR UNITARIO]]</f>
        <v>0</v>
      </c>
      <c r="Z33" s="31">
        <f>+Tabla21[[#This Row],[META_SAN_CRISTOBAL]]*Tabla21[[#This Row],[VALOR UNITARIO]]</f>
        <v>0</v>
      </c>
      <c r="AA33" s="31">
        <f>+Tabla21[[#This Row],[META_RAFAEL_URIBE_URIBE]]*Tabla21[[#This Row],[VALOR UNITARIO]]</f>
        <v>0</v>
      </c>
      <c r="AB33" s="31">
        <f>+Tabla21[[#This Row],[META_ANTONIO_NARIÑO]]*Tabla21[[#This Row],[VALOR UNITARIO]]</f>
        <v>0</v>
      </c>
      <c r="AC33" s="31">
        <f>+Tabla21[[#This Row],[META_SUBRED]]*Tabla21[[#This Row],[VALOR UNITARIO]]</f>
        <v>0</v>
      </c>
      <c r="AD33" s="32">
        <f>+Tabla21[[#This Row],[META_DISTRITO]]*Tabla21[[#This Row],[VALOR UNITARIO]]</f>
        <v>0</v>
      </c>
      <c r="AE33" s="30">
        <f>SUM(Tabla21[[#This Row],[$_CANDELARIA]:[$_DISTRITO]])</f>
        <v>0</v>
      </c>
      <c r="AF33" s="32">
        <f>+Tabla21[[#This Row],[$_CENTRO_ORIENTE]]-Tabla21[[#This Row],[$_TOTAL]]</f>
        <v>0</v>
      </c>
    </row>
    <row r="34" spans="1:32" ht="25.5" hidden="1">
      <c r="A34" s="19" t="s">
        <v>82</v>
      </c>
      <c r="B34" s="20" t="s">
        <v>83</v>
      </c>
      <c r="C34" s="20" t="s">
        <v>84</v>
      </c>
      <c r="D34" s="21">
        <v>24</v>
      </c>
      <c r="E34" s="20" t="s">
        <v>95</v>
      </c>
      <c r="F34" s="20" t="s">
        <v>89</v>
      </c>
      <c r="G34" s="19" t="s">
        <v>87</v>
      </c>
      <c r="H34" s="19" t="s">
        <v>59</v>
      </c>
      <c r="I34" s="19" t="s">
        <v>56</v>
      </c>
      <c r="J34" s="22">
        <v>180297</v>
      </c>
      <c r="K34" s="5">
        <v>292</v>
      </c>
      <c r="L34" s="22">
        <f>+Tabla21[[#This Row],[VALOR UNITARIO]]*Tabla21[[#This Row],[META_CENTRO_ORIENTE]]</f>
        <v>52646724</v>
      </c>
      <c r="M34" s="55">
        <f>+Tabla21[[#This Row],[META_CENTRO_ORIENTE]]*4.55/100</f>
        <v>13.286</v>
      </c>
      <c r="N34" s="56">
        <f>+Tabla21[[#This Row],[META_CENTRO_ORIENTE]]*22.8/100</f>
        <v>66.576000000000008</v>
      </c>
      <c r="O34" s="56">
        <f>+Tabla21[[#This Row],[META_CENTRO_ORIENTE]]*8.3/100</f>
        <v>24.236000000000004</v>
      </c>
      <c r="P34" s="56">
        <f>+Tabla21[[#This Row],[META_CENTRO_ORIENTE]]*22.73/100</f>
        <v>66.371600000000001</v>
      </c>
      <c r="Q34" s="56">
        <f>+Tabla21[[#This Row],[META_CENTRO_ORIENTE]]*27.64/100</f>
        <v>80.708799999999997</v>
      </c>
      <c r="R34" s="56">
        <f>+Tabla21[[#This Row],[META_CENTRO_ORIENTE]]*14/100</f>
        <v>40.880000000000003</v>
      </c>
      <c r="S34" s="56"/>
      <c r="T34" s="57"/>
      <c r="U34" s="28">
        <f>+Tabla21[[#This Row],[META_CANDELARIA]]+Tabla21[[#This Row],[META_SANTA_FE]]+Tabla21[[#This Row],[META_MARTIRES]]+Tabla21[[#This Row],[META_SAN_CRISTOBAL]]+Tabla21[[#This Row],[META_RAFAEL_URIBE_URIBE]]+Tabla21[[#This Row],[META_ANTONIO_NARIÑO]]+Tabla21[[#This Row],[META_SUBRED]]+Tabla21[[#This Row],[META_DISTRITO]]</f>
        <v>292.05840000000001</v>
      </c>
      <c r="V34" s="29">
        <f>+Tabla21[[#This Row],[META_CENTRO_ORIENTE]]-Tabla21[[#This Row],[META_TOTAL]]</f>
        <v>-5.8400000000006003E-2</v>
      </c>
      <c r="W34" s="30">
        <f>+Tabla21[[#This Row],[VALOR UNITARIO]]*Tabla21[[#This Row],[META_CANDELARIA]]</f>
        <v>2395425.9419999998</v>
      </c>
      <c r="X34" s="31">
        <f>+Tabla21[[#This Row],[META_SANTA_FE]]*Tabla21[[#This Row],[VALOR UNITARIO]]</f>
        <v>12003453.072000001</v>
      </c>
      <c r="Y34" s="31">
        <f>+Tabla21[[#This Row],[META_MARTIRES]]*Tabla21[[#This Row],[VALOR UNITARIO]]</f>
        <v>4369678.0920000011</v>
      </c>
      <c r="Z34" s="31">
        <f>+Tabla21[[#This Row],[META_SAN_CRISTOBAL]]*Tabla21[[#This Row],[VALOR UNITARIO]]</f>
        <v>11966600.3652</v>
      </c>
      <c r="AA34" s="31">
        <f>+Tabla21[[#This Row],[META_RAFAEL_URIBE_URIBE]]*Tabla21[[#This Row],[VALOR UNITARIO]]</f>
        <v>14551554.513599999</v>
      </c>
      <c r="AB34" s="31">
        <f>+Tabla21[[#This Row],[META_ANTONIO_NARIÑO]]*Tabla21[[#This Row],[VALOR UNITARIO]]</f>
        <v>7370541.3600000003</v>
      </c>
      <c r="AC34" s="31">
        <f>+Tabla21[[#This Row],[META_SUBRED]]*Tabla21[[#This Row],[VALOR UNITARIO]]</f>
        <v>0</v>
      </c>
      <c r="AD34" s="32">
        <f>+Tabla21[[#This Row],[META_DISTRITO]]*Tabla21[[#This Row],[VALOR UNITARIO]]</f>
        <v>0</v>
      </c>
      <c r="AE34" s="30">
        <f>SUM(Tabla21[[#This Row],[$_CANDELARIA]:[$_DISTRITO]])</f>
        <v>52657253.344800003</v>
      </c>
      <c r="AF34" s="32">
        <f>+Tabla21[[#This Row],[$_CENTRO_ORIENTE]]-Tabla21[[#This Row],[$_TOTAL]]</f>
        <v>-10529.344800002873</v>
      </c>
    </row>
    <row r="35" spans="1:32" ht="38.25" hidden="1">
      <c r="A35" s="19" t="s">
        <v>82</v>
      </c>
      <c r="B35" s="20" t="s">
        <v>83</v>
      </c>
      <c r="C35" s="20" t="s">
        <v>84</v>
      </c>
      <c r="D35" s="21">
        <v>25</v>
      </c>
      <c r="E35" s="20" t="s">
        <v>96</v>
      </c>
      <c r="F35" s="20" t="s">
        <v>97</v>
      </c>
      <c r="G35" s="19" t="s">
        <v>87</v>
      </c>
      <c r="H35" s="19" t="s">
        <v>59</v>
      </c>
      <c r="I35" s="19" t="s">
        <v>56</v>
      </c>
      <c r="J35" s="22">
        <v>210809</v>
      </c>
      <c r="K35" s="5">
        <v>61</v>
      </c>
      <c r="L35" s="22">
        <f>+Tabla21[[#This Row],[VALOR UNITARIO]]*Tabla21[[#This Row],[META_CENTRO_ORIENTE]]</f>
        <v>12859349</v>
      </c>
      <c r="M35" s="55">
        <f>+Tabla21[[#This Row],[META_CENTRO_ORIENTE]]*4.55/100</f>
        <v>2.7755000000000001</v>
      </c>
      <c r="N35" s="56">
        <f>+Tabla21[[#This Row],[META_CENTRO_ORIENTE]]*22.8/100</f>
        <v>13.907999999999999</v>
      </c>
      <c r="O35" s="56">
        <f>+Tabla21[[#This Row],[META_CENTRO_ORIENTE]]*8.3/100</f>
        <v>5.0630000000000006</v>
      </c>
      <c r="P35" s="56">
        <f>+Tabla21[[#This Row],[META_CENTRO_ORIENTE]]*22.73/100</f>
        <v>13.8653</v>
      </c>
      <c r="Q35" s="56">
        <f>+Tabla21[[#This Row],[META_CENTRO_ORIENTE]]*27.64/100</f>
        <v>16.860399999999998</v>
      </c>
      <c r="R35" s="56">
        <f>+Tabla21[[#This Row],[META_CENTRO_ORIENTE]]*14/100</f>
        <v>8.5399999999999991</v>
      </c>
      <c r="S35" s="56"/>
      <c r="T35" s="57"/>
      <c r="U35" s="28">
        <f>+Tabla21[[#This Row],[META_CANDELARIA]]+Tabla21[[#This Row],[META_SANTA_FE]]+Tabla21[[#This Row],[META_MARTIRES]]+Tabla21[[#This Row],[META_SAN_CRISTOBAL]]+Tabla21[[#This Row],[META_RAFAEL_URIBE_URIBE]]+Tabla21[[#This Row],[META_ANTONIO_NARIÑO]]+Tabla21[[#This Row],[META_SUBRED]]+Tabla21[[#This Row],[META_DISTRITO]]</f>
        <v>61.012199999999993</v>
      </c>
      <c r="V35" s="29">
        <f>+Tabla21[[#This Row],[META_CENTRO_ORIENTE]]-Tabla21[[#This Row],[META_TOTAL]]</f>
        <v>-1.2199999999992883E-2</v>
      </c>
      <c r="W35" s="30">
        <f>+Tabla21[[#This Row],[VALOR UNITARIO]]*Tabla21[[#This Row],[META_CANDELARIA]]</f>
        <v>585100.37950000004</v>
      </c>
      <c r="X35" s="31">
        <f>+Tabla21[[#This Row],[META_SANTA_FE]]*Tabla21[[#This Row],[VALOR UNITARIO]]</f>
        <v>2931931.5719999997</v>
      </c>
      <c r="Y35" s="31">
        <f>+Tabla21[[#This Row],[META_MARTIRES]]*Tabla21[[#This Row],[VALOR UNITARIO]]</f>
        <v>1067325.9670000002</v>
      </c>
      <c r="Z35" s="31">
        <f>+Tabla21[[#This Row],[META_SAN_CRISTOBAL]]*Tabla21[[#This Row],[VALOR UNITARIO]]</f>
        <v>2922930.0277</v>
      </c>
      <c r="AA35" s="31">
        <f>+Tabla21[[#This Row],[META_RAFAEL_URIBE_URIBE]]*Tabla21[[#This Row],[VALOR UNITARIO]]</f>
        <v>3554324.0635999995</v>
      </c>
      <c r="AB35" s="31">
        <f>+Tabla21[[#This Row],[META_ANTONIO_NARIÑO]]*Tabla21[[#This Row],[VALOR UNITARIO]]</f>
        <v>1800308.8599999999</v>
      </c>
      <c r="AC35" s="31">
        <f>+Tabla21[[#This Row],[META_SUBRED]]*Tabla21[[#This Row],[VALOR UNITARIO]]</f>
        <v>0</v>
      </c>
      <c r="AD35" s="32">
        <f>+Tabla21[[#This Row],[META_DISTRITO]]*Tabla21[[#This Row],[VALOR UNITARIO]]</f>
        <v>0</v>
      </c>
      <c r="AE35" s="30">
        <f>SUM(Tabla21[[#This Row],[$_CANDELARIA]:[$_DISTRITO]])</f>
        <v>12861920.8698</v>
      </c>
      <c r="AF35" s="32">
        <f>+Tabla21[[#This Row],[$_CENTRO_ORIENTE]]-Tabla21[[#This Row],[$_TOTAL]]</f>
        <v>-2571.8697999995202</v>
      </c>
    </row>
    <row r="36" spans="1:32" ht="38.25" hidden="1">
      <c r="A36" s="19" t="s">
        <v>82</v>
      </c>
      <c r="B36" s="20" t="s">
        <v>83</v>
      </c>
      <c r="C36" s="20" t="s">
        <v>84</v>
      </c>
      <c r="D36" s="21">
        <v>26</v>
      </c>
      <c r="E36" s="20" t="s">
        <v>98</v>
      </c>
      <c r="F36" s="20" t="s">
        <v>86</v>
      </c>
      <c r="G36" s="19" t="s">
        <v>87</v>
      </c>
      <c r="H36" s="19" t="s">
        <v>59</v>
      </c>
      <c r="I36" s="19" t="s">
        <v>56</v>
      </c>
      <c r="J36" s="22">
        <v>140539</v>
      </c>
      <c r="K36" s="5">
        <v>1704.0000071154627</v>
      </c>
      <c r="L36" s="22">
        <f>+Tabla21[[#This Row],[VALOR UNITARIO]]*Tabla21[[#This Row],[META_CENTRO_ORIENTE]]</f>
        <v>239478457.00000003</v>
      </c>
      <c r="M36" s="55">
        <f>+Tabla21[[#This Row],[META_CENTRO_ORIENTE]]*4.55/100</f>
        <v>77.53200032375355</v>
      </c>
      <c r="N36" s="56">
        <f>+Tabla21[[#This Row],[META_CENTRO_ORIENTE]]*22.8/100</f>
        <v>388.5120016223255</v>
      </c>
      <c r="O36" s="56">
        <f>+Tabla21[[#This Row],[META_CENTRO_ORIENTE]]*8.3/100</f>
        <v>141.43200059058341</v>
      </c>
      <c r="P36" s="56">
        <f>+Tabla21[[#This Row],[META_CENTRO_ORIENTE]]*22.73/100</f>
        <v>387.31920161734467</v>
      </c>
      <c r="Q36" s="56">
        <f>+Tabla21[[#This Row],[META_CENTRO_ORIENTE]]*27.64/100</f>
        <v>470.98560196671389</v>
      </c>
      <c r="R36" s="56">
        <f>+Tabla21[[#This Row],[META_CENTRO_ORIENTE]]*14/100</f>
        <v>238.56000099616477</v>
      </c>
      <c r="S36" s="56"/>
      <c r="T36" s="57"/>
      <c r="U36" s="28">
        <f>+Tabla21[[#This Row],[META_CANDELARIA]]+Tabla21[[#This Row],[META_SANTA_FE]]+Tabla21[[#This Row],[META_MARTIRES]]+Tabla21[[#This Row],[META_SAN_CRISTOBAL]]+Tabla21[[#This Row],[META_RAFAEL_URIBE_URIBE]]+Tabla21[[#This Row],[META_ANTONIO_NARIÑO]]+Tabla21[[#This Row],[META_SUBRED]]+Tabla21[[#This Row],[META_DISTRITO]]</f>
        <v>1704.3408071168858</v>
      </c>
      <c r="V36" s="29">
        <f>+Tabla21[[#This Row],[META_CENTRO_ORIENTE]]-Tabla21[[#This Row],[META_TOTAL]]</f>
        <v>-0.34080000142307654</v>
      </c>
      <c r="W36" s="30">
        <f>+Tabla21[[#This Row],[VALOR UNITARIO]]*Tabla21[[#This Row],[META_CANDELARIA]]</f>
        <v>10896269.793500001</v>
      </c>
      <c r="X36" s="31">
        <f>+Tabla21[[#This Row],[META_SANTA_FE]]*Tabla21[[#This Row],[VALOR UNITARIO]]</f>
        <v>54601088.196000002</v>
      </c>
      <c r="Y36" s="31">
        <f>+Tabla21[[#This Row],[META_MARTIRES]]*Tabla21[[#This Row],[VALOR UNITARIO]]</f>
        <v>19876711.931000002</v>
      </c>
      <c r="Z36" s="31">
        <f>+Tabla21[[#This Row],[META_SAN_CRISTOBAL]]*Tabla21[[#This Row],[VALOR UNITARIO]]</f>
        <v>54433453.276100002</v>
      </c>
      <c r="AA36" s="31">
        <f>+Tabla21[[#This Row],[META_RAFAEL_URIBE_URIBE]]*Tabla21[[#This Row],[VALOR UNITARIO]]</f>
        <v>66191845.514800005</v>
      </c>
      <c r="AB36" s="31">
        <f>+Tabla21[[#This Row],[META_ANTONIO_NARIÑO]]*Tabla21[[#This Row],[VALOR UNITARIO]]</f>
        <v>33526983.98</v>
      </c>
      <c r="AC36" s="31">
        <f>+Tabla21[[#This Row],[META_SUBRED]]*Tabla21[[#This Row],[VALOR UNITARIO]]</f>
        <v>0</v>
      </c>
      <c r="AD36" s="32">
        <f>+Tabla21[[#This Row],[META_DISTRITO]]*Tabla21[[#This Row],[VALOR UNITARIO]]</f>
        <v>0</v>
      </c>
      <c r="AE36" s="30">
        <f>SUM(Tabla21[[#This Row],[$_CANDELARIA]:[$_DISTRITO]])</f>
        <v>239526352.69140002</v>
      </c>
      <c r="AF36" s="32">
        <f>+Tabla21[[#This Row],[$_CENTRO_ORIENTE]]-Tabla21[[#This Row],[$_TOTAL]]</f>
        <v>-47895.691399991512</v>
      </c>
    </row>
    <row r="37" spans="1:32" ht="51" hidden="1">
      <c r="A37" s="19" t="s">
        <v>82</v>
      </c>
      <c r="B37" s="20" t="s">
        <v>83</v>
      </c>
      <c r="C37" s="20" t="s">
        <v>84</v>
      </c>
      <c r="D37" s="21">
        <v>27</v>
      </c>
      <c r="E37" s="20" t="s">
        <v>99</v>
      </c>
      <c r="F37" s="20" t="s">
        <v>86</v>
      </c>
      <c r="G37" s="19" t="s">
        <v>87</v>
      </c>
      <c r="H37" s="19" t="s">
        <v>59</v>
      </c>
      <c r="I37" s="19" t="s">
        <v>56</v>
      </c>
      <c r="J37" s="22">
        <v>74584</v>
      </c>
      <c r="K37" s="5">
        <v>1175.9999865922987</v>
      </c>
      <c r="L37" s="22">
        <f>+Tabla21[[#This Row],[VALOR UNITARIO]]*Tabla21[[#This Row],[META_CENTRO_ORIENTE]]</f>
        <v>87710783</v>
      </c>
      <c r="M37" s="55">
        <f>+Tabla21[[#This Row],[META_CENTRO_ORIENTE]]*4.55/100</f>
        <v>53.507999389949589</v>
      </c>
      <c r="N37" s="56">
        <f>+Tabla21[[#This Row],[META_CENTRO_ORIENTE]]*22.8/100</f>
        <v>268.12799694304408</v>
      </c>
      <c r="O37" s="56">
        <f>+Tabla21[[#This Row],[META_CENTRO_ORIENTE]]*8.3/100</f>
        <v>97.60799888716079</v>
      </c>
      <c r="P37" s="56">
        <f>+Tabla21[[#This Row],[META_CENTRO_ORIENTE]]*22.73/100</f>
        <v>267.30479695242951</v>
      </c>
      <c r="Q37" s="56">
        <f>+Tabla21[[#This Row],[META_CENTRO_ORIENTE]]*27.64/100</f>
        <v>325.04639629411139</v>
      </c>
      <c r="R37" s="56">
        <f>+Tabla21[[#This Row],[META_CENTRO_ORIENTE]]*14/100</f>
        <v>164.63999812292184</v>
      </c>
      <c r="S37" s="56"/>
      <c r="T37" s="57"/>
      <c r="U37" s="28">
        <f>+Tabla21[[#This Row],[META_CANDELARIA]]+Tabla21[[#This Row],[META_SANTA_FE]]+Tabla21[[#This Row],[META_MARTIRES]]+Tabla21[[#This Row],[META_SAN_CRISTOBAL]]+Tabla21[[#This Row],[META_RAFAEL_URIBE_URIBE]]+Tabla21[[#This Row],[META_ANTONIO_NARIÑO]]+Tabla21[[#This Row],[META_SUBRED]]+Tabla21[[#This Row],[META_DISTRITO]]</f>
        <v>1176.2351865896171</v>
      </c>
      <c r="V37" s="29">
        <f>+Tabla21[[#This Row],[META_CENTRO_ORIENTE]]-Tabla21[[#This Row],[META_TOTAL]]</f>
        <v>-0.235199997318432</v>
      </c>
      <c r="W37" s="30">
        <f>+Tabla21[[#This Row],[VALOR UNITARIO]]*Tabla21[[#This Row],[META_CANDELARIA]]</f>
        <v>3990840.6265000002</v>
      </c>
      <c r="X37" s="31">
        <f>+Tabla21[[#This Row],[META_SANTA_FE]]*Tabla21[[#This Row],[VALOR UNITARIO]]</f>
        <v>19998058.524</v>
      </c>
      <c r="Y37" s="31">
        <f>+Tabla21[[#This Row],[META_MARTIRES]]*Tabla21[[#This Row],[VALOR UNITARIO]]</f>
        <v>7279994.9890000001</v>
      </c>
      <c r="Z37" s="31">
        <f>+Tabla21[[#This Row],[META_SAN_CRISTOBAL]]*Tabla21[[#This Row],[VALOR UNITARIO]]</f>
        <v>19936660.975900002</v>
      </c>
      <c r="AA37" s="31">
        <f>+Tabla21[[#This Row],[META_RAFAEL_URIBE_URIBE]]*Tabla21[[#This Row],[VALOR UNITARIO]]</f>
        <v>24243260.421200003</v>
      </c>
      <c r="AB37" s="31">
        <f>+Tabla21[[#This Row],[META_ANTONIO_NARIÑO]]*Tabla21[[#This Row],[VALOR UNITARIO]]</f>
        <v>12279509.620000003</v>
      </c>
      <c r="AC37" s="31">
        <f>+Tabla21[[#This Row],[META_SUBRED]]*Tabla21[[#This Row],[VALOR UNITARIO]]</f>
        <v>0</v>
      </c>
      <c r="AD37" s="32">
        <f>+Tabla21[[#This Row],[META_DISTRITO]]*Tabla21[[#This Row],[VALOR UNITARIO]]</f>
        <v>0</v>
      </c>
      <c r="AE37" s="30">
        <f>SUM(Tabla21[[#This Row],[$_CANDELARIA]:[$_DISTRITO]])</f>
        <v>87728325.156600013</v>
      </c>
      <c r="AF37" s="32">
        <f>+Tabla21[[#This Row],[$_CENTRO_ORIENTE]]-Tabla21[[#This Row],[$_TOTAL]]</f>
        <v>-17542.156600013375</v>
      </c>
    </row>
    <row r="38" spans="1:32" ht="38.25" hidden="1">
      <c r="A38" s="19" t="s">
        <v>82</v>
      </c>
      <c r="B38" s="20" t="s">
        <v>83</v>
      </c>
      <c r="C38" s="20" t="s">
        <v>84</v>
      </c>
      <c r="D38" s="21">
        <v>28</v>
      </c>
      <c r="E38" s="20" t="s">
        <v>100</v>
      </c>
      <c r="F38" s="20" t="s">
        <v>86</v>
      </c>
      <c r="G38" s="19" t="s">
        <v>87</v>
      </c>
      <c r="H38" s="19" t="s">
        <v>59</v>
      </c>
      <c r="I38" s="19" t="s">
        <v>56</v>
      </c>
      <c r="J38" s="22">
        <v>215123</v>
      </c>
      <c r="K38" s="5">
        <v>432</v>
      </c>
      <c r="L38" s="22">
        <f>+Tabla21[[#This Row],[VALOR UNITARIO]]*Tabla21[[#This Row],[META_CENTRO_ORIENTE]]</f>
        <v>92933136</v>
      </c>
      <c r="M38" s="55">
        <f>+Tabla21[[#This Row],[META_CENTRO_ORIENTE]]*4.55/100</f>
        <v>19.655999999999999</v>
      </c>
      <c r="N38" s="56">
        <f>+Tabla21[[#This Row],[META_CENTRO_ORIENTE]]*22.8/100</f>
        <v>98.496000000000009</v>
      </c>
      <c r="O38" s="56">
        <f>+Tabla21[[#This Row],[META_CENTRO_ORIENTE]]*8.3/100</f>
        <v>35.856000000000002</v>
      </c>
      <c r="P38" s="56">
        <f>+Tabla21[[#This Row],[META_CENTRO_ORIENTE]]*22.73/100</f>
        <v>98.193600000000004</v>
      </c>
      <c r="Q38" s="56">
        <f>+Tabla21[[#This Row],[META_CENTRO_ORIENTE]]*27.64/100</f>
        <v>119.40479999999999</v>
      </c>
      <c r="R38" s="56">
        <f>+Tabla21[[#This Row],[META_CENTRO_ORIENTE]]*14/100</f>
        <v>60.48</v>
      </c>
      <c r="S38" s="56"/>
      <c r="T38" s="57"/>
      <c r="U38"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38" s="29">
        <f>+Tabla21[[#This Row],[META_CENTRO_ORIENTE]]-Tabla21[[#This Row],[META_TOTAL]]</f>
        <v>-8.6400000000026012E-2</v>
      </c>
      <c r="W38" s="30">
        <f>+Tabla21[[#This Row],[VALOR UNITARIO]]*Tabla21[[#This Row],[META_CANDELARIA]]</f>
        <v>4228457.6880000001</v>
      </c>
      <c r="X38" s="31">
        <f>+Tabla21[[#This Row],[META_SANTA_FE]]*Tabla21[[#This Row],[VALOR UNITARIO]]</f>
        <v>21188755.008000001</v>
      </c>
      <c r="Y38" s="31">
        <f>+Tabla21[[#This Row],[META_MARTIRES]]*Tabla21[[#This Row],[VALOR UNITARIO]]</f>
        <v>7713450.2880000006</v>
      </c>
      <c r="Z38" s="31">
        <f>+Tabla21[[#This Row],[META_SAN_CRISTOBAL]]*Tabla21[[#This Row],[VALOR UNITARIO]]</f>
        <v>21123701.812800001</v>
      </c>
      <c r="AA38" s="31">
        <f>+Tabla21[[#This Row],[META_RAFAEL_URIBE_URIBE]]*Tabla21[[#This Row],[VALOR UNITARIO]]</f>
        <v>25686718.790399998</v>
      </c>
      <c r="AB38" s="31">
        <f>+Tabla21[[#This Row],[META_ANTONIO_NARIÑO]]*Tabla21[[#This Row],[VALOR UNITARIO]]</f>
        <v>13010639.039999999</v>
      </c>
      <c r="AC38" s="31">
        <f>+Tabla21[[#This Row],[META_SUBRED]]*Tabla21[[#This Row],[VALOR UNITARIO]]</f>
        <v>0</v>
      </c>
      <c r="AD38" s="32">
        <f>+Tabla21[[#This Row],[META_DISTRITO]]*Tabla21[[#This Row],[VALOR UNITARIO]]</f>
        <v>0</v>
      </c>
      <c r="AE38" s="30">
        <f>SUM(Tabla21[[#This Row],[$_CANDELARIA]:[$_DISTRITO]])</f>
        <v>92951722.627200007</v>
      </c>
      <c r="AF38" s="32">
        <f>+Tabla21[[#This Row],[$_CENTRO_ORIENTE]]-Tabla21[[#This Row],[$_TOTAL]]</f>
        <v>-18586.627200007439</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+Tabla21[[#This Row],[VALOR UNITARIO]]*Tabla21[[#This Row],[META_CENTRO_ORIENTE]]</f>
        <v>0</v>
      </c>
      <c r="M39" s="55">
        <f>+Tabla21[[#This Row],[META_CENTRO_ORIENTE]]*4.55/100</f>
        <v>0</v>
      </c>
      <c r="N39" s="56">
        <f>+Tabla21[[#This Row],[META_CENTRO_ORIENTE]]*22.8/100</f>
        <v>0</v>
      </c>
      <c r="O39" s="56">
        <f>+Tabla21[[#This Row],[META_CENTRO_ORIENTE]]*8.3/100</f>
        <v>0</v>
      </c>
      <c r="P39" s="56">
        <f>+Tabla21[[#This Row],[META_CENTRO_ORIENTE]]*22.73/100</f>
        <v>0</v>
      </c>
      <c r="Q39" s="56">
        <f>+Tabla21[[#This Row],[META_CENTRO_ORIENTE]]*27.64/100</f>
        <v>0</v>
      </c>
      <c r="R39" s="56">
        <f>+Tabla21[[#This Row],[META_CENTRO_ORIENTE]]*14/100</f>
        <v>0</v>
      </c>
      <c r="S39" s="56"/>
      <c r="T39" s="57"/>
      <c r="U39" s="28">
        <f>+Tabla21[[#This Row],[META_CANDELARIA]]+Tabla21[[#This Row],[META_SANTA_FE]]+Tabla21[[#This Row],[META_MARTIRES]]+Tabla21[[#This Row],[META_SAN_CRISTOBAL]]+Tabla21[[#This Row],[META_RAFAEL_URIBE_URIBE]]+Tabla21[[#This Row],[META_ANTONIO_NARIÑO]]+Tabla21[[#This Row],[META_SUBRED]]+Tabla21[[#This Row],[META_DISTRITO]]</f>
        <v>0</v>
      </c>
      <c r="V39" s="29">
        <f>+Tabla21[[#This Row],[META_CENTRO_ORIENTE]]-Tabla21[[#This Row],[META_TOTAL]]</f>
        <v>0</v>
      </c>
      <c r="W39" s="30">
        <f>+Tabla21[[#This Row],[VALOR UNITARIO]]*Tabla21[[#This Row],[META_CANDELARIA]]</f>
        <v>0</v>
      </c>
      <c r="X39" s="31">
        <f>+Tabla21[[#This Row],[META_SANTA_FE]]*Tabla21[[#This Row],[VALOR UNITARIO]]</f>
        <v>0</v>
      </c>
      <c r="Y39" s="31">
        <f>+Tabla21[[#This Row],[META_MARTIRES]]*Tabla21[[#This Row],[VALOR UNITARIO]]</f>
        <v>0</v>
      </c>
      <c r="Z39" s="31">
        <f>+Tabla21[[#This Row],[META_SAN_CRISTOBAL]]*Tabla21[[#This Row],[VALOR UNITARIO]]</f>
        <v>0</v>
      </c>
      <c r="AA39" s="31">
        <f>+Tabla21[[#This Row],[META_RAFAEL_URIBE_URIBE]]*Tabla21[[#This Row],[VALOR UNITARIO]]</f>
        <v>0</v>
      </c>
      <c r="AB39" s="31">
        <f>+Tabla21[[#This Row],[META_ANTONIO_NARIÑO]]*Tabla21[[#This Row],[VALOR UNITARIO]]</f>
        <v>0</v>
      </c>
      <c r="AC39" s="31">
        <f>+Tabla21[[#This Row],[META_SUBRED]]*Tabla21[[#This Row],[VALOR UNITARIO]]</f>
        <v>0</v>
      </c>
      <c r="AD39" s="32">
        <f>+Tabla21[[#This Row],[META_DISTRITO]]*Tabla21[[#This Row],[VALOR UNITARIO]]</f>
        <v>0</v>
      </c>
      <c r="AE39" s="30">
        <f>SUM(Tabla21[[#This Row],[$_CANDELARIA]:[$_DISTRITO]])</f>
        <v>0</v>
      </c>
      <c r="AF39" s="32">
        <f>+Tabla21[[#This Row],[$_CENTRO_ORIENTE]]-Tabla21[[#This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+Tabla21[[#This Row],[VALOR UNITARIO]]*Tabla21[[#This Row],[META_CENTRO_ORIENTE]]</f>
        <v>0</v>
      </c>
      <c r="M40" s="55">
        <f>+Tabla21[[#This Row],[META_CENTRO_ORIENTE]]*4.55/100</f>
        <v>0</v>
      </c>
      <c r="N40" s="56">
        <f>+Tabla21[[#This Row],[META_CENTRO_ORIENTE]]*22.8/100</f>
        <v>0</v>
      </c>
      <c r="O40" s="56">
        <f>+Tabla21[[#This Row],[META_CENTRO_ORIENTE]]*8.3/100</f>
        <v>0</v>
      </c>
      <c r="P40" s="56">
        <f>+Tabla21[[#This Row],[META_CENTRO_ORIENTE]]*22.73/100</f>
        <v>0</v>
      </c>
      <c r="Q40" s="56">
        <f>+Tabla21[[#This Row],[META_CENTRO_ORIENTE]]*27.64/100</f>
        <v>0</v>
      </c>
      <c r="R40" s="56">
        <f>+Tabla21[[#This Row],[META_CENTRO_ORIENTE]]*14/100</f>
        <v>0</v>
      </c>
      <c r="S40" s="56"/>
      <c r="T40" s="57"/>
      <c r="U40" s="28">
        <f>+Tabla21[[#This Row],[META_CANDELARIA]]+Tabla21[[#This Row],[META_SANTA_FE]]+Tabla21[[#This Row],[META_MARTIRES]]+Tabla21[[#This Row],[META_SAN_CRISTOBAL]]+Tabla21[[#This Row],[META_RAFAEL_URIBE_URIBE]]+Tabla21[[#This Row],[META_ANTONIO_NARIÑO]]+Tabla21[[#This Row],[META_SUBRED]]+Tabla21[[#This Row],[META_DISTRITO]]</f>
        <v>0</v>
      </c>
      <c r="V40" s="29">
        <f>+Tabla21[[#This Row],[META_CENTRO_ORIENTE]]-Tabla21[[#This Row],[META_TOTAL]]</f>
        <v>0</v>
      </c>
      <c r="W40" s="30">
        <f>+Tabla21[[#This Row],[VALOR UNITARIO]]*Tabla21[[#This Row],[META_CANDELARIA]]</f>
        <v>0</v>
      </c>
      <c r="X40" s="31">
        <f>+Tabla21[[#This Row],[META_SANTA_FE]]*Tabla21[[#This Row],[VALOR UNITARIO]]</f>
        <v>0</v>
      </c>
      <c r="Y40" s="31">
        <f>+Tabla21[[#This Row],[META_MARTIRES]]*Tabla21[[#This Row],[VALOR UNITARIO]]</f>
        <v>0</v>
      </c>
      <c r="Z40" s="31">
        <f>+Tabla21[[#This Row],[META_SAN_CRISTOBAL]]*Tabla21[[#This Row],[VALOR UNITARIO]]</f>
        <v>0</v>
      </c>
      <c r="AA40" s="31">
        <f>+Tabla21[[#This Row],[META_RAFAEL_URIBE_URIBE]]*Tabla21[[#This Row],[VALOR UNITARIO]]</f>
        <v>0</v>
      </c>
      <c r="AB40" s="31">
        <f>+Tabla21[[#This Row],[META_ANTONIO_NARIÑO]]*Tabla21[[#This Row],[VALOR UNITARIO]]</f>
        <v>0</v>
      </c>
      <c r="AC40" s="31">
        <f>+Tabla21[[#This Row],[META_SUBRED]]*Tabla21[[#This Row],[VALOR UNITARIO]]</f>
        <v>0</v>
      </c>
      <c r="AD40" s="32">
        <f>+Tabla21[[#This Row],[META_DISTRITO]]*Tabla21[[#This Row],[VALOR UNITARIO]]</f>
        <v>0</v>
      </c>
      <c r="AE40" s="30">
        <f>SUM(Tabla21[[#This Row],[$_CANDELARIA]:[$_DISTRITO]])</f>
        <v>0</v>
      </c>
      <c r="AF40" s="32">
        <f>+Tabla21[[#This Row],[$_CENTRO_ORIENTE]]-Tabla21[[#This Row],[$_TOTAL]]</f>
        <v>0</v>
      </c>
    </row>
    <row r="41" spans="1:32" ht="25.5">
      <c r="A41" s="19" t="s">
        <v>82</v>
      </c>
      <c r="B41" s="20" t="s">
        <v>83</v>
      </c>
      <c r="C41" s="20" t="s">
        <v>84</v>
      </c>
      <c r="D41" s="21">
        <v>31</v>
      </c>
      <c r="E41" s="20" t="s">
        <v>105</v>
      </c>
      <c r="F41" s="20" t="s">
        <v>86</v>
      </c>
      <c r="G41" s="19" t="s">
        <v>87</v>
      </c>
      <c r="H41" s="19" t="s">
        <v>59</v>
      </c>
      <c r="I41" s="19" t="s">
        <v>74</v>
      </c>
      <c r="J41" s="22">
        <v>215123</v>
      </c>
      <c r="K41" s="5">
        <v>48</v>
      </c>
      <c r="L41" s="22">
        <f>+Tabla21[[#This Row],[VALOR UNITARIO]]*Tabla21[[#This Row],[META_CENTRO_ORIENTE]]</f>
        <v>10325904</v>
      </c>
      <c r="M41" s="55">
        <f>+Tabla21[[#This Row],[META_CENTRO_ORIENTE]]*4.55/100</f>
        <v>2.1839999999999997</v>
      </c>
      <c r="N41" s="56">
        <f>+Tabla21[[#This Row],[META_CENTRO_ORIENTE]]*22.8/100</f>
        <v>10.944000000000001</v>
      </c>
      <c r="O41" s="56">
        <f>+Tabla21[[#This Row],[META_CENTRO_ORIENTE]]*8.3/100</f>
        <v>3.9840000000000004</v>
      </c>
      <c r="P41" s="56">
        <f>+Tabla21[[#This Row],[META_CENTRO_ORIENTE]]*22.73/100</f>
        <v>10.910399999999999</v>
      </c>
      <c r="Q41" s="56">
        <f>+Tabla21[[#This Row],[META_CENTRO_ORIENTE]]*27.64/100</f>
        <v>13.267200000000001</v>
      </c>
      <c r="R41" s="56">
        <f>+Tabla21[[#This Row],[META_CENTRO_ORIENTE]]*14/100</f>
        <v>6.72</v>
      </c>
      <c r="S41" s="57">
        <v>0</v>
      </c>
      <c r="T41" s="57">
        <v>0</v>
      </c>
      <c r="U41"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41" s="29">
        <f>+Tabla21[[#This Row],[META_CENTRO_ORIENTE]]-Tabla21[[#This Row],[META_TOTAL]]</f>
        <v>-9.5999999999989427E-3</v>
      </c>
      <c r="W41" s="30">
        <f>+Tabla21[[#This Row],[VALOR UNITARIO]]*Tabla21[[#This Row],[META_CANDELARIA]]</f>
        <v>469828.63199999993</v>
      </c>
      <c r="X41" s="31">
        <f>+Tabla21[[#This Row],[META_SANTA_FE]]*Tabla21[[#This Row],[VALOR UNITARIO]]</f>
        <v>2354306.1120000002</v>
      </c>
      <c r="Y41" s="31">
        <f>+Tabla21[[#This Row],[META_MARTIRES]]*Tabla21[[#This Row],[VALOR UNITARIO]]</f>
        <v>857050.03200000012</v>
      </c>
      <c r="Z41" s="31">
        <f>+Tabla21[[#This Row],[META_SAN_CRISTOBAL]]*Tabla21[[#This Row],[VALOR UNITARIO]]</f>
        <v>2347077.9791999999</v>
      </c>
      <c r="AA41" s="31">
        <f>+Tabla21[[#This Row],[META_RAFAEL_URIBE_URIBE]]*Tabla21[[#This Row],[VALOR UNITARIO]]</f>
        <v>2854079.8656000001</v>
      </c>
      <c r="AB41" s="31">
        <f>+Tabla21[[#This Row],[META_ANTONIO_NARIÑO]]*Tabla21[[#This Row],[VALOR UNITARIO]]</f>
        <v>1445626.56</v>
      </c>
      <c r="AC41" s="31">
        <f>+Tabla21[[#This Row],[META_SUBRED]]*Tabla21[[#This Row],[VALOR UNITARIO]]</f>
        <v>0</v>
      </c>
      <c r="AD41" s="32">
        <f>+Tabla21[[#This Row],[META_DISTRITO]]*Tabla21[[#This Row],[VALOR UNITARIO]]</f>
        <v>0</v>
      </c>
      <c r="AE41" s="30">
        <f>SUM(Tabla21[[#This Row],[$_CANDELARIA]:[$_DISTRITO]])</f>
        <v>10327969.1808</v>
      </c>
      <c r="AF41" s="32">
        <f>+Tabla21[[#This Row],[$_CENTRO_ORIENTE]]-Tabla21[[#This Row],[$_TOTAL]]</f>
        <v>-2065.1808000002056</v>
      </c>
    </row>
    <row r="42" spans="1:32" ht="25.5">
      <c r="A42" s="19" t="s">
        <v>82</v>
      </c>
      <c r="B42" s="20" t="s">
        <v>83</v>
      </c>
      <c r="C42" s="20" t="s">
        <v>84</v>
      </c>
      <c r="D42" s="21">
        <v>31</v>
      </c>
      <c r="E42" s="20" t="s">
        <v>105</v>
      </c>
      <c r="F42" s="20" t="s">
        <v>89</v>
      </c>
      <c r="G42" s="19" t="s">
        <v>87</v>
      </c>
      <c r="H42" s="19" t="s">
        <v>59</v>
      </c>
      <c r="I42" s="19" t="s">
        <v>74</v>
      </c>
      <c r="J42" s="22">
        <v>215123</v>
      </c>
      <c r="K42" s="5">
        <v>24</v>
      </c>
      <c r="L42" s="22">
        <f>+Tabla21[[#This Row],[VALOR UNITARIO]]*Tabla21[[#This Row],[META_CENTRO_ORIENTE]]</f>
        <v>5162952</v>
      </c>
      <c r="M42" s="55">
        <f>+Tabla21[[#This Row],[META_CENTRO_ORIENTE]]*4.55/100</f>
        <v>1.0919999999999999</v>
      </c>
      <c r="N42" s="56">
        <f>+Tabla21[[#This Row],[META_CENTRO_ORIENTE]]*22.8/100</f>
        <v>5.4720000000000004</v>
      </c>
      <c r="O42" s="56">
        <f>+Tabla21[[#This Row],[META_CENTRO_ORIENTE]]*8.3/100</f>
        <v>1.9920000000000002</v>
      </c>
      <c r="P42" s="56">
        <f>+Tabla21[[#This Row],[META_CENTRO_ORIENTE]]*22.73/100</f>
        <v>5.4551999999999996</v>
      </c>
      <c r="Q42" s="56">
        <f>+Tabla21[[#This Row],[META_CENTRO_ORIENTE]]*27.64/100</f>
        <v>6.6336000000000004</v>
      </c>
      <c r="R42" s="56">
        <f>+Tabla21[[#This Row],[META_CENTRO_ORIENTE]]*14/100</f>
        <v>3.36</v>
      </c>
      <c r="S42" s="57">
        <v>0</v>
      </c>
      <c r="T42" s="57">
        <v>0</v>
      </c>
      <c r="U42"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2" s="29">
        <f>+Tabla21[[#This Row],[META_CENTRO_ORIENTE]]-Tabla21[[#This Row],[META_TOTAL]]</f>
        <v>-4.7999999999994714E-3</v>
      </c>
      <c r="W42" s="30">
        <f>+Tabla21[[#This Row],[VALOR UNITARIO]]*Tabla21[[#This Row],[META_CANDELARIA]]</f>
        <v>234914.31599999996</v>
      </c>
      <c r="X42" s="31">
        <f>+Tabla21[[#This Row],[META_SANTA_FE]]*Tabla21[[#This Row],[VALOR UNITARIO]]</f>
        <v>1177153.0560000001</v>
      </c>
      <c r="Y42" s="31">
        <f>+Tabla21[[#This Row],[META_MARTIRES]]*Tabla21[[#This Row],[VALOR UNITARIO]]</f>
        <v>428525.01600000006</v>
      </c>
      <c r="Z42" s="31">
        <f>+Tabla21[[#This Row],[META_SAN_CRISTOBAL]]*Tabla21[[#This Row],[VALOR UNITARIO]]</f>
        <v>1173538.9896</v>
      </c>
      <c r="AA42" s="31">
        <f>+Tabla21[[#This Row],[META_RAFAEL_URIBE_URIBE]]*Tabla21[[#This Row],[VALOR UNITARIO]]</f>
        <v>1427039.9328000001</v>
      </c>
      <c r="AB42" s="31">
        <f>+Tabla21[[#This Row],[META_ANTONIO_NARIÑO]]*Tabla21[[#This Row],[VALOR UNITARIO]]</f>
        <v>722813.28</v>
      </c>
      <c r="AC42" s="31">
        <f>+Tabla21[[#This Row],[META_SUBRED]]*Tabla21[[#This Row],[VALOR UNITARIO]]</f>
        <v>0</v>
      </c>
      <c r="AD42" s="32">
        <f>+Tabla21[[#This Row],[META_DISTRITO]]*Tabla21[[#This Row],[VALOR UNITARIO]]</f>
        <v>0</v>
      </c>
      <c r="AE42" s="30">
        <f>SUM(Tabla21[[#This Row],[$_CANDELARIA]:[$_DISTRITO]])</f>
        <v>5163984.5904000001</v>
      </c>
      <c r="AF42" s="32">
        <f>+Tabla21[[#This Row],[$_CENTRO_ORIENTE]]-Tabla21[[#This Row],[$_TOTAL]]</f>
        <v>-1032.5904000001028</v>
      </c>
    </row>
    <row r="43" spans="1:32" ht="25.5">
      <c r="A43" s="19" t="s">
        <v>82</v>
      </c>
      <c r="B43" s="20" t="s">
        <v>83</v>
      </c>
      <c r="C43" s="20" t="s">
        <v>84</v>
      </c>
      <c r="D43" s="21">
        <v>31</v>
      </c>
      <c r="E43" s="20" t="s">
        <v>105</v>
      </c>
      <c r="F43" s="20" t="s">
        <v>97</v>
      </c>
      <c r="G43" s="19" t="s">
        <v>87</v>
      </c>
      <c r="H43" s="19" t="s">
        <v>59</v>
      </c>
      <c r="I43" s="19" t="s">
        <v>74</v>
      </c>
      <c r="J43" s="22">
        <v>215123</v>
      </c>
      <c r="K43" s="5">
        <v>24</v>
      </c>
      <c r="L43" s="22">
        <f>+Tabla21[[#This Row],[VALOR UNITARIO]]*Tabla21[[#This Row],[META_CENTRO_ORIENTE]]</f>
        <v>5162952</v>
      </c>
      <c r="M43" s="55">
        <f>+Tabla21[[#This Row],[META_CENTRO_ORIENTE]]*4.55/100</f>
        <v>1.0919999999999999</v>
      </c>
      <c r="N43" s="56">
        <f>+Tabla21[[#This Row],[META_CENTRO_ORIENTE]]*22.8/100</f>
        <v>5.4720000000000004</v>
      </c>
      <c r="O43" s="56">
        <f>+Tabla21[[#This Row],[META_CENTRO_ORIENTE]]*8.3/100</f>
        <v>1.9920000000000002</v>
      </c>
      <c r="P43" s="56">
        <f>+Tabla21[[#This Row],[META_CENTRO_ORIENTE]]*22.73/100</f>
        <v>5.4551999999999996</v>
      </c>
      <c r="Q43" s="56">
        <f>+Tabla21[[#This Row],[META_CENTRO_ORIENTE]]*27.64/100</f>
        <v>6.6336000000000004</v>
      </c>
      <c r="R43" s="56">
        <f>+Tabla21[[#This Row],[META_CENTRO_ORIENTE]]*14/100</f>
        <v>3.36</v>
      </c>
      <c r="S43" s="57">
        <v>0</v>
      </c>
      <c r="T43" s="57">
        <v>0</v>
      </c>
      <c r="U43"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3" s="29">
        <f>+Tabla21[[#This Row],[META_CENTRO_ORIENTE]]-Tabla21[[#This Row],[META_TOTAL]]</f>
        <v>-4.7999999999994714E-3</v>
      </c>
      <c r="W43" s="30">
        <f>+Tabla21[[#This Row],[VALOR UNITARIO]]*Tabla21[[#This Row],[META_CANDELARIA]]</f>
        <v>234914.31599999996</v>
      </c>
      <c r="X43" s="31">
        <f>+Tabla21[[#This Row],[META_SANTA_FE]]*Tabla21[[#This Row],[VALOR UNITARIO]]</f>
        <v>1177153.0560000001</v>
      </c>
      <c r="Y43" s="31">
        <f>+Tabla21[[#This Row],[META_MARTIRES]]*Tabla21[[#This Row],[VALOR UNITARIO]]</f>
        <v>428525.01600000006</v>
      </c>
      <c r="Z43" s="31">
        <f>+Tabla21[[#This Row],[META_SAN_CRISTOBAL]]*Tabla21[[#This Row],[VALOR UNITARIO]]</f>
        <v>1173538.9896</v>
      </c>
      <c r="AA43" s="31">
        <f>+Tabla21[[#This Row],[META_RAFAEL_URIBE_URIBE]]*Tabla21[[#This Row],[VALOR UNITARIO]]</f>
        <v>1427039.9328000001</v>
      </c>
      <c r="AB43" s="31">
        <f>+Tabla21[[#This Row],[META_ANTONIO_NARIÑO]]*Tabla21[[#This Row],[VALOR UNITARIO]]</f>
        <v>722813.28</v>
      </c>
      <c r="AC43" s="31">
        <f>+Tabla21[[#This Row],[META_SUBRED]]*Tabla21[[#This Row],[VALOR UNITARIO]]</f>
        <v>0</v>
      </c>
      <c r="AD43" s="32">
        <f>+Tabla21[[#This Row],[META_DISTRITO]]*Tabla21[[#This Row],[VALOR UNITARIO]]</f>
        <v>0</v>
      </c>
      <c r="AE43" s="30">
        <f>SUM(Tabla21[[#This Row],[$_CANDELARIA]:[$_DISTRITO]])</f>
        <v>5163984.5904000001</v>
      </c>
      <c r="AF43" s="32">
        <f>+Tabla21[[#This Row],[$_CENTRO_ORIENTE]]-Tabla21[[#This Row],[$_TOTAL]]</f>
        <v>-1032.5904000001028</v>
      </c>
    </row>
    <row r="44" spans="1:32" ht="25.5">
      <c r="A44" s="19" t="s">
        <v>82</v>
      </c>
      <c r="B44" s="20" t="s">
        <v>83</v>
      </c>
      <c r="C44" s="20" t="s">
        <v>84</v>
      </c>
      <c r="D44" s="21">
        <v>31</v>
      </c>
      <c r="E44" s="20" t="s">
        <v>105</v>
      </c>
      <c r="F44" s="20" t="s">
        <v>90</v>
      </c>
      <c r="G44" s="19" t="s">
        <v>87</v>
      </c>
      <c r="H44" s="19" t="s">
        <v>59</v>
      </c>
      <c r="I44" s="19" t="s">
        <v>74</v>
      </c>
      <c r="J44" s="22">
        <v>215123</v>
      </c>
      <c r="K44" s="5">
        <v>24</v>
      </c>
      <c r="L44" s="22">
        <f>+Tabla21[[#This Row],[VALOR UNITARIO]]*Tabla21[[#This Row],[META_CENTRO_ORIENTE]]</f>
        <v>5162952</v>
      </c>
      <c r="M44" s="55">
        <f>+Tabla21[[#This Row],[META_CENTRO_ORIENTE]]*4.55/100</f>
        <v>1.0919999999999999</v>
      </c>
      <c r="N44" s="56">
        <f>+Tabla21[[#This Row],[META_CENTRO_ORIENTE]]*22.8/100</f>
        <v>5.4720000000000004</v>
      </c>
      <c r="O44" s="56">
        <f>+Tabla21[[#This Row],[META_CENTRO_ORIENTE]]*8.3/100</f>
        <v>1.9920000000000002</v>
      </c>
      <c r="P44" s="56">
        <f>+Tabla21[[#This Row],[META_CENTRO_ORIENTE]]*22.73/100</f>
        <v>5.4551999999999996</v>
      </c>
      <c r="Q44" s="56">
        <f>+Tabla21[[#This Row],[META_CENTRO_ORIENTE]]*27.64/100</f>
        <v>6.6336000000000004</v>
      </c>
      <c r="R44" s="56">
        <f>+Tabla21[[#This Row],[META_CENTRO_ORIENTE]]*14/100</f>
        <v>3.36</v>
      </c>
      <c r="S44" s="57">
        <v>0</v>
      </c>
      <c r="T44" s="57">
        <v>0</v>
      </c>
      <c r="U44"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4" s="29">
        <f>+Tabla21[[#This Row],[META_CENTRO_ORIENTE]]-Tabla21[[#This Row],[META_TOTAL]]</f>
        <v>-4.7999999999994714E-3</v>
      </c>
      <c r="W44" s="30">
        <f>+Tabla21[[#This Row],[VALOR UNITARIO]]*Tabla21[[#This Row],[META_CANDELARIA]]</f>
        <v>234914.31599999996</v>
      </c>
      <c r="X44" s="31">
        <f>+Tabla21[[#This Row],[META_SANTA_FE]]*Tabla21[[#This Row],[VALOR UNITARIO]]</f>
        <v>1177153.0560000001</v>
      </c>
      <c r="Y44" s="31">
        <f>+Tabla21[[#This Row],[META_MARTIRES]]*Tabla21[[#This Row],[VALOR UNITARIO]]</f>
        <v>428525.01600000006</v>
      </c>
      <c r="Z44" s="31">
        <f>+Tabla21[[#This Row],[META_SAN_CRISTOBAL]]*Tabla21[[#This Row],[VALOR UNITARIO]]</f>
        <v>1173538.9896</v>
      </c>
      <c r="AA44" s="31">
        <f>+Tabla21[[#This Row],[META_RAFAEL_URIBE_URIBE]]*Tabla21[[#This Row],[VALOR UNITARIO]]</f>
        <v>1427039.9328000001</v>
      </c>
      <c r="AB44" s="31">
        <f>+Tabla21[[#This Row],[META_ANTONIO_NARIÑO]]*Tabla21[[#This Row],[VALOR UNITARIO]]</f>
        <v>722813.28</v>
      </c>
      <c r="AC44" s="31">
        <f>+Tabla21[[#This Row],[META_SUBRED]]*Tabla21[[#This Row],[VALOR UNITARIO]]</f>
        <v>0</v>
      </c>
      <c r="AD44" s="32">
        <f>+Tabla21[[#This Row],[META_DISTRITO]]*Tabla21[[#This Row],[VALOR UNITARIO]]</f>
        <v>0</v>
      </c>
      <c r="AE44" s="30">
        <f>SUM(Tabla21[[#This Row],[$_CANDELARIA]:[$_DISTRITO]])</f>
        <v>5163984.5904000001</v>
      </c>
      <c r="AF44" s="32">
        <f>+Tabla21[[#This Row],[$_CENTRO_ORIENTE]]-Tabla21[[#This Row],[$_TOTAL]]</f>
        <v>-1032.5904000001028</v>
      </c>
    </row>
    <row r="45" spans="1:32" ht="38.25" hidden="1">
      <c r="A45" s="19" t="s">
        <v>82</v>
      </c>
      <c r="B45" s="20" t="s">
        <v>83</v>
      </c>
      <c r="C45" s="20" t="s">
        <v>84</v>
      </c>
      <c r="D45" s="21">
        <v>32</v>
      </c>
      <c r="E45" s="20" t="s">
        <v>107</v>
      </c>
      <c r="F45" s="20" t="s">
        <v>89</v>
      </c>
      <c r="G45" s="19" t="s">
        <v>87</v>
      </c>
      <c r="H45" s="19" t="s">
        <v>59</v>
      </c>
      <c r="I45" s="19" t="s">
        <v>74</v>
      </c>
      <c r="J45" s="22">
        <v>281078</v>
      </c>
      <c r="K45" s="5">
        <v>440.0000035577313</v>
      </c>
      <c r="L45" s="22">
        <f>+Tabla21[[#This Row],[VALOR UNITARIO]]*Tabla21[[#This Row],[META_CENTRO_ORIENTE]]</f>
        <v>123674321</v>
      </c>
      <c r="M45" s="55">
        <f>+Tabla21[[#This Row],[META_CENTRO_ORIENTE]]*4.55/100</f>
        <v>20.020000161876773</v>
      </c>
      <c r="N45" s="56">
        <f>+Tabla21[[#This Row],[META_CENTRO_ORIENTE]]*22.8/100</f>
        <v>100.32000081116274</v>
      </c>
      <c r="O45" s="56">
        <f>+Tabla21[[#This Row],[META_CENTRO_ORIENTE]]*8.3/100</f>
        <v>36.520000295291702</v>
      </c>
      <c r="P45" s="56">
        <f>+Tabla21[[#This Row],[META_CENTRO_ORIENTE]]*22.73/100</f>
        <v>100.01200080867233</v>
      </c>
      <c r="Q45" s="56">
        <f>+Tabla21[[#This Row],[META_CENTRO_ORIENTE]]*27.64/100</f>
        <v>121.61600098335694</v>
      </c>
      <c r="R45" s="56">
        <f>+Tabla21[[#This Row],[META_CENTRO_ORIENTE]]*14/100</f>
        <v>61.60000049808238</v>
      </c>
      <c r="S45" s="56"/>
      <c r="T45" s="57"/>
      <c r="U45" s="28">
        <f>+Tabla21[[#This Row],[META_CANDELARIA]]+Tabla21[[#This Row],[META_SANTA_FE]]+Tabla21[[#This Row],[META_MARTIRES]]+Tabla21[[#This Row],[META_SAN_CRISTOBAL]]+Tabla21[[#This Row],[META_RAFAEL_URIBE_URIBE]]+Tabla21[[#This Row],[META_ANTONIO_NARIÑO]]+Tabla21[[#This Row],[META_SUBRED]]+Tabla21[[#This Row],[META_DISTRITO]]</f>
        <v>440.08800355844289</v>
      </c>
      <c r="V45" s="29">
        <f>+Tabla21[[#This Row],[META_CENTRO_ORIENTE]]-Tabla21[[#This Row],[META_TOTAL]]</f>
        <v>-8.80000007115882E-2</v>
      </c>
      <c r="W45" s="30">
        <f>+Tabla21[[#This Row],[VALOR UNITARIO]]*Tabla21[[#This Row],[META_CANDELARIA]]</f>
        <v>5627181.6054999996</v>
      </c>
      <c r="X45" s="31">
        <f>+Tabla21[[#This Row],[META_SANTA_FE]]*Tabla21[[#This Row],[VALOR UNITARIO]]</f>
        <v>28197745.188000001</v>
      </c>
      <c r="Y45" s="31">
        <f>+Tabla21[[#This Row],[META_MARTIRES]]*Tabla21[[#This Row],[VALOR UNITARIO]]</f>
        <v>10264968.643000001</v>
      </c>
      <c r="Z45" s="31">
        <f>+Tabla21[[#This Row],[META_SAN_CRISTOBAL]]*Tabla21[[#This Row],[VALOR UNITARIO]]</f>
        <v>28111173.1633</v>
      </c>
      <c r="AA45" s="31">
        <f>+Tabla21[[#This Row],[META_RAFAEL_URIBE_URIBE]]*Tabla21[[#This Row],[VALOR UNITARIO]]</f>
        <v>34183582.3244</v>
      </c>
      <c r="AB45" s="31">
        <f>+Tabla21[[#This Row],[META_ANTONIO_NARIÑO]]*Tabla21[[#This Row],[VALOR UNITARIO]]</f>
        <v>17314404.939999998</v>
      </c>
      <c r="AC45" s="31">
        <f>+Tabla21[[#This Row],[META_SUBRED]]*Tabla21[[#This Row],[VALOR UNITARIO]]</f>
        <v>0</v>
      </c>
      <c r="AD45" s="32">
        <f>+Tabla21[[#This Row],[META_DISTRITO]]*Tabla21[[#This Row],[VALOR UNITARIO]]</f>
        <v>0</v>
      </c>
      <c r="AE45" s="30">
        <f>SUM(Tabla21[[#This Row],[$_CANDELARIA]:[$_DISTRITO]])</f>
        <v>123699055.8642</v>
      </c>
      <c r="AF45" s="32">
        <f>+Tabla21[[#This Row],[$_CENTRO_ORIENTE]]-Tabla21[[#This Row],[$_TOTAL]]</f>
        <v>-24734.864199995995</v>
      </c>
    </row>
    <row r="46" spans="1:32" ht="51" hidden="1">
      <c r="A46" s="19" t="s">
        <v>82</v>
      </c>
      <c r="B46" s="20" t="s">
        <v>83</v>
      </c>
      <c r="C46" s="20" t="s">
        <v>84</v>
      </c>
      <c r="D46" s="21">
        <v>33</v>
      </c>
      <c r="E46" s="20" t="s">
        <v>108</v>
      </c>
      <c r="F46" s="20" t="s">
        <v>97</v>
      </c>
      <c r="G46" s="19" t="s">
        <v>109</v>
      </c>
      <c r="H46" s="19" t="s">
        <v>59</v>
      </c>
      <c r="I46" s="19" t="s">
        <v>56</v>
      </c>
      <c r="J46" s="22">
        <v>1094110</v>
      </c>
      <c r="K46" s="5">
        <v>18</v>
      </c>
      <c r="L46" s="22">
        <f>+Tabla21[[#This Row],[VALOR UNITARIO]]*Tabla21[[#This Row],[META_CENTRO_ORIENTE]]</f>
        <v>19693980</v>
      </c>
      <c r="M46" s="55">
        <f>+Tabla21[[#This Row],[META_CENTRO_ORIENTE]]*4.55/100</f>
        <v>0.81899999999999995</v>
      </c>
      <c r="N46" s="56">
        <f>+Tabla21[[#This Row],[META_CENTRO_ORIENTE]]*22.8/100</f>
        <v>4.1040000000000001</v>
      </c>
      <c r="O46" s="56">
        <f>+Tabla21[[#This Row],[META_CENTRO_ORIENTE]]*8.3/100</f>
        <v>1.494</v>
      </c>
      <c r="P46" s="56">
        <f>+Tabla21[[#This Row],[META_CENTRO_ORIENTE]]*22.73/100</f>
        <v>4.0914000000000001</v>
      </c>
      <c r="Q46" s="56">
        <f>+Tabla21[[#This Row],[META_CENTRO_ORIENTE]]*27.64/100</f>
        <v>4.9752000000000001</v>
      </c>
      <c r="R46" s="56">
        <f>+Tabla21[[#This Row],[META_CENTRO_ORIENTE]]*14/100</f>
        <v>2.52</v>
      </c>
      <c r="S46" s="56"/>
      <c r="T46" s="57"/>
      <c r="U46"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46" s="29">
        <f>+Tabla21[[#This Row],[META_CENTRO_ORIENTE]]-Tabla21[[#This Row],[META_TOTAL]]</f>
        <v>-3.5999999999987153E-3</v>
      </c>
      <c r="W46" s="30">
        <f>+Tabla21[[#This Row],[VALOR UNITARIO]]*Tabla21[[#This Row],[META_CANDELARIA]]</f>
        <v>896076.09</v>
      </c>
      <c r="X46" s="31">
        <f>+Tabla21[[#This Row],[META_SANTA_FE]]*Tabla21[[#This Row],[VALOR UNITARIO]]</f>
        <v>4490227.4400000004</v>
      </c>
      <c r="Y46" s="31">
        <f>+Tabla21[[#This Row],[META_MARTIRES]]*Tabla21[[#This Row],[VALOR UNITARIO]]</f>
        <v>1634600.34</v>
      </c>
      <c r="Z46" s="31">
        <f>+Tabla21[[#This Row],[META_SAN_CRISTOBAL]]*Tabla21[[#This Row],[VALOR UNITARIO]]</f>
        <v>4476441.6540000001</v>
      </c>
      <c r="AA46" s="31">
        <f>+Tabla21[[#This Row],[META_RAFAEL_URIBE_URIBE]]*Tabla21[[#This Row],[VALOR UNITARIO]]</f>
        <v>5443416.0719999997</v>
      </c>
      <c r="AB46" s="31">
        <f>+Tabla21[[#This Row],[META_ANTONIO_NARIÑO]]*Tabla21[[#This Row],[VALOR UNITARIO]]</f>
        <v>2757157.2</v>
      </c>
      <c r="AC46" s="31">
        <f>+Tabla21[[#This Row],[META_SUBRED]]*Tabla21[[#This Row],[VALOR UNITARIO]]</f>
        <v>0</v>
      </c>
      <c r="AD46" s="32">
        <f>+Tabla21[[#This Row],[META_DISTRITO]]*Tabla21[[#This Row],[VALOR UNITARIO]]</f>
        <v>0</v>
      </c>
      <c r="AE46" s="30">
        <f>SUM(Tabla21[[#This Row],[$_CANDELARIA]:[$_DISTRITO]])</f>
        <v>19697918.796</v>
      </c>
      <c r="AF46" s="32">
        <f>+Tabla21[[#This Row],[$_CENTRO_ORIENTE]]-Tabla21[[#This Row],[$_TOTAL]]</f>
        <v>-3938.7960000000894</v>
      </c>
    </row>
    <row r="47" spans="1:32" ht="51" hidden="1">
      <c r="A47" s="19" t="s">
        <v>82</v>
      </c>
      <c r="B47" s="20" t="s">
        <v>83</v>
      </c>
      <c r="C47" s="20" t="s">
        <v>110</v>
      </c>
      <c r="D47" s="21">
        <v>34</v>
      </c>
      <c r="E47" s="20" t="s">
        <v>111</v>
      </c>
      <c r="F47" s="20" t="s">
        <v>86</v>
      </c>
      <c r="G47" s="19" t="s">
        <v>87</v>
      </c>
      <c r="H47" s="19" t="s">
        <v>59</v>
      </c>
      <c r="I47" s="19" t="s">
        <v>56</v>
      </c>
      <c r="J47" s="22">
        <v>161342</v>
      </c>
      <c r="K47" s="5">
        <v>144</v>
      </c>
      <c r="L47" s="22">
        <f>+Tabla21[[#This Row],[VALOR UNITARIO]]*Tabla21[[#This Row],[META_CENTRO_ORIENTE]]</f>
        <v>23233248</v>
      </c>
      <c r="M47" s="55">
        <f>+Tabla21[[#This Row],[META_CENTRO_ORIENTE]]*4.55/100</f>
        <v>6.5519999999999996</v>
      </c>
      <c r="N47" s="56">
        <f>+Tabla21[[#This Row],[META_CENTRO_ORIENTE]]*22.8/100</f>
        <v>32.832000000000001</v>
      </c>
      <c r="O47" s="56">
        <f>+Tabla21[[#This Row],[META_CENTRO_ORIENTE]]*8.3/100</f>
        <v>11.952</v>
      </c>
      <c r="P47" s="56">
        <f>+Tabla21[[#This Row],[META_CENTRO_ORIENTE]]*22.73/100</f>
        <v>32.731200000000001</v>
      </c>
      <c r="Q47" s="56">
        <f>+Tabla21[[#This Row],[META_CENTRO_ORIENTE]]*27.64/100</f>
        <v>39.801600000000001</v>
      </c>
      <c r="R47" s="56">
        <f>+Tabla21[[#This Row],[META_CENTRO_ORIENTE]]*14/100</f>
        <v>20.16</v>
      </c>
      <c r="S47" s="56"/>
      <c r="T47" s="57"/>
      <c r="U47"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47" s="29">
        <f>+Tabla21[[#This Row],[META_CENTRO_ORIENTE]]-Tabla21[[#This Row],[META_TOTAL]]</f>
        <v>-2.8799999999989723E-2</v>
      </c>
      <c r="W47" s="30">
        <f>+Tabla21[[#This Row],[VALOR UNITARIO]]*Tabla21[[#This Row],[META_CANDELARIA]]</f>
        <v>1057112.784</v>
      </c>
      <c r="X47" s="31">
        <f>+Tabla21[[#This Row],[META_SANTA_FE]]*Tabla21[[#This Row],[VALOR UNITARIO]]</f>
        <v>5297180.5439999998</v>
      </c>
      <c r="Y47" s="31">
        <f>+Tabla21[[#This Row],[META_MARTIRES]]*Tabla21[[#This Row],[VALOR UNITARIO]]</f>
        <v>1928359.584</v>
      </c>
      <c r="Z47" s="31">
        <f>+Tabla21[[#This Row],[META_SAN_CRISTOBAL]]*Tabla21[[#This Row],[VALOR UNITARIO]]</f>
        <v>5280917.2703999998</v>
      </c>
      <c r="AA47" s="31">
        <f>+Tabla21[[#This Row],[META_RAFAEL_URIBE_URIBE]]*Tabla21[[#This Row],[VALOR UNITARIO]]</f>
        <v>6421669.7472000001</v>
      </c>
      <c r="AB47" s="31">
        <f>+Tabla21[[#This Row],[META_ANTONIO_NARIÑO]]*Tabla21[[#This Row],[VALOR UNITARIO]]</f>
        <v>3252654.72</v>
      </c>
      <c r="AC47" s="31">
        <f>+Tabla21[[#This Row],[META_SUBRED]]*Tabla21[[#This Row],[VALOR UNITARIO]]</f>
        <v>0</v>
      </c>
      <c r="AD47" s="32">
        <f>+Tabla21[[#This Row],[META_DISTRITO]]*Tabla21[[#This Row],[VALOR UNITARIO]]</f>
        <v>0</v>
      </c>
      <c r="AE47" s="30">
        <f>SUM(Tabla21[[#This Row],[$_CANDELARIA]:[$_DISTRITO]])</f>
        <v>23237894.649599999</v>
      </c>
      <c r="AF47" s="32">
        <f>+Tabla21[[#This Row],[$_CENTRO_ORIENTE]]-Tabla21[[#This Row],[$_TOTAL]]</f>
        <v>-4646.6495999991894</v>
      </c>
    </row>
    <row r="48" spans="1:32" ht="25.5" hidden="1">
      <c r="A48" s="19" t="s">
        <v>82</v>
      </c>
      <c r="B48" s="20" t="s">
        <v>83</v>
      </c>
      <c r="C48" s="20" t="s">
        <v>84</v>
      </c>
      <c r="D48" s="21">
        <v>35</v>
      </c>
      <c r="E48" s="20" t="s">
        <v>113</v>
      </c>
      <c r="F48" s="20" t="s">
        <v>86</v>
      </c>
      <c r="G48" s="19" t="s">
        <v>87</v>
      </c>
      <c r="H48" s="19" t="s">
        <v>59</v>
      </c>
      <c r="I48" s="19" t="s">
        <v>56</v>
      </c>
      <c r="J48" s="22">
        <v>215123</v>
      </c>
      <c r="K48" s="5">
        <v>180</v>
      </c>
      <c r="L48" s="22">
        <f>+Tabla21[[#This Row],[VALOR UNITARIO]]*Tabla21[[#This Row],[META_CENTRO_ORIENTE]]</f>
        <v>38722140</v>
      </c>
      <c r="M48" s="55">
        <f>+Tabla21[[#This Row],[META_CENTRO_ORIENTE]]*4.55/100</f>
        <v>8.19</v>
      </c>
      <c r="N48" s="56">
        <f>+Tabla21[[#This Row],[META_CENTRO_ORIENTE]]*22.8/100</f>
        <v>41.04</v>
      </c>
      <c r="O48" s="56">
        <f>+Tabla21[[#This Row],[META_CENTRO_ORIENTE]]*8.3/100</f>
        <v>14.940000000000003</v>
      </c>
      <c r="P48" s="56">
        <f>+Tabla21[[#This Row],[META_CENTRO_ORIENTE]]*22.73/100</f>
        <v>40.914000000000001</v>
      </c>
      <c r="Q48" s="56">
        <f>+Tabla21[[#This Row],[META_CENTRO_ORIENTE]]*27.64/100</f>
        <v>49.751999999999995</v>
      </c>
      <c r="R48" s="56">
        <f>+Tabla21[[#This Row],[META_CENTRO_ORIENTE]]*14/100</f>
        <v>25.2</v>
      </c>
      <c r="S48" s="56"/>
      <c r="T48" s="57"/>
      <c r="U48" s="28">
        <f>+Tabla21[[#This Row],[META_CANDELARIA]]+Tabla21[[#This Row],[META_SANTA_FE]]+Tabla21[[#This Row],[META_MARTIRES]]+Tabla21[[#This Row],[META_SAN_CRISTOBAL]]+Tabla21[[#This Row],[META_RAFAEL_URIBE_URIBE]]+Tabla21[[#This Row],[META_ANTONIO_NARIÑO]]+Tabla21[[#This Row],[META_SUBRED]]+Tabla21[[#This Row],[META_DISTRITO]]</f>
        <v>180.036</v>
      </c>
      <c r="V48" s="29">
        <f>+Tabla21[[#This Row],[META_CENTRO_ORIENTE]]-Tabla21[[#This Row],[META_TOTAL]]</f>
        <v>-3.6000000000001364E-2</v>
      </c>
      <c r="W48" s="30">
        <f>+Tabla21[[#This Row],[VALOR UNITARIO]]*Tabla21[[#This Row],[META_CANDELARIA]]</f>
        <v>1761857.3699999999</v>
      </c>
      <c r="X48" s="31">
        <f>+Tabla21[[#This Row],[META_SANTA_FE]]*Tabla21[[#This Row],[VALOR UNITARIO]]</f>
        <v>8828647.9199999999</v>
      </c>
      <c r="Y48" s="31">
        <f>+Tabla21[[#This Row],[META_MARTIRES]]*Tabla21[[#This Row],[VALOR UNITARIO]]</f>
        <v>3213937.6200000006</v>
      </c>
      <c r="Z48" s="31">
        <f>+Tabla21[[#This Row],[META_SAN_CRISTOBAL]]*Tabla21[[#This Row],[VALOR UNITARIO]]</f>
        <v>8801542.4220000003</v>
      </c>
      <c r="AA48" s="31">
        <f>+Tabla21[[#This Row],[META_RAFAEL_URIBE_URIBE]]*Tabla21[[#This Row],[VALOR UNITARIO]]</f>
        <v>10702799.495999999</v>
      </c>
      <c r="AB48" s="31">
        <f>+Tabla21[[#This Row],[META_ANTONIO_NARIÑO]]*Tabla21[[#This Row],[VALOR UNITARIO]]</f>
        <v>5421099.5999999996</v>
      </c>
      <c r="AC48" s="31">
        <f>+Tabla21[[#This Row],[META_SUBRED]]*Tabla21[[#This Row],[VALOR UNITARIO]]</f>
        <v>0</v>
      </c>
      <c r="AD48" s="32">
        <f>+Tabla21[[#This Row],[META_DISTRITO]]*Tabla21[[#This Row],[VALOR UNITARIO]]</f>
        <v>0</v>
      </c>
      <c r="AE48" s="30">
        <f>SUM(Tabla21[[#This Row],[$_CANDELARIA]:[$_DISTRITO]])</f>
        <v>38729884.428000003</v>
      </c>
      <c r="AF48" s="32">
        <f>+Tabla21[[#This Row],[$_CENTRO_ORIENTE]]-Tabla21[[#This Row],[$_TOTAL]]</f>
        <v>-7744.4280000030994</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+Tabla21[[#This Row],[VALOR UNITARIO]]*Tabla21[[#This Row],[META_CENTRO_ORIENTE]]</f>
        <v>0</v>
      </c>
      <c r="M49" s="55">
        <f>+Tabla21[[#This Row],[META_CENTRO_ORIENTE]]*4.55/100</f>
        <v>0</v>
      </c>
      <c r="N49" s="56">
        <f>+Tabla21[[#This Row],[META_CENTRO_ORIENTE]]*22.8/100</f>
        <v>0</v>
      </c>
      <c r="O49" s="56">
        <f>+Tabla21[[#This Row],[META_CENTRO_ORIENTE]]*8.3/100</f>
        <v>0</v>
      </c>
      <c r="P49" s="56">
        <f>+Tabla21[[#This Row],[META_CENTRO_ORIENTE]]*22.73/100</f>
        <v>0</v>
      </c>
      <c r="Q49" s="56">
        <f>+Tabla21[[#This Row],[META_CENTRO_ORIENTE]]*27.64/100</f>
        <v>0</v>
      </c>
      <c r="R49" s="56">
        <f>+Tabla21[[#This Row],[META_CENTRO_ORIENTE]]*14/100</f>
        <v>0</v>
      </c>
      <c r="S49" s="56"/>
      <c r="T49" s="57"/>
      <c r="U49" s="28">
        <f>+Tabla21[[#This Row],[META_CANDELARIA]]+Tabla21[[#This Row],[META_SANTA_FE]]+Tabla21[[#This Row],[META_MARTIRES]]+Tabla21[[#This Row],[META_SAN_CRISTOBAL]]+Tabla21[[#This Row],[META_RAFAEL_URIBE_URIBE]]+Tabla21[[#This Row],[META_ANTONIO_NARIÑO]]+Tabla21[[#This Row],[META_SUBRED]]+Tabla21[[#This Row],[META_DISTRITO]]</f>
        <v>0</v>
      </c>
      <c r="V49" s="29">
        <f>+Tabla21[[#This Row],[META_CENTRO_ORIENTE]]-Tabla21[[#This Row],[META_TOTAL]]</f>
        <v>0</v>
      </c>
      <c r="W49" s="30">
        <f>+Tabla21[[#This Row],[VALOR UNITARIO]]*Tabla21[[#This Row],[META_CANDELARIA]]</f>
        <v>0</v>
      </c>
      <c r="X49" s="31">
        <f>+Tabla21[[#This Row],[META_SANTA_FE]]*Tabla21[[#This Row],[VALOR UNITARIO]]</f>
        <v>0</v>
      </c>
      <c r="Y49" s="31">
        <f>+Tabla21[[#This Row],[META_MARTIRES]]*Tabla21[[#This Row],[VALOR UNITARIO]]</f>
        <v>0</v>
      </c>
      <c r="Z49" s="31">
        <f>+Tabla21[[#This Row],[META_SAN_CRISTOBAL]]*Tabla21[[#This Row],[VALOR UNITARIO]]</f>
        <v>0</v>
      </c>
      <c r="AA49" s="31">
        <f>+Tabla21[[#This Row],[META_RAFAEL_URIBE_URIBE]]*Tabla21[[#This Row],[VALOR UNITARIO]]</f>
        <v>0</v>
      </c>
      <c r="AB49" s="31">
        <f>+Tabla21[[#This Row],[META_ANTONIO_NARIÑO]]*Tabla21[[#This Row],[VALOR UNITARIO]]</f>
        <v>0</v>
      </c>
      <c r="AC49" s="31">
        <f>+Tabla21[[#This Row],[META_SUBRED]]*Tabla21[[#This Row],[VALOR UNITARIO]]</f>
        <v>0</v>
      </c>
      <c r="AD49" s="32">
        <f>+Tabla21[[#This Row],[META_DISTRITO]]*Tabla21[[#This Row],[VALOR UNITARIO]]</f>
        <v>0</v>
      </c>
      <c r="AE49" s="30">
        <f>SUM(Tabla21[[#This Row],[$_CANDELARIA]:[$_DISTRITO]])</f>
        <v>0</v>
      </c>
      <c r="AF49" s="32">
        <f>+Tabla21[[#This Row],[$_CENTRO_ORIENTE]]-Tabla21[[#This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+Tabla21[[#This Row],[VALOR UNITARIO]]*Tabla21[[#This Row],[META_CENTRO_ORIENTE]]</f>
        <v>0</v>
      </c>
      <c r="M50" s="55">
        <f>+Tabla21[[#This Row],[META_CENTRO_ORIENTE]]*4.55/100</f>
        <v>0</v>
      </c>
      <c r="N50" s="56">
        <f>+Tabla21[[#This Row],[META_CENTRO_ORIENTE]]*22.8/100</f>
        <v>0</v>
      </c>
      <c r="O50" s="56">
        <f>+Tabla21[[#This Row],[META_CENTRO_ORIENTE]]*8.3/100</f>
        <v>0</v>
      </c>
      <c r="P50" s="56">
        <f>+Tabla21[[#This Row],[META_CENTRO_ORIENTE]]*22.73/100</f>
        <v>0</v>
      </c>
      <c r="Q50" s="56">
        <f>+Tabla21[[#This Row],[META_CENTRO_ORIENTE]]*27.64/100</f>
        <v>0</v>
      </c>
      <c r="R50" s="56">
        <f>+Tabla21[[#This Row],[META_CENTRO_ORIENTE]]*14/100</f>
        <v>0</v>
      </c>
      <c r="S50" s="56"/>
      <c r="T50" s="57"/>
      <c r="U50" s="28">
        <f>+Tabla21[[#This Row],[META_CANDELARIA]]+Tabla21[[#This Row],[META_SANTA_FE]]+Tabla21[[#This Row],[META_MARTIRES]]+Tabla21[[#This Row],[META_SAN_CRISTOBAL]]+Tabla21[[#This Row],[META_RAFAEL_URIBE_URIBE]]+Tabla21[[#This Row],[META_ANTONIO_NARIÑO]]+Tabla21[[#This Row],[META_SUBRED]]+Tabla21[[#This Row],[META_DISTRITO]]</f>
        <v>0</v>
      </c>
      <c r="V50" s="29">
        <f>+Tabla21[[#This Row],[META_CENTRO_ORIENTE]]-Tabla21[[#This Row],[META_TOTAL]]</f>
        <v>0</v>
      </c>
      <c r="W50" s="30">
        <f>+Tabla21[[#This Row],[VALOR UNITARIO]]*Tabla21[[#This Row],[META_CANDELARIA]]</f>
        <v>0</v>
      </c>
      <c r="X50" s="31">
        <f>+Tabla21[[#This Row],[META_SANTA_FE]]*Tabla21[[#This Row],[VALOR UNITARIO]]</f>
        <v>0</v>
      </c>
      <c r="Y50" s="31">
        <f>+Tabla21[[#This Row],[META_MARTIRES]]*Tabla21[[#This Row],[VALOR UNITARIO]]</f>
        <v>0</v>
      </c>
      <c r="Z50" s="31">
        <f>+Tabla21[[#This Row],[META_SAN_CRISTOBAL]]*Tabla21[[#This Row],[VALOR UNITARIO]]</f>
        <v>0</v>
      </c>
      <c r="AA50" s="31">
        <f>+Tabla21[[#This Row],[META_RAFAEL_URIBE_URIBE]]*Tabla21[[#This Row],[VALOR UNITARIO]]</f>
        <v>0</v>
      </c>
      <c r="AB50" s="31">
        <f>+Tabla21[[#This Row],[META_ANTONIO_NARIÑO]]*Tabla21[[#This Row],[VALOR UNITARIO]]</f>
        <v>0</v>
      </c>
      <c r="AC50" s="31">
        <f>+Tabla21[[#This Row],[META_SUBRED]]*Tabla21[[#This Row],[VALOR UNITARIO]]</f>
        <v>0</v>
      </c>
      <c r="AD50" s="32">
        <f>+Tabla21[[#This Row],[META_DISTRITO]]*Tabla21[[#This Row],[VALOR UNITARIO]]</f>
        <v>0</v>
      </c>
      <c r="AE50" s="30">
        <f>SUM(Tabla21[[#This Row],[$_CANDELARIA]:[$_DISTRITO]])</f>
        <v>0</v>
      </c>
      <c r="AF50" s="32">
        <f>+Tabla21[[#This Row],[$_CENTRO_ORIENTE]]-Tabla21[[#This Row],[$_TOTAL]]</f>
        <v>0</v>
      </c>
    </row>
    <row r="51" spans="1:32" ht="38.25" hidden="1">
      <c r="A51" s="19" t="s">
        <v>82</v>
      </c>
      <c r="B51" s="20" t="s">
        <v>83</v>
      </c>
      <c r="C51" s="20" t="s">
        <v>84</v>
      </c>
      <c r="D51" s="21">
        <v>38</v>
      </c>
      <c r="E51" s="20" t="s">
        <v>116</v>
      </c>
      <c r="F51" s="20" t="s">
        <v>86</v>
      </c>
      <c r="G51" s="19" t="s">
        <v>87</v>
      </c>
      <c r="H51" s="19" t="s">
        <v>59</v>
      </c>
      <c r="I51" s="19" t="s">
        <v>56</v>
      </c>
      <c r="J51" s="22">
        <v>355662</v>
      </c>
      <c r="K51" s="5">
        <v>120</v>
      </c>
      <c r="L51" s="22">
        <f>+Tabla21[[#This Row],[VALOR UNITARIO]]*Tabla21[[#This Row],[META_CENTRO_ORIENTE]]</f>
        <v>42679440</v>
      </c>
      <c r="M51" s="55">
        <f>+Tabla21[[#This Row],[META_CENTRO_ORIENTE]]*4.55/100</f>
        <v>5.46</v>
      </c>
      <c r="N51" s="56">
        <f>+Tabla21[[#This Row],[META_CENTRO_ORIENTE]]*22.8/100</f>
        <v>27.36</v>
      </c>
      <c r="O51" s="56">
        <f>+Tabla21[[#This Row],[META_CENTRO_ORIENTE]]*8.3/100</f>
        <v>9.9600000000000009</v>
      </c>
      <c r="P51" s="56">
        <f>+Tabla21[[#This Row],[META_CENTRO_ORIENTE]]*22.73/100</f>
        <v>27.276</v>
      </c>
      <c r="Q51" s="56">
        <f>+Tabla21[[#This Row],[META_CENTRO_ORIENTE]]*27.64/100</f>
        <v>33.167999999999999</v>
      </c>
      <c r="R51" s="56">
        <f>+Tabla21[[#This Row],[META_CENTRO_ORIENTE]]*14/100</f>
        <v>16.8</v>
      </c>
      <c r="S51" s="56"/>
      <c r="T51" s="57"/>
      <c r="U5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1" s="29">
        <f>+Tabla21[[#This Row],[META_CENTRO_ORIENTE]]-Tabla21[[#This Row],[META_TOTAL]]</f>
        <v>-2.3999999999986699E-2</v>
      </c>
      <c r="W51" s="30">
        <f>+Tabla21[[#This Row],[VALOR UNITARIO]]*Tabla21[[#This Row],[META_CANDELARIA]]</f>
        <v>1941914.52</v>
      </c>
      <c r="X51" s="31">
        <f>+Tabla21[[#This Row],[META_SANTA_FE]]*Tabla21[[#This Row],[VALOR UNITARIO]]</f>
        <v>9730912.3200000003</v>
      </c>
      <c r="Y51" s="31">
        <f>+Tabla21[[#This Row],[META_MARTIRES]]*Tabla21[[#This Row],[VALOR UNITARIO]]</f>
        <v>3542393.5200000005</v>
      </c>
      <c r="Z51" s="31">
        <f>+Tabla21[[#This Row],[META_SAN_CRISTOBAL]]*Tabla21[[#This Row],[VALOR UNITARIO]]</f>
        <v>9701036.7119999994</v>
      </c>
      <c r="AA51" s="31">
        <f>+Tabla21[[#This Row],[META_RAFAEL_URIBE_URIBE]]*Tabla21[[#This Row],[VALOR UNITARIO]]</f>
        <v>11796597.216</v>
      </c>
      <c r="AB51" s="31">
        <f>+Tabla21[[#This Row],[META_ANTONIO_NARIÑO]]*Tabla21[[#This Row],[VALOR UNITARIO]]</f>
        <v>5975121.6000000006</v>
      </c>
      <c r="AC51" s="31">
        <f>+Tabla21[[#This Row],[META_SUBRED]]*Tabla21[[#This Row],[VALOR UNITARIO]]</f>
        <v>0</v>
      </c>
      <c r="AD51" s="32">
        <f>+Tabla21[[#This Row],[META_DISTRITO]]*Tabla21[[#This Row],[VALOR UNITARIO]]</f>
        <v>0</v>
      </c>
      <c r="AE51" s="30">
        <f>SUM(Tabla21[[#This Row],[$_CANDELARIA]:[$_DISTRITO]])</f>
        <v>42687975.887999997</v>
      </c>
      <c r="AF51" s="32">
        <f>+Tabla21[[#This Row],[$_CENTRO_ORIENTE]]-Tabla21[[#This Row],[$_TOTAL]]</f>
        <v>-8535.8879999965429</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+Tabla21[[#This Row],[VALOR UNITARIO]]*Tabla21[[#This Row],[META_CENTRO_ORIENTE]]</f>
        <v>0</v>
      </c>
      <c r="M52" s="55">
        <f>+Tabla21[[#This Row],[META_CENTRO_ORIENTE]]*4.55/100</f>
        <v>0</v>
      </c>
      <c r="N52" s="56">
        <f>+Tabla21[[#This Row],[META_CENTRO_ORIENTE]]*22.8/100</f>
        <v>0</v>
      </c>
      <c r="O52" s="56">
        <f>+Tabla21[[#This Row],[META_CENTRO_ORIENTE]]*8.3/100</f>
        <v>0</v>
      </c>
      <c r="P52" s="56">
        <f>+Tabla21[[#This Row],[META_CENTRO_ORIENTE]]*22.73/100</f>
        <v>0</v>
      </c>
      <c r="Q52" s="56">
        <f>+Tabla21[[#This Row],[META_CENTRO_ORIENTE]]*27.64/100</f>
        <v>0</v>
      </c>
      <c r="R52" s="56">
        <f>+Tabla21[[#This Row],[META_CENTRO_ORIENTE]]*14/100</f>
        <v>0</v>
      </c>
      <c r="S52" s="56"/>
      <c r="T52" s="57"/>
      <c r="U52" s="28">
        <f>+Tabla21[[#This Row],[META_CANDELARIA]]+Tabla21[[#This Row],[META_SANTA_FE]]+Tabla21[[#This Row],[META_MARTIRES]]+Tabla21[[#This Row],[META_SAN_CRISTOBAL]]+Tabla21[[#This Row],[META_RAFAEL_URIBE_URIBE]]+Tabla21[[#This Row],[META_ANTONIO_NARIÑO]]+Tabla21[[#This Row],[META_SUBRED]]+Tabla21[[#This Row],[META_DISTRITO]]</f>
        <v>0</v>
      </c>
      <c r="V52" s="29">
        <f>+Tabla21[[#This Row],[META_CENTRO_ORIENTE]]-Tabla21[[#This Row],[META_TOTAL]]</f>
        <v>0</v>
      </c>
      <c r="W52" s="30">
        <f>+Tabla21[[#This Row],[VALOR UNITARIO]]*Tabla21[[#This Row],[META_CANDELARIA]]</f>
        <v>0</v>
      </c>
      <c r="X52" s="31">
        <f>+Tabla21[[#This Row],[META_SANTA_FE]]*Tabla21[[#This Row],[VALOR UNITARIO]]</f>
        <v>0</v>
      </c>
      <c r="Y52" s="31">
        <f>+Tabla21[[#This Row],[META_MARTIRES]]*Tabla21[[#This Row],[VALOR UNITARIO]]</f>
        <v>0</v>
      </c>
      <c r="Z52" s="31">
        <f>+Tabla21[[#This Row],[META_SAN_CRISTOBAL]]*Tabla21[[#This Row],[VALOR UNITARIO]]</f>
        <v>0</v>
      </c>
      <c r="AA52" s="31">
        <f>+Tabla21[[#This Row],[META_RAFAEL_URIBE_URIBE]]*Tabla21[[#This Row],[VALOR UNITARIO]]</f>
        <v>0</v>
      </c>
      <c r="AB52" s="31">
        <f>+Tabla21[[#This Row],[META_ANTONIO_NARIÑO]]*Tabla21[[#This Row],[VALOR UNITARIO]]</f>
        <v>0</v>
      </c>
      <c r="AC52" s="31">
        <f>+Tabla21[[#This Row],[META_SUBRED]]*Tabla21[[#This Row],[VALOR UNITARIO]]</f>
        <v>0</v>
      </c>
      <c r="AD52" s="32">
        <f>+Tabla21[[#This Row],[META_DISTRITO]]*Tabla21[[#This Row],[VALOR UNITARIO]]</f>
        <v>0</v>
      </c>
      <c r="AE52" s="30">
        <f>SUM(Tabla21[[#This Row],[$_CANDELARIA]:[$_DISTRITO]])</f>
        <v>0</v>
      </c>
      <c r="AF52" s="32">
        <f>+Tabla21[[#This Row],[$_CENTRO_ORIENTE]]-Tabla21[[#This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+Tabla21[[#This Row],[VALOR UNITARIO]]*Tabla21[[#This Row],[META_CENTRO_ORIENTE]]</f>
        <v>0</v>
      </c>
      <c r="M53" s="55">
        <f>+Tabla21[[#This Row],[META_CENTRO_ORIENTE]]*4.55/100</f>
        <v>0</v>
      </c>
      <c r="N53" s="56">
        <f>+Tabla21[[#This Row],[META_CENTRO_ORIENTE]]*22.8/100</f>
        <v>0</v>
      </c>
      <c r="O53" s="56">
        <f>+Tabla21[[#This Row],[META_CENTRO_ORIENTE]]*8.3/100</f>
        <v>0</v>
      </c>
      <c r="P53" s="56">
        <f>+Tabla21[[#This Row],[META_CENTRO_ORIENTE]]*22.73/100</f>
        <v>0</v>
      </c>
      <c r="Q53" s="56">
        <f>+Tabla21[[#This Row],[META_CENTRO_ORIENTE]]*27.64/100</f>
        <v>0</v>
      </c>
      <c r="R53" s="56">
        <f>+Tabla21[[#This Row],[META_CENTRO_ORIENTE]]*14/100</f>
        <v>0</v>
      </c>
      <c r="S53" s="56"/>
      <c r="T53" s="57"/>
      <c r="U53" s="28">
        <f>+Tabla21[[#This Row],[META_CANDELARIA]]+Tabla21[[#This Row],[META_SANTA_FE]]+Tabla21[[#This Row],[META_MARTIRES]]+Tabla21[[#This Row],[META_SAN_CRISTOBAL]]+Tabla21[[#This Row],[META_RAFAEL_URIBE_URIBE]]+Tabla21[[#This Row],[META_ANTONIO_NARIÑO]]+Tabla21[[#This Row],[META_SUBRED]]+Tabla21[[#This Row],[META_DISTRITO]]</f>
        <v>0</v>
      </c>
      <c r="V53" s="29">
        <f>+Tabla21[[#This Row],[META_CENTRO_ORIENTE]]-Tabla21[[#This Row],[META_TOTAL]]</f>
        <v>0</v>
      </c>
      <c r="W53" s="30">
        <f>+Tabla21[[#This Row],[VALOR UNITARIO]]*Tabla21[[#This Row],[META_CANDELARIA]]</f>
        <v>0</v>
      </c>
      <c r="X53" s="31">
        <f>+Tabla21[[#This Row],[META_SANTA_FE]]*Tabla21[[#This Row],[VALOR UNITARIO]]</f>
        <v>0</v>
      </c>
      <c r="Y53" s="31">
        <f>+Tabla21[[#This Row],[META_MARTIRES]]*Tabla21[[#This Row],[VALOR UNITARIO]]</f>
        <v>0</v>
      </c>
      <c r="Z53" s="31">
        <f>+Tabla21[[#This Row],[META_SAN_CRISTOBAL]]*Tabla21[[#This Row],[VALOR UNITARIO]]</f>
        <v>0</v>
      </c>
      <c r="AA53" s="31">
        <f>+Tabla21[[#This Row],[META_RAFAEL_URIBE_URIBE]]*Tabla21[[#This Row],[VALOR UNITARIO]]</f>
        <v>0</v>
      </c>
      <c r="AB53" s="31">
        <f>+Tabla21[[#This Row],[META_ANTONIO_NARIÑO]]*Tabla21[[#This Row],[VALOR UNITARIO]]</f>
        <v>0</v>
      </c>
      <c r="AC53" s="31">
        <f>+Tabla21[[#This Row],[META_SUBRED]]*Tabla21[[#This Row],[VALOR UNITARIO]]</f>
        <v>0</v>
      </c>
      <c r="AD53" s="32">
        <f>+Tabla21[[#This Row],[META_DISTRITO]]*Tabla21[[#This Row],[VALOR UNITARIO]]</f>
        <v>0</v>
      </c>
      <c r="AE53" s="30">
        <f>SUM(Tabla21[[#This Row],[$_CANDELARIA]:[$_DISTRITO]])</f>
        <v>0</v>
      </c>
      <c r="AF53" s="32">
        <f>+Tabla21[[#This Row],[$_CENTRO_ORIENTE]]-Tabla21[[#This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480.00000160944552</v>
      </c>
      <c r="L54" s="22">
        <f>+Tabla21[[#This Row],[VALOR UNITARIO]]*Tabla21[[#This Row],[META_CENTRO_ORIENTE]]</f>
        <v>298239361</v>
      </c>
      <c r="M54" s="55">
        <f>+Tabla21[[#This Row],[META_CENTRO_ORIENTE]]*4.55/100</f>
        <v>21.840000073229771</v>
      </c>
      <c r="N54" s="56">
        <f>+Tabla21[[#This Row],[META_CENTRO_ORIENTE]]*22.8/100</f>
        <v>109.44000036695357</v>
      </c>
      <c r="O54" s="56">
        <f>+Tabla21[[#This Row],[META_CENTRO_ORIENTE]]*8.3/100</f>
        <v>39.840000133583978</v>
      </c>
      <c r="P54" s="56">
        <f>+Tabla21[[#This Row],[META_CENTRO_ORIENTE]]*22.73/100</f>
        <v>109.10400036582696</v>
      </c>
      <c r="Q54" s="56">
        <f>+Tabla21[[#This Row],[META_CENTRO_ORIENTE]]*27.64/100</f>
        <v>132.67200044485074</v>
      </c>
      <c r="R54" s="56">
        <f>+Tabla21[[#This Row],[META_CENTRO_ORIENTE]]*14/100</f>
        <v>67.20000022532237</v>
      </c>
      <c r="S54" s="56"/>
      <c r="T54" s="57"/>
      <c r="U54" s="28">
        <f>+Tabla21[[#This Row],[META_CANDELARIA]]+Tabla21[[#This Row],[META_SANTA_FE]]+Tabla21[[#This Row],[META_MARTIRES]]+Tabla21[[#This Row],[META_SAN_CRISTOBAL]]+Tabla21[[#This Row],[META_RAFAEL_URIBE_URIBE]]+Tabla21[[#This Row],[META_ANTONIO_NARIÑO]]+Tabla21[[#This Row],[META_SUBRED]]+Tabla21[[#This Row],[META_DISTRITO]]</f>
        <v>480.09600160976731</v>
      </c>
      <c r="V54" s="29">
        <f>+Tabla21[[#This Row],[META_CENTRO_ORIENTE]]-Tabla21[[#This Row],[META_TOTAL]]</f>
        <v>-9.6000000321794232E-2</v>
      </c>
      <c r="W54" s="30">
        <f>+Tabla21[[#This Row],[VALOR UNITARIO]]*Tabla21[[#This Row],[META_CANDELARIA]]</f>
        <v>13569890.9255</v>
      </c>
      <c r="X54" s="31">
        <f>+Tabla21[[#This Row],[META_SANTA_FE]]*Tabla21[[#This Row],[VALOR UNITARIO]]</f>
        <v>67998574.307999998</v>
      </c>
      <c r="Y54" s="31">
        <f>+Tabla21[[#This Row],[META_MARTIRES]]*Tabla21[[#This Row],[VALOR UNITARIO]]</f>
        <v>24753866.963</v>
      </c>
      <c r="Z54" s="31">
        <f>+Tabla21[[#This Row],[META_SAN_CRISTOBAL]]*Tabla21[[#This Row],[VALOR UNITARIO]]</f>
        <v>67789806.7553</v>
      </c>
      <c r="AA54" s="31">
        <f>+Tabla21[[#This Row],[META_RAFAEL_URIBE_URIBE]]*Tabla21[[#This Row],[VALOR UNITARIO]]</f>
        <v>82433359.380400002</v>
      </c>
      <c r="AB54" s="31">
        <f>+Tabla21[[#This Row],[META_ANTONIO_NARIÑO]]*Tabla21[[#This Row],[VALOR UNITARIO]]</f>
        <v>41753510.539999999</v>
      </c>
      <c r="AC54" s="31">
        <f>+Tabla21[[#This Row],[META_SUBRED]]*Tabla21[[#This Row],[VALOR UNITARIO]]</f>
        <v>0</v>
      </c>
      <c r="AD54" s="32">
        <f>+Tabla21[[#This Row],[META_DISTRITO]]*Tabla21[[#This Row],[VALOR UNITARIO]]</f>
        <v>0</v>
      </c>
      <c r="AE54" s="30">
        <f>SUM(Tabla21[[#This Row],[$_CANDELARIA]:[$_DISTRITO]])</f>
        <v>298299008.87220001</v>
      </c>
      <c r="AF54" s="32">
        <f>+Tabla21[[#This Row],[$_CENTRO_ORIENTE]]-Tabla21[[#This Row],[$_TOTAL]]</f>
        <v>-59647.872200012207</v>
      </c>
    </row>
    <row r="55" spans="1:32" ht="38.25" hidden="1">
      <c r="A55" s="19" t="s">
        <v>82</v>
      </c>
      <c r="B55" s="20" t="s">
        <v>83</v>
      </c>
      <c r="C55" s="20" t="s">
        <v>84</v>
      </c>
      <c r="D55" s="21">
        <v>42</v>
      </c>
      <c r="E55" s="20" t="s">
        <v>123</v>
      </c>
      <c r="F55" s="20" t="s">
        <v>86</v>
      </c>
      <c r="G55" s="19" t="s">
        <v>122</v>
      </c>
      <c r="H55" s="19" t="s">
        <v>59</v>
      </c>
      <c r="I55" s="19" t="s">
        <v>56</v>
      </c>
      <c r="J55" s="22">
        <v>340253</v>
      </c>
      <c r="K55" s="5">
        <v>479.9999970610105</v>
      </c>
      <c r="L55" s="22">
        <f>+Tabla21[[#This Row],[VALOR UNITARIO]]*Tabla21[[#This Row],[META_CENTRO_ORIENTE]]</f>
        <v>163321439</v>
      </c>
      <c r="M55" s="55">
        <f>+Tabla21[[#This Row],[META_CENTRO_ORIENTE]]*4.55/100</f>
        <v>21.839999866275974</v>
      </c>
      <c r="N55" s="56">
        <f>+Tabla21[[#This Row],[META_CENTRO_ORIENTE]]*22.8/100</f>
        <v>109.43999932991041</v>
      </c>
      <c r="O55" s="56">
        <f>+Tabla21[[#This Row],[META_CENTRO_ORIENTE]]*8.3/100</f>
        <v>39.839999756063875</v>
      </c>
      <c r="P55" s="56">
        <f>+Tabla21[[#This Row],[META_CENTRO_ORIENTE]]*22.73/100</f>
        <v>109.1039993319677</v>
      </c>
      <c r="Q55" s="56">
        <f>+Tabla21[[#This Row],[META_CENTRO_ORIENTE]]*27.64/100</f>
        <v>132.67199918766332</v>
      </c>
      <c r="R55" s="56">
        <f>+Tabla21[[#This Row],[META_CENTRO_ORIENTE]]*14/100</f>
        <v>67.199999588541473</v>
      </c>
      <c r="S55" s="56"/>
      <c r="T55" s="57"/>
      <c r="U55" s="28">
        <f>+Tabla21[[#This Row],[META_CANDELARIA]]+Tabla21[[#This Row],[META_SANTA_FE]]+Tabla21[[#This Row],[META_MARTIRES]]+Tabla21[[#This Row],[META_SAN_CRISTOBAL]]+Tabla21[[#This Row],[META_RAFAEL_URIBE_URIBE]]+Tabla21[[#This Row],[META_ANTONIO_NARIÑO]]+Tabla21[[#This Row],[META_SUBRED]]+Tabla21[[#This Row],[META_DISTRITO]]</f>
        <v>480.09599706042275</v>
      </c>
      <c r="V55" s="29">
        <f>+Tabla21[[#This Row],[META_CENTRO_ORIENTE]]-Tabla21[[#This Row],[META_TOTAL]]</f>
        <v>-9.5999999412242687E-2</v>
      </c>
      <c r="W55" s="30">
        <f>+Tabla21[[#This Row],[VALOR UNITARIO]]*Tabla21[[#This Row],[META_CANDELARIA]]</f>
        <v>7431125.4744999986</v>
      </c>
      <c r="X55" s="31">
        <f>+Tabla21[[#This Row],[META_SANTA_FE]]*Tabla21[[#This Row],[VALOR UNITARIO]]</f>
        <v>37237288.092000008</v>
      </c>
      <c r="Y55" s="31">
        <f>+Tabla21[[#This Row],[META_MARTIRES]]*Tabla21[[#This Row],[VALOR UNITARIO]]</f>
        <v>13555679.437000001</v>
      </c>
      <c r="Z55" s="31">
        <f>+Tabla21[[#This Row],[META_SAN_CRISTOBAL]]*Tabla21[[#This Row],[VALOR UNITARIO]]</f>
        <v>37122963.084700003</v>
      </c>
      <c r="AA55" s="31">
        <f>+Tabla21[[#This Row],[META_RAFAEL_URIBE_URIBE]]*Tabla21[[#This Row],[VALOR UNITARIO]]</f>
        <v>45142045.73960001</v>
      </c>
      <c r="AB55" s="31">
        <f>+Tabla21[[#This Row],[META_ANTONIO_NARIÑO]]*Tabla21[[#This Row],[VALOR UNITARIO]]</f>
        <v>22865001.460000001</v>
      </c>
      <c r="AC55" s="31">
        <f>+Tabla21[[#This Row],[META_SUBRED]]*Tabla21[[#This Row],[VALOR UNITARIO]]</f>
        <v>0</v>
      </c>
      <c r="AD55" s="32">
        <f>+Tabla21[[#This Row],[META_DISTRITO]]*Tabla21[[#This Row],[VALOR UNITARIO]]</f>
        <v>0</v>
      </c>
      <c r="AE55" s="30">
        <f>SUM(Tabla21[[#This Row],[$_CANDELARIA]:[$_DISTRITO]])</f>
        <v>163354103.28780001</v>
      </c>
      <c r="AF55" s="32">
        <f>+Tabla21[[#This Row],[$_CENTRO_ORIENTE]]-Tabla21[[#This Row],[$_TOTAL]]</f>
        <v>-32664.287800014019</v>
      </c>
    </row>
    <row r="56" spans="1:32" ht="51" hidden="1">
      <c r="A56" s="19" t="s">
        <v>82</v>
      </c>
      <c r="B56" s="20" t="s">
        <v>83</v>
      </c>
      <c r="C56" s="20" t="s">
        <v>120</v>
      </c>
      <c r="D56" s="21">
        <v>43</v>
      </c>
      <c r="E56" s="20" t="s">
        <v>124</v>
      </c>
      <c r="F56" s="20" t="s">
        <v>86</v>
      </c>
      <c r="G56" s="19" t="s">
        <v>122</v>
      </c>
      <c r="H56" s="19" t="s">
        <v>59</v>
      </c>
      <c r="I56" s="19" t="s">
        <v>56</v>
      </c>
      <c r="J56" s="22">
        <v>548596</v>
      </c>
      <c r="K56" s="5">
        <v>120</v>
      </c>
      <c r="L56" s="22">
        <f>+Tabla21[[#This Row],[VALOR UNITARIO]]*Tabla21[[#This Row],[META_CENTRO_ORIENTE]]</f>
        <v>65831520</v>
      </c>
      <c r="M56" s="55">
        <f>+Tabla21[[#This Row],[META_CENTRO_ORIENTE]]*4.55/100</f>
        <v>5.46</v>
      </c>
      <c r="N56" s="56">
        <f>+Tabla21[[#This Row],[META_CENTRO_ORIENTE]]*22.8/100</f>
        <v>27.36</v>
      </c>
      <c r="O56" s="56">
        <f>+Tabla21[[#This Row],[META_CENTRO_ORIENTE]]*8.3/100</f>
        <v>9.9600000000000009</v>
      </c>
      <c r="P56" s="56">
        <f>+Tabla21[[#This Row],[META_CENTRO_ORIENTE]]*22.73/100</f>
        <v>27.276</v>
      </c>
      <c r="Q56" s="56">
        <f>+Tabla21[[#This Row],[META_CENTRO_ORIENTE]]*27.64/100</f>
        <v>33.167999999999999</v>
      </c>
      <c r="R56" s="56">
        <f>+Tabla21[[#This Row],[META_CENTRO_ORIENTE]]*14/100</f>
        <v>16.8</v>
      </c>
      <c r="S56" s="56"/>
      <c r="T56" s="57"/>
      <c r="U56"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6" s="29">
        <f>+Tabla21[[#This Row],[META_CENTRO_ORIENTE]]-Tabla21[[#This Row],[META_TOTAL]]</f>
        <v>-2.3999999999986699E-2</v>
      </c>
      <c r="W56" s="30">
        <f>+Tabla21[[#This Row],[VALOR UNITARIO]]*Tabla21[[#This Row],[META_CANDELARIA]]</f>
        <v>2995334.16</v>
      </c>
      <c r="X56" s="31">
        <f>+Tabla21[[#This Row],[META_SANTA_FE]]*Tabla21[[#This Row],[VALOR UNITARIO]]</f>
        <v>15009586.560000001</v>
      </c>
      <c r="Y56" s="31">
        <f>+Tabla21[[#This Row],[META_MARTIRES]]*Tabla21[[#This Row],[VALOR UNITARIO]]</f>
        <v>5464016.1600000001</v>
      </c>
      <c r="Z56" s="31">
        <f>+Tabla21[[#This Row],[META_SAN_CRISTOBAL]]*Tabla21[[#This Row],[VALOR UNITARIO]]</f>
        <v>14963504.495999999</v>
      </c>
      <c r="AA56" s="31">
        <f>+Tabla21[[#This Row],[META_RAFAEL_URIBE_URIBE]]*Tabla21[[#This Row],[VALOR UNITARIO]]</f>
        <v>18195832.127999999</v>
      </c>
      <c r="AB56" s="31">
        <f>+Tabla21[[#This Row],[META_ANTONIO_NARIÑO]]*Tabla21[[#This Row],[VALOR UNITARIO]]</f>
        <v>9216412.8000000007</v>
      </c>
      <c r="AC56" s="31">
        <f>+Tabla21[[#This Row],[META_SUBRED]]*Tabla21[[#This Row],[VALOR UNITARIO]]</f>
        <v>0</v>
      </c>
      <c r="AD56" s="32">
        <f>+Tabla21[[#This Row],[META_DISTRITO]]*Tabla21[[#This Row],[VALOR UNITARIO]]</f>
        <v>0</v>
      </c>
      <c r="AE56" s="30">
        <f>SUM(Tabla21[[#This Row],[$_CANDELARIA]:[$_DISTRITO]])</f>
        <v>65844686.304000005</v>
      </c>
      <c r="AF56" s="32">
        <f>+Tabla21[[#This Row],[$_CENTRO_ORIENTE]]-Tabla21[[#This Row],[$_TOTAL]]</f>
        <v>-13166.304000005126</v>
      </c>
    </row>
    <row r="57" spans="1:32" ht="25.5" hidden="1">
      <c r="A57" s="19" t="s">
        <v>82</v>
      </c>
      <c r="B57" s="20" t="s">
        <v>83</v>
      </c>
      <c r="C57" s="20" t="s">
        <v>84</v>
      </c>
      <c r="D57" s="21">
        <v>44</v>
      </c>
      <c r="E57" s="20" t="s">
        <v>125</v>
      </c>
      <c r="F57" s="20" t="s">
        <v>86</v>
      </c>
      <c r="G57" s="19" t="s">
        <v>122</v>
      </c>
      <c r="H57" s="19" t="s">
        <v>59</v>
      </c>
      <c r="I57" s="19" t="s">
        <v>56</v>
      </c>
      <c r="J57" s="22">
        <v>711326</v>
      </c>
      <c r="K57" s="5">
        <v>120</v>
      </c>
      <c r="L57" s="22">
        <f>+Tabla21[[#This Row],[VALOR UNITARIO]]*Tabla21[[#This Row],[META_CENTRO_ORIENTE]]</f>
        <v>85359120</v>
      </c>
      <c r="M57" s="55">
        <f>+Tabla21[[#This Row],[META_CENTRO_ORIENTE]]*4.55/100</f>
        <v>5.46</v>
      </c>
      <c r="N57" s="56">
        <f>+Tabla21[[#This Row],[META_CENTRO_ORIENTE]]*22.8/100</f>
        <v>27.36</v>
      </c>
      <c r="O57" s="56">
        <f>+Tabla21[[#This Row],[META_CENTRO_ORIENTE]]*8.3/100</f>
        <v>9.9600000000000009</v>
      </c>
      <c r="P57" s="56">
        <f>+Tabla21[[#This Row],[META_CENTRO_ORIENTE]]*22.73/100</f>
        <v>27.276</v>
      </c>
      <c r="Q57" s="56">
        <f>+Tabla21[[#This Row],[META_CENTRO_ORIENTE]]*27.64/100</f>
        <v>33.167999999999999</v>
      </c>
      <c r="R57" s="56">
        <f>+Tabla21[[#This Row],[META_CENTRO_ORIENTE]]*14/100</f>
        <v>16.8</v>
      </c>
      <c r="S57" s="56"/>
      <c r="T57" s="57"/>
      <c r="U57"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7" s="29">
        <f>+Tabla21[[#This Row],[META_CENTRO_ORIENTE]]-Tabla21[[#This Row],[META_TOTAL]]</f>
        <v>-2.3999999999986699E-2</v>
      </c>
      <c r="W57" s="30">
        <f>+Tabla21[[#This Row],[VALOR UNITARIO]]*Tabla21[[#This Row],[META_CANDELARIA]]</f>
        <v>3883839.96</v>
      </c>
      <c r="X57" s="31">
        <f>+Tabla21[[#This Row],[META_SANTA_FE]]*Tabla21[[#This Row],[VALOR UNITARIO]]</f>
        <v>19461879.359999999</v>
      </c>
      <c r="Y57" s="31">
        <f>+Tabla21[[#This Row],[META_MARTIRES]]*Tabla21[[#This Row],[VALOR UNITARIO]]</f>
        <v>7084806.9600000009</v>
      </c>
      <c r="Z57" s="31">
        <f>+Tabla21[[#This Row],[META_SAN_CRISTOBAL]]*Tabla21[[#This Row],[VALOR UNITARIO]]</f>
        <v>19402127.976</v>
      </c>
      <c r="AA57" s="31">
        <f>+Tabla21[[#This Row],[META_RAFAEL_URIBE_URIBE]]*Tabla21[[#This Row],[VALOR UNITARIO]]</f>
        <v>23593260.767999999</v>
      </c>
      <c r="AB57" s="31">
        <f>+Tabla21[[#This Row],[META_ANTONIO_NARIÑO]]*Tabla21[[#This Row],[VALOR UNITARIO]]</f>
        <v>11950276.800000001</v>
      </c>
      <c r="AC57" s="31">
        <f>+Tabla21[[#This Row],[META_SUBRED]]*Tabla21[[#This Row],[VALOR UNITARIO]]</f>
        <v>0</v>
      </c>
      <c r="AD57" s="32">
        <f>+Tabla21[[#This Row],[META_DISTRITO]]*Tabla21[[#This Row],[VALOR UNITARIO]]</f>
        <v>0</v>
      </c>
      <c r="AE57" s="30">
        <f>SUM(Tabla21[[#This Row],[$_CANDELARIA]:[$_DISTRITO]])</f>
        <v>85376191.823999986</v>
      </c>
      <c r="AF57" s="32">
        <f>+Tabla21[[#This Row],[$_CENTRO_ORIENTE]]-Tabla21[[#This Row],[$_TOTAL]]</f>
        <v>-17071.823999986053</v>
      </c>
    </row>
    <row r="58" spans="1:32" ht="63.75" hidden="1">
      <c r="A58" s="19" t="s">
        <v>82</v>
      </c>
      <c r="B58" s="20" t="s">
        <v>83</v>
      </c>
      <c r="C58" s="20" t="s">
        <v>120</v>
      </c>
      <c r="D58" s="21">
        <v>45</v>
      </c>
      <c r="E58" s="20" t="s">
        <v>127</v>
      </c>
      <c r="F58" s="20" t="s">
        <v>86</v>
      </c>
      <c r="G58" s="19" t="s">
        <v>122</v>
      </c>
      <c r="H58" s="19" t="s">
        <v>59</v>
      </c>
      <c r="I58" s="19" t="s">
        <v>56</v>
      </c>
      <c r="J58" s="22">
        <v>281078</v>
      </c>
      <c r="K58" s="5">
        <v>120</v>
      </c>
      <c r="L58" s="22">
        <f>+Tabla21[[#This Row],[VALOR UNITARIO]]*Tabla21[[#This Row],[META_CENTRO_ORIENTE]]</f>
        <v>33729360</v>
      </c>
      <c r="M58" s="55">
        <f>+Tabla21[[#This Row],[META_CENTRO_ORIENTE]]*4.55/100</f>
        <v>5.46</v>
      </c>
      <c r="N58" s="56">
        <f>+Tabla21[[#This Row],[META_CENTRO_ORIENTE]]*22.8/100</f>
        <v>27.36</v>
      </c>
      <c r="O58" s="56">
        <f>+Tabla21[[#This Row],[META_CENTRO_ORIENTE]]*8.3/100</f>
        <v>9.9600000000000009</v>
      </c>
      <c r="P58" s="56">
        <f>+Tabla21[[#This Row],[META_CENTRO_ORIENTE]]*22.73/100</f>
        <v>27.276</v>
      </c>
      <c r="Q58" s="56">
        <f>+Tabla21[[#This Row],[META_CENTRO_ORIENTE]]*27.64/100</f>
        <v>33.167999999999999</v>
      </c>
      <c r="R58" s="56">
        <f>+Tabla21[[#This Row],[META_CENTRO_ORIENTE]]*14/100</f>
        <v>16.8</v>
      </c>
      <c r="S58" s="56"/>
      <c r="T58" s="57"/>
      <c r="U5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8" s="29">
        <f>+Tabla21[[#This Row],[META_CENTRO_ORIENTE]]-Tabla21[[#This Row],[META_TOTAL]]</f>
        <v>-2.3999999999986699E-2</v>
      </c>
      <c r="W58" s="30">
        <f>+Tabla21[[#This Row],[VALOR UNITARIO]]*Tabla21[[#This Row],[META_CANDELARIA]]</f>
        <v>1534685.88</v>
      </c>
      <c r="X58" s="31">
        <f>+Tabla21[[#This Row],[META_SANTA_FE]]*Tabla21[[#This Row],[VALOR UNITARIO]]</f>
        <v>7690294.0800000001</v>
      </c>
      <c r="Y58" s="31">
        <f>+Tabla21[[#This Row],[META_MARTIRES]]*Tabla21[[#This Row],[VALOR UNITARIO]]</f>
        <v>2799536.8800000004</v>
      </c>
      <c r="Z58" s="31">
        <f>+Tabla21[[#This Row],[META_SAN_CRISTOBAL]]*Tabla21[[#This Row],[VALOR UNITARIO]]</f>
        <v>7666683.5279999999</v>
      </c>
      <c r="AA58" s="31">
        <f>+Tabla21[[#This Row],[META_RAFAEL_URIBE_URIBE]]*Tabla21[[#This Row],[VALOR UNITARIO]]</f>
        <v>9322795.1040000003</v>
      </c>
      <c r="AB58" s="31">
        <f>+Tabla21[[#This Row],[META_ANTONIO_NARIÑO]]*Tabla21[[#This Row],[VALOR UNITARIO]]</f>
        <v>4722110.4000000004</v>
      </c>
      <c r="AC58" s="31">
        <f>+Tabla21[[#This Row],[META_SUBRED]]*Tabla21[[#This Row],[VALOR UNITARIO]]</f>
        <v>0</v>
      </c>
      <c r="AD58" s="32">
        <f>+Tabla21[[#This Row],[META_DISTRITO]]*Tabla21[[#This Row],[VALOR UNITARIO]]</f>
        <v>0</v>
      </c>
      <c r="AE58" s="30">
        <f>SUM(Tabla21[[#This Row],[$_CANDELARIA]:[$_DISTRITO]])</f>
        <v>33736105.872000001</v>
      </c>
      <c r="AF58" s="32">
        <f>+Tabla21[[#This Row],[$_CENTRO_ORIENTE]]-Tabla21[[#This Row],[$_TOTAL]]</f>
        <v>-6745.8720000013709</v>
      </c>
    </row>
    <row r="59" spans="1:32" ht="25.5" hidden="1">
      <c r="A59" s="19" t="s">
        <v>82</v>
      </c>
      <c r="B59" s="20" t="s">
        <v>83</v>
      </c>
      <c r="C59" s="20" t="s">
        <v>84</v>
      </c>
      <c r="D59" s="21">
        <v>46</v>
      </c>
      <c r="E59" s="20" t="s">
        <v>128</v>
      </c>
      <c r="F59" s="20" t="s">
        <v>89</v>
      </c>
      <c r="G59" s="19" t="s">
        <v>122</v>
      </c>
      <c r="H59" s="19" t="s">
        <v>59</v>
      </c>
      <c r="I59" s="19" t="s">
        <v>56</v>
      </c>
      <c r="J59" s="22">
        <v>2366976</v>
      </c>
      <c r="K59" s="5">
        <v>119.99999957752001</v>
      </c>
      <c r="L59" s="22">
        <f>+Tabla21[[#This Row],[VALOR UNITARIO]]*Tabla21[[#This Row],[META_CENTRO_ORIENTE]]</f>
        <v>284037119</v>
      </c>
      <c r="M59" s="55">
        <f>+Tabla21[[#This Row],[META_CENTRO_ORIENTE]]*4.55/100</f>
        <v>5.4599999807771606</v>
      </c>
      <c r="N59" s="56">
        <f>+Tabla21[[#This Row],[META_CENTRO_ORIENTE]]*22.8/100</f>
        <v>27.359999903674566</v>
      </c>
      <c r="O59" s="56">
        <f>+Tabla21[[#This Row],[META_CENTRO_ORIENTE]]*8.3/100</f>
        <v>9.9599999649341626</v>
      </c>
      <c r="P59" s="56">
        <f>+Tabla21[[#This Row],[META_CENTRO_ORIENTE]]*22.73/100</f>
        <v>27.275999903970302</v>
      </c>
      <c r="Q59" s="56">
        <f>+Tabla21[[#This Row],[META_CENTRO_ORIENTE]]*27.64/100</f>
        <v>33.167999883226535</v>
      </c>
      <c r="R59" s="56">
        <f>+Tabla21[[#This Row],[META_CENTRO_ORIENTE]]*14/100</f>
        <v>16.7999999408528</v>
      </c>
      <c r="S59" s="56"/>
      <c r="T59" s="57"/>
      <c r="U59" s="28">
        <f>+Tabla21[[#This Row],[META_CANDELARIA]]+Tabla21[[#This Row],[META_SANTA_FE]]+Tabla21[[#This Row],[META_MARTIRES]]+Tabla21[[#This Row],[META_SAN_CRISTOBAL]]+Tabla21[[#This Row],[META_RAFAEL_URIBE_URIBE]]+Tabla21[[#This Row],[META_ANTONIO_NARIÑO]]+Tabla21[[#This Row],[META_SUBRED]]+Tabla21[[#This Row],[META_DISTRITO]]</f>
        <v>120.02399957743553</v>
      </c>
      <c r="V59" s="29">
        <f>+Tabla21[[#This Row],[META_CENTRO_ORIENTE]]-Tabla21[[#This Row],[META_TOTAL]]</f>
        <v>-2.3999999915517378E-2</v>
      </c>
      <c r="W59" s="30">
        <f>+Tabla21[[#This Row],[VALOR UNITARIO]]*Tabla21[[#This Row],[META_CANDELARIA]]</f>
        <v>12923688.9145</v>
      </c>
      <c r="X59" s="31">
        <f>+Tabla21[[#This Row],[META_SANTA_FE]]*Tabla21[[#This Row],[VALOR UNITARIO]]</f>
        <v>64760463.132000014</v>
      </c>
      <c r="Y59" s="31">
        <f>+Tabla21[[#This Row],[META_MARTIRES]]*Tabla21[[#This Row],[VALOR UNITARIO]]</f>
        <v>23575080.877000004</v>
      </c>
      <c r="Z59" s="31">
        <f>+Tabla21[[#This Row],[META_SAN_CRISTOBAL]]*Tabla21[[#This Row],[VALOR UNITARIO]]</f>
        <v>64561637.148700006</v>
      </c>
      <c r="AA59" s="31">
        <f>+Tabla21[[#This Row],[META_RAFAEL_URIBE_URIBE]]*Tabla21[[#This Row],[VALOR UNITARIO]]</f>
        <v>78507859.69160001</v>
      </c>
      <c r="AB59" s="31">
        <f>+Tabla21[[#This Row],[META_ANTONIO_NARIÑO]]*Tabla21[[#This Row],[VALOR UNITARIO]]</f>
        <v>39765196.659999996</v>
      </c>
      <c r="AC59" s="31">
        <f>+Tabla21[[#This Row],[META_SUBRED]]*Tabla21[[#This Row],[VALOR UNITARIO]]</f>
        <v>0</v>
      </c>
      <c r="AD59" s="32">
        <f>+Tabla21[[#This Row],[META_DISTRITO]]*Tabla21[[#This Row],[VALOR UNITARIO]]</f>
        <v>0</v>
      </c>
      <c r="AE59" s="30">
        <f>SUM(Tabla21[[#This Row],[$_CANDELARIA]:[$_DISTRITO]])</f>
        <v>284093926.42379999</v>
      </c>
      <c r="AF59" s="32">
        <f>+Tabla21[[#This Row],[$_CENTRO_ORIENTE]]-Tabla21[[#This Row],[$_TOTAL]]</f>
        <v>-56807.423799991608</v>
      </c>
    </row>
    <row r="60" spans="1:32" ht="38.25" hidden="1">
      <c r="A60" s="19" t="s">
        <v>82</v>
      </c>
      <c r="B60" s="20" t="s">
        <v>83</v>
      </c>
      <c r="C60" s="20" t="s">
        <v>84</v>
      </c>
      <c r="D60" s="21">
        <v>47</v>
      </c>
      <c r="E60" s="20" t="s">
        <v>129</v>
      </c>
      <c r="F60" s="20" t="s">
        <v>97</v>
      </c>
      <c r="G60" s="19" t="s">
        <v>122</v>
      </c>
      <c r="H60" s="19" t="s">
        <v>59</v>
      </c>
      <c r="I60" s="19" t="s">
        <v>74</v>
      </c>
      <c r="J60" s="22">
        <v>110336</v>
      </c>
      <c r="K60" s="5">
        <v>18</v>
      </c>
      <c r="L60" s="22">
        <f>+Tabla21[[#This Row],[VALOR UNITARIO]]*Tabla21[[#This Row],[META_CENTRO_ORIENTE]]</f>
        <v>1986048</v>
      </c>
      <c r="M60" s="55">
        <f>+Tabla21[[#This Row],[META_CENTRO_ORIENTE]]*4.55/100</f>
        <v>0.81899999999999995</v>
      </c>
      <c r="N60" s="56">
        <f>+Tabla21[[#This Row],[META_CENTRO_ORIENTE]]*22.8/100</f>
        <v>4.1040000000000001</v>
      </c>
      <c r="O60" s="56">
        <f>+Tabla21[[#This Row],[META_CENTRO_ORIENTE]]*8.3/100</f>
        <v>1.494</v>
      </c>
      <c r="P60" s="56">
        <f>+Tabla21[[#This Row],[META_CENTRO_ORIENTE]]*22.73/100</f>
        <v>4.0914000000000001</v>
      </c>
      <c r="Q60" s="56">
        <f>+Tabla21[[#This Row],[META_CENTRO_ORIENTE]]*27.64/100</f>
        <v>4.9752000000000001</v>
      </c>
      <c r="R60" s="56">
        <f>+Tabla21[[#This Row],[META_CENTRO_ORIENTE]]*14/100</f>
        <v>2.52</v>
      </c>
      <c r="S60" s="56"/>
      <c r="T60" s="57"/>
      <c r="U60"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60" s="29">
        <f>+Tabla21[[#This Row],[META_CENTRO_ORIENTE]]-Tabla21[[#This Row],[META_TOTAL]]</f>
        <v>-3.5999999999987153E-3</v>
      </c>
      <c r="W60" s="30">
        <f>+Tabla21[[#This Row],[VALOR UNITARIO]]*Tabla21[[#This Row],[META_CANDELARIA]]</f>
        <v>90365.183999999994</v>
      </c>
      <c r="X60" s="31">
        <f>+Tabla21[[#This Row],[META_SANTA_FE]]*Tabla21[[#This Row],[VALOR UNITARIO]]</f>
        <v>452818.94400000002</v>
      </c>
      <c r="Y60" s="31">
        <f>+Tabla21[[#This Row],[META_MARTIRES]]*Tabla21[[#This Row],[VALOR UNITARIO]]</f>
        <v>164841.984</v>
      </c>
      <c r="Z60" s="31">
        <f>+Tabla21[[#This Row],[META_SAN_CRISTOBAL]]*Tabla21[[#This Row],[VALOR UNITARIO]]</f>
        <v>451428.71040000004</v>
      </c>
      <c r="AA60" s="31">
        <f>+Tabla21[[#This Row],[META_RAFAEL_URIBE_URIBE]]*Tabla21[[#This Row],[VALOR UNITARIO]]</f>
        <v>548943.66720000003</v>
      </c>
      <c r="AB60" s="31">
        <f>+Tabla21[[#This Row],[META_ANTONIO_NARIÑO]]*Tabla21[[#This Row],[VALOR UNITARIO]]</f>
        <v>278046.72000000003</v>
      </c>
      <c r="AC60" s="31">
        <f>+Tabla21[[#This Row],[META_SUBRED]]*Tabla21[[#This Row],[VALOR UNITARIO]]</f>
        <v>0</v>
      </c>
      <c r="AD60" s="32">
        <f>+Tabla21[[#This Row],[META_DISTRITO]]*Tabla21[[#This Row],[VALOR UNITARIO]]</f>
        <v>0</v>
      </c>
      <c r="AE60" s="30">
        <f>SUM(Tabla21[[#This Row],[$_CANDELARIA]:[$_DISTRITO]])</f>
        <v>1986445.2095999999</v>
      </c>
      <c r="AF60" s="32">
        <f>+Tabla21[[#This Row],[$_CENTRO_ORIENTE]]-Tabla21[[#This Row],[$_TOTAL]]</f>
        <v>-397.20959999994375</v>
      </c>
    </row>
    <row r="61" spans="1:32" ht="51">
      <c r="A61" s="19" t="s">
        <v>82</v>
      </c>
      <c r="B61" s="20" t="s">
        <v>83</v>
      </c>
      <c r="C61" s="20" t="s">
        <v>84</v>
      </c>
      <c r="D61" s="21">
        <v>48</v>
      </c>
      <c r="E61" s="20" t="s">
        <v>130</v>
      </c>
      <c r="F61" s="20" t="s">
        <v>86</v>
      </c>
      <c r="G61" s="19" t="s">
        <v>122</v>
      </c>
      <c r="H61" s="19" t="s">
        <v>59</v>
      </c>
      <c r="I61" s="19" t="s">
        <v>56</v>
      </c>
      <c r="J61" s="22">
        <v>430247</v>
      </c>
      <c r="K61" s="5">
        <v>60</v>
      </c>
      <c r="L61" s="22">
        <f>+Tabla21[[#This Row],[VALOR UNITARIO]]*Tabla21[[#This Row],[META_CENTRO_ORIENTE]]</f>
        <v>25814820</v>
      </c>
      <c r="M61" s="55">
        <f>+Tabla21[[#This Row],[META_CENTRO_ORIENTE]]*4.55/100</f>
        <v>2.73</v>
      </c>
      <c r="N61" s="56">
        <f>+Tabla21[[#This Row],[META_CENTRO_ORIENTE]]*22.8/100</f>
        <v>13.68</v>
      </c>
      <c r="O61" s="56">
        <f>+Tabla21[[#This Row],[META_CENTRO_ORIENTE]]*8.3/100</f>
        <v>4.9800000000000004</v>
      </c>
      <c r="P61" s="56">
        <f>+Tabla21[[#This Row],[META_CENTRO_ORIENTE]]*22.73/100</f>
        <v>13.638</v>
      </c>
      <c r="Q61" s="56">
        <f>+Tabla21[[#This Row],[META_CENTRO_ORIENTE]]*27.64/100</f>
        <v>16.584</v>
      </c>
      <c r="R61" s="56">
        <f>+Tabla21[[#This Row],[META_CENTRO_ORIENTE]]*14/100</f>
        <v>8.4</v>
      </c>
      <c r="S61" s="56"/>
      <c r="T61" s="57"/>
      <c r="U61"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61" s="29">
        <f>+Tabla21[[#This Row],[META_CENTRO_ORIENTE]]-Tabla21[[#This Row],[META_TOTAL]]</f>
        <v>-1.1999999999993349E-2</v>
      </c>
      <c r="W61" s="30">
        <f>+Tabla21[[#This Row],[VALOR UNITARIO]]*Tabla21[[#This Row],[META_CANDELARIA]]</f>
        <v>1174574.31</v>
      </c>
      <c r="X61" s="31">
        <f>+Tabla21[[#This Row],[META_SANTA_FE]]*Tabla21[[#This Row],[VALOR UNITARIO]]</f>
        <v>5885778.96</v>
      </c>
      <c r="Y61" s="31">
        <f>+Tabla21[[#This Row],[META_MARTIRES]]*Tabla21[[#This Row],[VALOR UNITARIO]]</f>
        <v>2142630.06</v>
      </c>
      <c r="Z61" s="31">
        <f>+Tabla21[[#This Row],[META_SAN_CRISTOBAL]]*Tabla21[[#This Row],[VALOR UNITARIO]]</f>
        <v>5867708.5860000001</v>
      </c>
      <c r="AA61" s="31">
        <f>+Tabla21[[#This Row],[META_RAFAEL_URIBE_URIBE]]*Tabla21[[#This Row],[VALOR UNITARIO]]</f>
        <v>7135216.2479999997</v>
      </c>
      <c r="AB61" s="31">
        <f>+Tabla21[[#This Row],[META_ANTONIO_NARIÑO]]*Tabla21[[#This Row],[VALOR UNITARIO]]</f>
        <v>3614074.8000000003</v>
      </c>
      <c r="AC61" s="31">
        <f>+Tabla21[[#This Row],[META_SUBRED]]*Tabla21[[#This Row],[VALOR UNITARIO]]</f>
        <v>0</v>
      </c>
      <c r="AD61" s="32">
        <f>+Tabla21[[#This Row],[META_DISTRITO]]*Tabla21[[#This Row],[VALOR UNITARIO]]</f>
        <v>0</v>
      </c>
      <c r="AE61" s="30">
        <f>SUM(Tabla21[[#This Row],[$_CANDELARIA]:[$_DISTRITO]])</f>
        <v>25819982.964000002</v>
      </c>
      <c r="AF61" s="32">
        <f>+Tabla21[[#This Row],[$_CENTRO_ORIENTE]]-Tabla21[[#This Row],[$_TOTAL]]</f>
        <v>-5162.9640000015497</v>
      </c>
    </row>
    <row r="62" spans="1:32" ht="38.25" hidden="1">
      <c r="A62" s="19" t="s">
        <v>82</v>
      </c>
      <c r="B62" s="20" t="s">
        <v>83</v>
      </c>
      <c r="C62" s="20" t="s">
        <v>84</v>
      </c>
      <c r="D62" s="21">
        <v>49</v>
      </c>
      <c r="E62" s="20" t="s">
        <v>131</v>
      </c>
      <c r="F62" s="20" t="s">
        <v>86</v>
      </c>
      <c r="G62" s="19" t="s">
        <v>122</v>
      </c>
      <c r="H62" s="19" t="s">
        <v>59</v>
      </c>
      <c r="I62" s="19" t="s">
        <v>56</v>
      </c>
      <c r="J62" s="22">
        <v>711326</v>
      </c>
      <c r="K62" s="5">
        <v>330</v>
      </c>
      <c r="L62" s="22">
        <f>+Tabla21[[#This Row],[VALOR UNITARIO]]*Tabla21[[#This Row],[META_CENTRO_ORIENTE]]</f>
        <v>234737580</v>
      </c>
      <c r="M62" s="55">
        <f>+Tabla21[[#This Row],[META_CENTRO_ORIENTE]]*4.55/100</f>
        <v>15.015000000000001</v>
      </c>
      <c r="N62" s="56">
        <f>+Tabla21[[#This Row],[META_CENTRO_ORIENTE]]*22.8/100</f>
        <v>75.239999999999995</v>
      </c>
      <c r="O62" s="56">
        <f>+Tabla21[[#This Row],[META_CENTRO_ORIENTE]]*8.3/100</f>
        <v>27.390000000000004</v>
      </c>
      <c r="P62" s="56">
        <f>+Tabla21[[#This Row],[META_CENTRO_ORIENTE]]*22.73/100</f>
        <v>75.009</v>
      </c>
      <c r="Q62" s="56">
        <f>+Tabla21[[#This Row],[META_CENTRO_ORIENTE]]*27.64/100</f>
        <v>91.212000000000003</v>
      </c>
      <c r="R62" s="56">
        <f>+Tabla21[[#This Row],[META_CENTRO_ORIENTE]]*14/100</f>
        <v>46.2</v>
      </c>
      <c r="S62" s="56"/>
      <c r="T62" s="57"/>
      <c r="U62" s="28">
        <f>+Tabla21[[#This Row],[META_CANDELARIA]]+Tabla21[[#This Row],[META_SANTA_FE]]+Tabla21[[#This Row],[META_MARTIRES]]+Tabla21[[#This Row],[META_SAN_CRISTOBAL]]+Tabla21[[#This Row],[META_RAFAEL_URIBE_URIBE]]+Tabla21[[#This Row],[META_ANTONIO_NARIÑO]]+Tabla21[[#This Row],[META_SUBRED]]+Tabla21[[#This Row],[META_DISTRITO]]</f>
        <v>330.06599999999997</v>
      </c>
      <c r="V62" s="29">
        <f>+Tabla21[[#This Row],[META_CENTRO_ORIENTE]]-Tabla21[[#This Row],[META_TOTAL]]</f>
        <v>-6.5999999999974079E-2</v>
      </c>
      <c r="W62" s="30">
        <f>+Tabla21[[#This Row],[VALOR UNITARIO]]*Tabla21[[#This Row],[META_CANDELARIA]]</f>
        <v>10680559.890000001</v>
      </c>
      <c r="X62" s="31">
        <f>+Tabla21[[#This Row],[META_SANTA_FE]]*Tabla21[[#This Row],[VALOR UNITARIO]]</f>
        <v>53520168.239999995</v>
      </c>
      <c r="Y62" s="31">
        <f>+Tabla21[[#This Row],[META_MARTIRES]]*Tabla21[[#This Row],[VALOR UNITARIO]]</f>
        <v>19483219.140000004</v>
      </c>
      <c r="Z62" s="31">
        <f>+Tabla21[[#This Row],[META_SAN_CRISTOBAL]]*Tabla21[[#This Row],[VALOR UNITARIO]]</f>
        <v>53355851.934</v>
      </c>
      <c r="AA62" s="31">
        <f>+Tabla21[[#This Row],[META_RAFAEL_URIBE_URIBE]]*Tabla21[[#This Row],[VALOR UNITARIO]]</f>
        <v>64881467.112000003</v>
      </c>
      <c r="AB62" s="31">
        <f>+Tabla21[[#This Row],[META_ANTONIO_NARIÑO]]*Tabla21[[#This Row],[VALOR UNITARIO]]</f>
        <v>32863261.200000003</v>
      </c>
      <c r="AC62" s="31">
        <f>+Tabla21[[#This Row],[META_SUBRED]]*Tabla21[[#This Row],[VALOR UNITARIO]]</f>
        <v>0</v>
      </c>
      <c r="AD62" s="32">
        <f>+Tabla21[[#This Row],[META_DISTRITO]]*Tabla21[[#This Row],[VALOR UNITARIO]]</f>
        <v>0</v>
      </c>
      <c r="AE62" s="30">
        <f>SUM(Tabla21[[#This Row],[$_CANDELARIA]:[$_DISTRITO]])</f>
        <v>234784527.51599997</v>
      </c>
      <c r="AF62" s="32">
        <f>+Tabla21[[#This Row],[$_CENTRO_ORIENTE]]-Tabla21[[#This Row],[$_TOTAL]]</f>
        <v>-46947.51599997282</v>
      </c>
    </row>
    <row r="63" spans="1:32" ht="38.25" hidden="1">
      <c r="A63" s="19" t="s">
        <v>82</v>
      </c>
      <c r="B63" s="20" t="s">
        <v>83</v>
      </c>
      <c r="C63" s="20" t="s">
        <v>84</v>
      </c>
      <c r="D63" s="21">
        <v>50</v>
      </c>
      <c r="E63" s="20" t="s">
        <v>133</v>
      </c>
      <c r="F63" s="20" t="s">
        <v>86</v>
      </c>
      <c r="G63" s="19" t="s">
        <v>87</v>
      </c>
      <c r="H63" s="19" t="s">
        <v>59</v>
      </c>
      <c r="I63" s="19" t="s">
        <v>56</v>
      </c>
      <c r="J63" s="22">
        <v>266747</v>
      </c>
      <c r="K63" s="5">
        <v>0</v>
      </c>
      <c r="L63" s="22">
        <f>+Tabla21[[#This Row],[VALOR UNITARIO]]*Tabla21[[#This Row],[META_CENTRO_ORIENTE]]</f>
        <v>0</v>
      </c>
      <c r="M63" s="55">
        <f>+Tabla21[[#This Row],[META_CENTRO_ORIENTE]]*4.55/100</f>
        <v>0</v>
      </c>
      <c r="N63" s="56">
        <f>+Tabla21[[#This Row],[META_CENTRO_ORIENTE]]*22.8/100</f>
        <v>0</v>
      </c>
      <c r="O63" s="56">
        <f>+Tabla21[[#This Row],[META_CENTRO_ORIENTE]]*8.3/100</f>
        <v>0</v>
      </c>
      <c r="P63" s="56">
        <f>+Tabla21[[#This Row],[META_CENTRO_ORIENTE]]*22.73/100</f>
        <v>0</v>
      </c>
      <c r="Q63" s="56">
        <f>+Tabla21[[#This Row],[META_CENTRO_ORIENTE]]*27.64/100</f>
        <v>0</v>
      </c>
      <c r="R63" s="56">
        <f>+Tabla21[[#This Row],[META_CENTRO_ORIENTE]]*14/100</f>
        <v>0</v>
      </c>
      <c r="S63" s="56"/>
      <c r="T63" s="57"/>
      <c r="U63" s="28">
        <f>+Tabla21[[#This Row],[META_CANDELARIA]]+Tabla21[[#This Row],[META_SANTA_FE]]+Tabla21[[#This Row],[META_MARTIRES]]+Tabla21[[#This Row],[META_SAN_CRISTOBAL]]+Tabla21[[#This Row],[META_RAFAEL_URIBE_URIBE]]+Tabla21[[#This Row],[META_ANTONIO_NARIÑO]]+Tabla21[[#This Row],[META_SUBRED]]+Tabla21[[#This Row],[META_DISTRITO]]</f>
        <v>0</v>
      </c>
      <c r="V63" s="29">
        <f>+Tabla21[[#This Row],[META_CENTRO_ORIENTE]]-Tabla21[[#This Row],[META_TOTAL]]</f>
        <v>0</v>
      </c>
      <c r="W63" s="30">
        <f>+Tabla21[[#This Row],[VALOR UNITARIO]]*Tabla21[[#This Row],[META_CANDELARIA]]</f>
        <v>0</v>
      </c>
      <c r="X63" s="31">
        <f>+Tabla21[[#This Row],[META_SANTA_FE]]*Tabla21[[#This Row],[VALOR UNITARIO]]</f>
        <v>0</v>
      </c>
      <c r="Y63" s="31">
        <f>+Tabla21[[#This Row],[META_MARTIRES]]*Tabla21[[#This Row],[VALOR UNITARIO]]</f>
        <v>0</v>
      </c>
      <c r="Z63" s="31">
        <f>+Tabla21[[#This Row],[META_SAN_CRISTOBAL]]*Tabla21[[#This Row],[VALOR UNITARIO]]</f>
        <v>0</v>
      </c>
      <c r="AA63" s="31">
        <f>+Tabla21[[#This Row],[META_RAFAEL_URIBE_URIBE]]*Tabla21[[#This Row],[VALOR UNITARIO]]</f>
        <v>0</v>
      </c>
      <c r="AB63" s="31">
        <f>+Tabla21[[#This Row],[META_ANTONIO_NARIÑO]]*Tabla21[[#This Row],[VALOR UNITARIO]]</f>
        <v>0</v>
      </c>
      <c r="AC63" s="31">
        <f>+Tabla21[[#This Row],[META_SUBRED]]*Tabla21[[#This Row],[VALOR UNITARIO]]</f>
        <v>0</v>
      </c>
      <c r="AD63" s="32">
        <f>+Tabla21[[#This Row],[META_DISTRITO]]*Tabla21[[#This Row],[VALOR UNITARIO]]</f>
        <v>0</v>
      </c>
      <c r="AE63" s="30">
        <f>SUM(Tabla21[[#This Row],[$_CANDELARIA]:[$_DISTRITO]])</f>
        <v>0</v>
      </c>
      <c r="AF63" s="32">
        <f>+Tabla21[[#This Row],[$_CENTRO_ORIENTE]]-Tabla21[[#This Row],[$_TOTAL]]</f>
        <v>0</v>
      </c>
    </row>
    <row r="64" spans="1:32" ht="89.25" hidden="1">
      <c r="A64" s="19" t="s">
        <v>82</v>
      </c>
      <c r="B64" s="20" t="s">
        <v>83</v>
      </c>
      <c r="C64" s="20" t="s">
        <v>84</v>
      </c>
      <c r="D64" s="21">
        <v>51</v>
      </c>
      <c r="E64" s="20" t="s">
        <v>135</v>
      </c>
      <c r="F64" s="20" t="s">
        <v>86</v>
      </c>
      <c r="G64" s="19" t="s">
        <v>54</v>
      </c>
      <c r="H64" s="19" t="s">
        <v>59</v>
      </c>
      <c r="I64" s="19" t="s">
        <v>56</v>
      </c>
      <c r="J64" s="22">
        <v>5621568</v>
      </c>
      <c r="K64" s="5">
        <v>6</v>
      </c>
      <c r="L64" s="22">
        <f>+Tabla21[[#This Row],[VALOR UNITARIO]]*Tabla21[[#This Row],[META_CENTRO_ORIENTE]]</f>
        <v>33729408</v>
      </c>
      <c r="M64" s="55">
        <v>1</v>
      </c>
      <c r="N64" s="56">
        <v>1</v>
      </c>
      <c r="O64" s="56">
        <v>1</v>
      </c>
      <c r="P64" s="56">
        <v>1</v>
      </c>
      <c r="Q64" s="56">
        <v>1</v>
      </c>
      <c r="R64" s="56">
        <v>1</v>
      </c>
      <c r="S64" s="57">
        <v>0</v>
      </c>
      <c r="T64" s="57">
        <v>0</v>
      </c>
      <c r="U64" s="28">
        <f>+Tabla21[[#This Row],[META_CANDELARIA]]+Tabla21[[#This Row],[META_SANTA_FE]]+Tabla21[[#This Row],[META_MARTIRES]]+Tabla21[[#This Row],[META_SAN_CRISTOBAL]]+Tabla21[[#This Row],[META_RAFAEL_URIBE_URIBE]]+Tabla21[[#This Row],[META_ANTONIO_NARIÑO]]+Tabla21[[#This Row],[META_SUBRED]]+Tabla21[[#This Row],[META_DISTRITO]]</f>
        <v>6</v>
      </c>
      <c r="V64" s="29">
        <f>+Tabla21[[#This Row],[META_CENTRO_ORIENTE]]-Tabla21[[#This Row],[META_TOTAL]]</f>
        <v>0</v>
      </c>
      <c r="W64" s="30">
        <f>+Tabla21[[#This Row],[VALOR UNITARIO]]*Tabla21[[#This Row],[META_CANDELARIA]]</f>
        <v>5621568</v>
      </c>
      <c r="X64" s="31">
        <f>+Tabla21[[#This Row],[META_SANTA_FE]]*Tabla21[[#This Row],[VALOR UNITARIO]]</f>
        <v>5621568</v>
      </c>
      <c r="Y64" s="31">
        <f>+Tabla21[[#This Row],[META_MARTIRES]]*Tabla21[[#This Row],[VALOR UNITARIO]]</f>
        <v>5621568</v>
      </c>
      <c r="Z64" s="31">
        <f>+Tabla21[[#This Row],[META_SAN_CRISTOBAL]]*Tabla21[[#This Row],[VALOR UNITARIO]]</f>
        <v>5621568</v>
      </c>
      <c r="AA64" s="31">
        <f>+Tabla21[[#This Row],[META_RAFAEL_URIBE_URIBE]]*Tabla21[[#This Row],[VALOR UNITARIO]]</f>
        <v>5621568</v>
      </c>
      <c r="AB64" s="31">
        <f>+Tabla21[[#This Row],[META_ANTONIO_NARIÑO]]*Tabla21[[#This Row],[VALOR UNITARIO]]</f>
        <v>5621568</v>
      </c>
      <c r="AC64" s="31">
        <f>+Tabla21[[#This Row],[META_SUBRED]]*Tabla21[[#This Row],[VALOR UNITARIO]]</f>
        <v>0</v>
      </c>
      <c r="AD64" s="32">
        <f>+Tabla21[[#This Row],[META_DISTRITO]]*Tabla21[[#This Row],[VALOR UNITARIO]]</f>
        <v>0</v>
      </c>
      <c r="AE64" s="30">
        <f>SUM(Tabla21[[#This Row],[$_CANDELARIA]:[$_DISTRITO]])</f>
        <v>33729408</v>
      </c>
      <c r="AF64" s="32">
        <f>+Tabla21[[#This Row],[$_CENTRO_ORIENTE]]-Tabla21[[#This Row],[$_TOTAL]]</f>
        <v>0</v>
      </c>
    </row>
    <row r="65" spans="1:32" ht="51" hidden="1">
      <c r="A65" s="19" t="s">
        <v>82</v>
      </c>
      <c r="B65" s="20" t="s">
        <v>83</v>
      </c>
      <c r="C65" s="20" t="s">
        <v>110</v>
      </c>
      <c r="D65" s="21">
        <v>52</v>
      </c>
      <c r="E65" s="20" t="s">
        <v>137</v>
      </c>
      <c r="F65" s="20" t="s">
        <v>86</v>
      </c>
      <c r="G65" s="19" t="s">
        <v>122</v>
      </c>
      <c r="H65" s="19" t="s">
        <v>59</v>
      </c>
      <c r="I65" s="19" t="s">
        <v>56</v>
      </c>
      <c r="J65" s="22">
        <v>711326</v>
      </c>
      <c r="K65" s="5">
        <v>120</v>
      </c>
      <c r="L65" s="22">
        <f>+Tabla21[[#This Row],[VALOR UNITARIO]]*Tabla21[[#This Row],[META_CENTRO_ORIENTE]]</f>
        <v>85359120</v>
      </c>
      <c r="M65" s="55">
        <f>+Tabla21[[#This Row],[META_CENTRO_ORIENTE]]*4.55/100</f>
        <v>5.46</v>
      </c>
      <c r="N65" s="56">
        <f>+Tabla21[[#This Row],[META_CENTRO_ORIENTE]]*22.8/100</f>
        <v>27.36</v>
      </c>
      <c r="O65" s="56">
        <f>+Tabla21[[#This Row],[META_CENTRO_ORIENTE]]*8.3/100</f>
        <v>9.9600000000000009</v>
      </c>
      <c r="P65" s="56">
        <f>+Tabla21[[#This Row],[META_CENTRO_ORIENTE]]*22.73/100</f>
        <v>27.276</v>
      </c>
      <c r="Q65" s="56">
        <f>+Tabla21[[#This Row],[META_CENTRO_ORIENTE]]*27.64/100</f>
        <v>33.167999999999999</v>
      </c>
      <c r="R65" s="56">
        <f>+Tabla21[[#This Row],[META_CENTRO_ORIENTE]]*14/100</f>
        <v>16.8</v>
      </c>
      <c r="S65" s="56"/>
      <c r="T65" s="57"/>
      <c r="U65"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5" s="29">
        <f>+Tabla21[[#This Row],[META_CENTRO_ORIENTE]]-Tabla21[[#This Row],[META_TOTAL]]</f>
        <v>-2.3999999999986699E-2</v>
      </c>
      <c r="W65" s="30">
        <f>+Tabla21[[#This Row],[VALOR UNITARIO]]*Tabla21[[#This Row],[META_CANDELARIA]]</f>
        <v>3883839.96</v>
      </c>
      <c r="X65" s="31">
        <f>+Tabla21[[#This Row],[META_SANTA_FE]]*Tabla21[[#This Row],[VALOR UNITARIO]]</f>
        <v>19461879.359999999</v>
      </c>
      <c r="Y65" s="31">
        <f>+Tabla21[[#This Row],[META_MARTIRES]]*Tabla21[[#This Row],[VALOR UNITARIO]]</f>
        <v>7084806.9600000009</v>
      </c>
      <c r="Z65" s="31">
        <f>+Tabla21[[#This Row],[META_SAN_CRISTOBAL]]*Tabla21[[#This Row],[VALOR UNITARIO]]</f>
        <v>19402127.976</v>
      </c>
      <c r="AA65" s="31">
        <f>+Tabla21[[#This Row],[META_RAFAEL_URIBE_URIBE]]*Tabla21[[#This Row],[VALOR UNITARIO]]</f>
        <v>23593260.767999999</v>
      </c>
      <c r="AB65" s="31">
        <f>+Tabla21[[#This Row],[META_ANTONIO_NARIÑO]]*Tabla21[[#This Row],[VALOR UNITARIO]]</f>
        <v>11950276.800000001</v>
      </c>
      <c r="AC65" s="31">
        <f>+Tabla21[[#This Row],[META_SUBRED]]*Tabla21[[#This Row],[VALOR UNITARIO]]</f>
        <v>0</v>
      </c>
      <c r="AD65" s="32">
        <f>+Tabla21[[#This Row],[META_DISTRITO]]*Tabla21[[#This Row],[VALOR UNITARIO]]</f>
        <v>0</v>
      </c>
      <c r="AE65" s="30">
        <f>SUM(Tabla21[[#This Row],[$_CANDELARIA]:[$_DISTRITO]])</f>
        <v>85376191.823999986</v>
      </c>
      <c r="AF65" s="32">
        <f>+Tabla21[[#This Row],[$_CENTRO_ORIENTE]]-Tabla21[[#This Row],[$_TOTAL]]</f>
        <v>-17071.823999986053</v>
      </c>
    </row>
    <row r="66" spans="1:32" ht="51" hidden="1">
      <c r="A66" s="19" t="s">
        <v>82</v>
      </c>
      <c r="B66" s="20" t="s">
        <v>83</v>
      </c>
      <c r="C66" s="20" t="s">
        <v>84</v>
      </c>
      <c r="D66" s="21">
        <v>53</v>
      </c>
      <c r="E66" s="20" t="s">
        <v>139</v>
      </c>
      <c r="F66" s="20" t="s">
        <v>86</v>
      </c>
      <c r="G66" s="19" t="s">
        <v>54</v>
      </c>
      <c r="H66" s="19" t="s">
        <v>55</v>
      </c>
      <c r="I66" s="19" t="s">
        <v>56</v>
      </c>
      <c r="J66" s="22">
        <v>5621568</v>
      </c>
      <c r="K66" s="5">
        <v>5.9999994663410634</v>
      </c>
      <c r="L66" s="22">
        <f>+Tabla21[[#This Row],[VALOR UNITARIO]]*Tabla21[[#This Row],[META_CENTRO_ORIENTE]]</f>
        <v>33729405</v>
      </c>
      <c r="M66" s="55">
        <v>0</v>
      </c>
      <c r="N66" s="56">
        <v>0</v>
      </c>
      <c r="O66" s="56">
        <v>0</v>
      </c>
      <c r="P66" s="56">
        <v>0</v>
      </c>
      <c r="Q66" s="56">
        <v>0</v>
      </c>
      <c r="R66" s="56">
        <v>0</v>
      </c>
      <c r="S66" s="56">
        <v>6</v>
      </c>
      <c r="T66" s="57">
        <v>0</v>
      </c>
      <c r="U66" s="28">
        <f>+Tabla21[[#This Row],[META_CANDELARIA]]+Tabla21[[#This Row],[META_SANTA_FE]]+Tabla21[[#This Row],[META_MARTIRES]]+Tabla21[[#This Row],[META_SAN_CRISTOBAL]]+Tabla21[[#This Row],[META_RAFAEL_URIBE_URIBE]]+Tabla21[[#This Row],[META_ANTONIO_NARIÑO]]+Tabla21[[#This Row],[META_SUBRED]]+Tabla21[[#This Row],[META_DISTRITO]]</f>
        <v>6</v>
      </c>
      <c r="V66" s="29">
        <f>+Tabla21[[#This Row],[META_CENTRO_ORIENTE]]-Tabla21[[#This Row],[META_TOTAL]]</f>
        <v>-5.3365893659673702E-7</v>
      </c>
      <c r="W66" s="30">
        <f>+Tabla21[[#This Row],[VALOR UNITARIO]]*Tabla21[[#This Row],[META_CANDELARIA]]</f>
        <v>0</v>
      </c>
      <c r="X66" s="31">
        <f>+Tabla21[[#This Row],[META_SANTA_FE]]*Tabla21[[#This Row],[VALOR UNITARIO]]</f>
        <v>0</v>
      </c>
      <c r="Y66" s="31">
        <f>+Tabla21[[#This Row],[META_MARTIRES]]*Tabla21[[#This Row],[VALOR UNITARIO]]</f>
        <v>0</v>
      </c>
      <c r="Z66" s="31">
        <f>+Tabla21[[#This Row],[META_SAN_CRISTOBAL]]*Tabla21[[#This Row],[VALOR UNITARIO]]</f>
        <v>0</v>
      </c>
      <c r="AA66" s="31">
        <f>+Tabla21[[#This Row],[META_RAFAEL_URIBE_URIBE]]*Tabla21[[#This Row],[VALOR UNITARIO]]</f>
        <v>0</v>
      </c>
      <c r="AB66" s="31">
        <f>+Tabla21[[#This Row],[META_ANTONIO_NARIÑO]]*Tabla21[[#This Row],[VALOR UNITARIO]]</f>
        <v>0</v>
      </c>
      <c r="AC66" s="31">
        <f>+Tabla21[[#This Row],[META_SUBRED]]*Tabla21[[#This Row],[VALOR UNITARIO]]</f>
        <v>33729408</v>
      </c>
      <c r="AD66" s="32">
        <f>+Tabla21[[#This Row],[META_DISTRITO]]*Tabla21[[#This Row],[VALOR UNITARIO]]</f>
        <v>0</v>
      </c>
      <c r="AE66" s="30">
        <f>SUM(Tabla21[[#This Row],[$_CANDELARIA]:[$_DISTRITO]])</f>
        <v>33729408</v>
      </c>
      <c r="AF66" s="32">
        <f>+Tabla21[[#This Row],[$_CENTRO_ORIENTE]]-Tabla21[[#This Row],[$_TOTAL]]</f>
        <v>-3</v>
      </c>
    </row>
    <row r="67" spans="1:32" ht="25.5" hidden="1">
      <c r="A67" s="19" t="s">
        <v>82</v>
      </c>
      <c r="B67" s="20" t="s">
        <v>83</v>
      </c>
      <c r="C67" s="20" t="s">
        <v>84</v>
      </c>
      <c r="D67" s="21">
        <v>54</v>
      </c>
      <c r="E67" s="20" t="s">
        <v>140</v>
      </c>
      <c r="F67" s="20" t="s">
        <v>86</v>
      </c>
      <c r="G67" s="19" t="s">
        <v>87</v>
      </c>
      <c r="H67" s="19" t="s">
        <v>59</v>
      </c>
      <c r="I67" s="19" t="s">
        <v>56</v>
      </c>
      <c r="J67" s="22">
        <v>285702</v>
      </c>
      <c r="K67" s="5">
        <v>1440</v>
      </c>
      <c r="L67" s="22">
        <f>+Tabla21[[#This Row],[VALOR UNITARIO]]*Tabla21[[#This Row],[META_CENTRO_ORIENTE]]</f>
        <v>411410880</v>
      </c>
      <c r="M67" s="55">
        <f>+Tabla21[[#This Row],[META_CENTRO_ORIENTE]]*4.55/100</f>
        <v>65.52</v>
      </c>
      <c r="N67" s="56">
        <f>+Tabla21[[#This Row],[META_CENTRO_ORIENTE]]*22.8/100</f>
        <v>328.32</v>
      </c>
      <c r="O67" s="56">
        <f>+Tabla21[[#This Row],[META_CENTRO_ORIENTE]]*8.3/100</f>
        <v>119.52000000000002</v>
      </c>
      <c r="P67" s="56">
        <f>+Tabla21[[#This Row],[META_CENTRO_ORIENTE]]*22.73/100</f>
        <v>327.31200000000001</v>
      </c>
      <c r="Q67" s="56">
        <f>+Tabla21[[#This Row],[META_CENTRO_ORIENTE]]*27.64/100</f>
        <v>398.01599999999996</v>
      </c>
      <c r="R67" s="56">
        <f>+Tabla21[[#This Row],[META_CENTRO_ORIENTE]]*14/100</f>
        <v>201.6</v>
      </c>
      <c r="S67" s="56"/>
      <c r="T67" s="57"/>
      <c r="U67" s="28">
        <f>+Tabla21[[#This Row],[META_CANDELARIA]]+Tabla21[[#This Row],[META_SANTA_FE]]+Tabla21[[#This Row],[META_MARTIRES]]+Tabla21[[#This Row],[META_SAN_CRISTOBAL]]+Tabla21[[#This Row],[META_RAFAEL_URIBE_URIBE]]+Tabla21[[#This Row],[META_ANTONIO_NARIÑO]]+Tabla21[[#This Row],[META_SUBRED]]+Tabla21[[#This Row],[META_DISTRITO]]</f>
        <v>1440.288</v>
      </c>
      <c r="V67" s="29">
        <f>+Tabla21[[#This Row],[META_CENTRO_ORIENTE]]-Tabla21[[#This Row],[META_TOTAL]]</f>
        <v>-0.28800000000001091</v>
      </c>
      <c r="W67" s="30">
        <f>+Tabla21[[#This Row],[VALOR UNITARIO]]*Tabla21[[#This Row],[META_CANDELARIA]]</f>
        <v>18719195.039999999</v>
      </c>
      <c r="X67" s="31">
        <f>+Tabla21[[#This Row],[META_SANTA_FE]]*Tabla21[[#This Row],[VALOR UNITARIO]]</f>
        <v>93801680.640000001</v>
      </c>
      <c r="Y67" s="31">
        <f>+Tabla21[[#This Row],[META_MARTIRES]]*Tabla21[[#This Row],[VALOR UNITARIO]]</f>
        <v>34147103.040000007</v>
      </c>
      <c r="Z67" s="31">
        <f>+Tabla21[[#This Row],[META_SAN_CRISTOBAL]]*Tabla21[[#This Row],[VALOR UNITARIO]]</f>
        <v>93513693.024000004</v>
      </c>
      <c r="AA67" s="31">
        <f>+Tabla21[[#This Row],[META_RAFAEL_URIBE_URIBE]]*Tabla21[[#This Row],[VALOR UNITARIO]]</f>
        <v>113713967.23199999</v>
      </c>
      <c r="AB67" s="31">
        <f>+Tabla21[[#This Row],[META_ANTONIO_NARIÑO]]*Tabla21[[#This Row],[VALOR UNITARIO]]</f>
        <v>57597523.199999996</v>
      </c>
      <c r="AC67" s="31">
        <f>+Tabla21[[#This Row],[META_SUBRED]]*Tabla21[[#This Row],[VALOR UNITARIO]]</f>
        <v>0</v>
      </c>
      <c r="AD67" s="32">
        <f>+Tabla21[[#This Row],[META_DISTRITO]]*Tabla21[[#This Row],[VALOR UNITARIO]]</f>
        <v>0</v>
      </c>
      <c r="AE67" s="30">
        <f>SUM(Tabla21[[#This Row],[$_CANDELARIA]:[$_DISTRITO]])</f>
        <v>411493162.176</v>
      </c>
      <c r="AF67" s="32">
        <f>+Tabla21[[#This Row],[$_CENTRO_ORIENTE]]-Tabla21[[#This Row],[$_TOTAL]]</f>
        <v>-82282.175999999046</v>
      </c>
    </row>
    <row r="68" spans="1:32" ht="51" hidden="1">
      <c r="A68" s="19" t="s">
        <v>82</v>
      </c>
      <c r="B68" s="20" t="s">
        <v>83</v>
      </c>
      <c r="C68" s="20" t="s">
        <v>84</v>
      </c>
      <c r="D68" s="21">
        <v>55</v>
      </c>
      <c r="E68" s="20" t="s">
        <v>141</v>
      </c>
      <c r="F68" s="20" t="s">
        <v>86</v>
      </c>
      <c r="G68" s="19" t="s">
        <v>87</v>
      </c>
      <c r="H68" s="19" t="s">
        <v>59</v>
      </c>
      <c r="I68" s="19" t="s">
        <v>56</v>
      </c>
      <c r="J68" s="22">
        <v>380935</v>
      </c>
      <c r="K68" s="5">
        <v>120</v>
      </c>
      <c r="L68" s="22">
        <f>+Tabla21[[#This Row],[VALOR UNITARIO]]*Tabla21[[#This Row],[META_CENTRO_ORIENTE]]</f>
        <v>45712200</v>
      </c>
      <c r="M68" s="55">
        <f>+Tabla21[[#This Row],[META_CENTRO_ORIENTE]]*4.55/100</f>
        <v>5.46</v>
      </c>
      <c r="N68" s="56">
        <f>+Tabla21[[#This Row],[META_CENTRO_ORIENTE]]*22.8/100</f>
        <v>27.36</v>
      </c>
      <c r="O68" s="56">
        <f>+Tabla21[[#This Row],[META_CENTRO_ORIENTE]]*8.3/100</f>
        <v>9.9600000000000009</v>
      </c>
      <c r="P68" s="56">
        <f>+Tabla21[[#This Row],[META_CENTRO_ORIENTE]]*22.73/100</f>
        <v>27.276</v>
      </c>
      <c r="Q68" s="56">
        <f>+Tabla21[[#This Row],[META_CENTRO_ORIENTE]]*27.64/100</f>
        <v>33.167999999999999</v>
      </c>
      <c r="R68" s="56">
        <f>+Tabla21[[#This Row],[META_CENTRO_ORIENTE]]*14/100</f>
        <v>16.8</v>
      </c>
      <c r="S68" s="56"/>
      <c r="T68" s="57"/>
      <c r="U6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8" s="29">
        <f>+Tabla21[[#This Row],[META_CENTRO_ORIENTE]]-Tabla21[[#This Row],[META_TOTAL]]</f>
        <v>-2.3999999999986699E-2</v>
      </c>
      <c r="W68" s="30">
        <f>+Tabla21[[#This Row],[VALOR UNITARIO]]*Tabla21[[#This Row],[META_CANDELARIA]]</f>
        <v>2079905.1</v>
      </c>
      <c r="X68" s="31">
        <f>+Tabla21[[#This Row],[META_SANTA_FE]]*Tabla21[[#This Row],[VALOR UNITARIO]]</f>
        <v>10422381.6</v>
      </c>
      <c r="Y68" s="31">
        <f>+Tabla21[[#This Row],[META_MARTIRES]]*Tabla21[[#This Row],[VALOR UNITARIO]]</f>
        <v>3794112.6</v>
      </c>
      <c r="Z68" s="31">
        <f>+Tabla21[[#This Row],[META_SAN_CRISTOBAL]]*Tabla21[[#This Row],[VALOR UNITARIO]]</f>
        <v>10390383.060000001</v>
      </c>
      <c r="AA68" s="31">
        <f>+Tabla21[[#This Row],[META_RAFAEL_URIBE_URIBE]]*Tabla21[[#This Row],[VALOR UNITARIO]]</f>
        <v>12634852.08</v>
      </c>
      <c r="AB68" s="31">
        <f>+Tabla21[[#This Row],[META_ANTONIO_NARIÑO]]*Tabla21[[#This Row],[VALOR UNITARIO]]</f>
        <v>6399708</v>
      </c>
      <c r="AC68" s="31">
        <f>+Tabla21[[#This Row],[META_SUBRED]]*Tabla21[[#This Row],[VALOR UNITARIO]]</f>
        <v>0</v>
      </c>
      <c r="AD68" s="32">
        <f>+Tabla21[[#This Row],[META_DISTRITO]]*Tabla21[[#This Row],[VALOR UNITARIO]]</f>
        <v>0</v>
      </c>
      <c r="AE68" s="30">
        <f>SUM(Tabla21[[#This Row],[$_CANDELARIA]:[$_DISTRITO]])</f>
        <v>45721342.439999998</v>
      </c>
      <c r="AF68" s="32">
        <f>+Tabla21[[#This Row],[$_CENTRO_ORIENTE]]-Tabla21[[#This Row],[$_TOTAL]]</f>
        <v>-9142.4399999976158</v>
      </c>
    </row>
    <row r="69" spans="1:32" ht="51" hidden="1">
      <c r="A69" s="19" t="s">
        <v>82</v>
      </c>
      <c r="B69" s="20" t="s">
        <v>83</v>
      </c>
      <c r="C69" s="20" t="s">
        <v>84</v>
      </c>
      <c r="D69" s="21">
        <v>56</v>
      </c>
      <c r="E69" s="20" t="s">
        <v>142</v>
      </c>
      <c r="F69" s="20" t="s">
        <v>86</v>
      </c>
      <c r="G69" s="19" t="s">
        <v>87</v>
      </c>
      <c r="H69" s="19" t="s">
        <v>59</v>
      </c>
      <c r="I69" s="19" t="s">
        <v>56</v>
      </c>
      <c r="J69" s="22">
        <v>266747</v>
      </c>
      <c r="K69" s="5">
        <v>1152</v>
      </c>
      <c r="L69" s="22">
        <f>+Tabla21[[#This Row],[VALOR UNITARIO]]*Tabla21[[#This Row],[META_CENTRO_ORIENTE]]</f>
        <v>307292544</v>
      </c>
      <c r="M69" s="55">
        <f>+Tabla21[[#This Row],[META_CENTRO_ORIENTE]]*4.55/100</f>
        <v>52.415999999999997</v>
      </c>
      <c r="N69" s="56">
        <f>+Tabla21[[#This Row],[META_CENTRO_ORIENTE]]*22.8/100</f>
        <v>262.65600000000001</v>
      </c>
      <c r="O69" s="56">
        <f>+Tabla21[[#This Row],[META_CENTRO_ORIENTE]]*8.3/100</f>
        <v>95.616</v>
      </c>
      <c r="P69" s="56">
        <f>+Tabla21[[#This Row],[META_CENTRO_ORIENTE]]*22.73/100</f>
        <v>261.84960000000001</v>
      </c>
      <c r="Q69" s="56">
        <f>+Tabla21[[#This Row],[META_CENTRO_ORIENTE]]*27.64/100</f>
        <v>318.4128</v>
      </c>
      <c r="R69" s="56">
        <f>+Tabla21[[#This Row],[META_CENTRO_ORIENTE]]*14/100</f>
        <v>161.28</v>
      </c>
      <c r="S69" s="56"/>
      <c r="T69" s="57"/>
      <c r="U69" s="28">
        <f>+Tabla21[[#This Row],[META_CANDELARIA]]+Tabla21[[#This Row],[META_SANTA_FE]]+Tabla21[[#This Row],[META_MARTIRES]]+Tabla21[[#This Row],[META_SAN_CRISTOBAL]]+Tabla21[[#This Row],[META_RAFAEL_URIBE_URIBE]]+Tabla21[[#This Row],[META_ANTONIO_NARIÑO]]+Tabla21[[#This Row],[META_SUBRED]]+Tabla21[[#This Row],[META_DISTRITO]]</f>
        <v>1152.2303999999999</v>
      </c>
      <c r="V69" s="29">
        <f>+Tabla21[[#This Row],[META_CENTRO_ORIENTE]]-Tabla21[[#This Row],[META_TOTAL]]</f>
        <v>-0.23039999999991778</v>
      </c>
      <c r="W69" s="30">
        <f>+Tabla21[[#This Row],[VALOR UNITARIO]]*Tabla21[[#This Row],[META_CANDELARIA]]</f>
        <v>13981810.751999998</v>
      </c>
      <c r="X69" s="31">
        <f>+Tabla21[[#This Row],[META_SANTA_FE]]*Tabla21[[#This Row],[VALOR UNITARIO]]</f>
        <v>70062700.032000005</v>
      </c>
      <c r="Y69" s="31">
        <f>+Tabla21[[#This Row],[META_MARTIRES]]*Tabla21[[#This Row],[VALOR UNITARIO]]</f>
        <v>25505281.151999999</v>
      </c>
      <c r="Z69" s="31">
        <f>+Tabla21[[#This Row],[META_SAN_CRISTOBAL]]*Tabla21[[#This Row],[VALOR UNITARIO]]</f>
        <v>69847595.251200005</v>
      </c>
      <c r="AA69" s="31">
        <f>+Tabla21[[#This Row],[META_RAFAEL_URIBE_URIBE]]*Tabla21[[#This Row],[VALOR UNITARIO]]</f>
        <v>84935659.161599994</v>
      </c>
      <c r="AB69" s="31">
        <f>+Tabla21[[#This Row],[META_ANTONIO_NARIÑO]]*Tabla21[[#This Row],[VALOR UNITARIO]]</f>
        <v>43020956.160000004</v>
      </c>
      <c r="AC69" s="31">
        <f>+Tabla21[[#This Row],[META_SUBRED]]*Tabla21[[#This Row],[VALOR UNITARIO]]</f>
        <v>0</v>
      </c>
      <c r="AD69" s="32">
        <f>+Tabla21[[#This Row],[META_DISTRITO]]*Tabla21[[#This Row],[VALOR UNITARIO]]</f>
        <v>0</v>
      </c>
      <c r="AE69" s="30">
        <f>SUM(Tabla21[[#This Row],[$_CANDELARIA]:[$_DISTRITO]])</f>
        <v>307354002.50880003</v>
      </c>
      <c r="AF69" s="32">
        <f>+Tabla21[[#This Row],[$_CENTRO_ORIENTE]]-Tabla21[[#This Row],[$_TOTAL]]</f>
        <v>-61458.508800029755</v>
      </c>
    </row>
    <row r="70" spans="1:32" ht="51" hidden="1">
      <c r="A70" s="19" t="s">
        <v>82</v>
      </c>
      <c r="B70" s="20" t="s">
        <v>83</v>
      </c>
      <c r="C70" s="20" t="s">
        <v>110</v>
      </c>
      <c r="D70" s="21">
        <v>57</v>
      </c>
      <c r="E70" s="20" t="s">
        <v>144</v>
      </c>
      <c r="F70" s="20" t="s">
        <v>86</v>
      </c>
      <c r="G70" s="19" t="s">
        <v>87</v>
      </c>
      <c r="H70" s="19" t="s">
        <v>59</v>
      </c>
      <c r="I70" s="19" t="s">
        <v>56</v>
      </c>
      <c r="J70" s="22">
        <v>88916</v>
      </c>
      <c r="K70" s="5">
        <v>4224.0000112465696</v>
      </c>
      <c r="L70" s="22">
        <f>+Tabla21[[#This Row],[VALOR UNITARIO]]*Tabla21[[#This Row],[META_CENTRO_ORIENTE]]</f>
        <v>375581185</v>
      </c>
      <c r="M70" s="55">
        <f>+Tabla21[[#This Row],[META_CENTRO_ORIENTE]]*4.55/100</f>
        <v>192.1920005117189</v>
      </c>
      <c r="N70" s="56">
        <f>+Tabla21[[#This Row],[META_CENTRO_ORIENTE]]*22.8/100</f>
        <v>963.07200256421788</v>
      </c>
      <c r="O70" s="56">
        <f>+Tabla21[[#This Row],[META_CENTRO_ORIENTE]]*8.3/100</f>
        <v>350.59200093346533</v>
      </c>
      <c r="P70" s="56">
        <f>+Tabla21[[#This Row],[META_CENTRO_ORIENTE]]*22.73/100</f>
        <v>960.11520255634537</v>
      </c>
      <c r="Q70" s="56">
        <f>+Tabla21[[#This Row],[META_CENTRO_ORIENTE]]*27.64/100</f>
        <v>1167.5136031085519</v>
      </c>
      <c r="R70" s="56">
        <f>+Tabla21[[#This Row],[META_CENTRO_ORIENTE]]*14/100</f>
        <v>591.36000157451974</v>
      </c>
      <c r="S70" s="56"/>
      <c r="T70" s="57"/>
      <c r="U70" s="28">
        <f>+Tabla21[[#This Row],[META_CANDELARIA]]+Tabla21[[#This Row],[META_SANTA_FE]]+Tabla21[[#This Row],[META_MARTIRES]]+Tabla21[[#This Row],[META_SAN_CRISTOBAL]]+Tabla21[[#This Row],[META_RAFAEL_URIBE_URIBE]]+Tabla21[[#This Row],[META_ANTONIO_NARIÑO]]+Tabla21[[#This Row],[META_SUBRED]]+Tabla21[[#This Row],[META_DISTRITO]]</f>
        <v>4224.8448112488195</v>
      </c>
      <c r="V70" s="29">
        <f>+Tabla21[[#This Row],[META_CENTRO_ORIENTE]]-Tabla21[[#This Row],[META_TOTAL]]</f>
        <v>-0.84480000224994001</v>
      </c>
      <c r="W70" s="30">
        <f>+Tabla21[[#This Row],[VALOR UNITARIO]]*Tabla21[[#This Row],[META_CANDELARIA]]</f>
        <v>17088943.917499997</v>
      </c>
      <c r="X70" s="31">
        <f>+Tabla21[[#This Row],[META_SANTA_FE]]*Tabla21[[#This Row],[VALOR UNITARIO]]</f>
        <v>85632510.179999992</v>
      </c>
      <c r="Y70" s="31">
        <f>+Tabla21[[#This Row],[META_MARTIRES]]*Tabla21[[#This Row],[VALOR UNITARIO]]</f>
        <v>31173238.355000004</v>
      </c>
      <c r="Z70" s="31">
        <f>+Tabla21[[#This Row],[META_SAN_CRISTOBAL]]*Tabla21[[#This Row],[VALOR UNITARIO]]</f>
        <v>85369603.350500003</v>
      </c>
      <c r="AA70" s="31">
        <f>+Tabla21[[#This Row],[META_RAFAEL_URIBE_URIBE]]*Tabla21[[#This Row],[VALOR UNITARIO]]</f>
        <v>103810639.53400001</v>
      </c>
      <c r="AB70" s="31">
        <f>+Tabla21[[#This Row],[META_ANTONIO_NARIÑO]]*Tabla21[[#This Row],[VALOR UNITARIO]]</f>
        <v>52581365.899999999</v>
      </c>
      <c r="AC70" s="31">
        <f>+Tabla21[[#This Row],[META_SUBRED]]*Tabla21[[#This Row],[VALOR UNITARIO]]</f>
        <v>0</v>
      </c>
      <c r="AD70" s="32">
        <f>+Tabla21[[#This Row],[META_DISTRITO]]*Tabla21[[#This Row],[VALOR UNITARIO]]</f>
        <v>0</v>
      </c>
      <c r="AE70" s="30">
        <f>SUM(Tabla21[[#This Row],[$_CANDELARIA]:[$_DISTRITO]])</f>
        <v>375656301.23699999</v>
      </c>
      <c r="AF70" s="32">
        <f>+Tabla21[[#This Row],[$_CENTRO_ORIENTE]]-Tabla21[[#This Row],[$_TOTAL]]</f>
        <v>-75116.236999988556</v>
      </c>
    </row>
    <row r="71" spans="1:32" ht="25.5" hidden="1">
      <c r="A71" s="19" t="s">
        <v>82</v>
      </c>
      <c r="B71" s="20" t="s">
        <v>83</v>
      </c>
      <c r="C71" s="20" t="s">
        <v>84</v>
      </c>
      <c r="D71" s="21">
        <v>58</v>
      </c>
      <c r="E71" s="20" t="s">
        <v>145</v>
      </c>
      <c r="F71" s="20" t="s">
        <v>89</v>
      </c>
      <c r="G71" s="19" t="s">
        <v>146</v>
      </c>
      <c r="H71" s="19" t="s">
        <v>147</v>
      </c>
      <c r="I71" s="19" t="s">
        <v>74</v>
      </c>
      <c r="J71" s="22">
        <v>562157</v>
      </c>
      <c r="K71" s="5">
        <v>120</v>
      </c>
      <c r="L71" s="22">
        <f>+Tabla21[[#This Row],[VALOR UNITARIO]]*Tabla21[[#This Row],[META_CENTRO_ORIENTE]]</f>
        <v>67458840</v>
      </c>
      <c r="M71" s="55">
        <f>+Tabla21[[#This Row],[META_CENTRO_ORIENTE]]*4.55/100</f>
        <v>5.46</v>
      </c>
      <c r="N71" s="56">
        <f>+Tabla21[[#This Row],[META_CENTRO_ORIENTE]]*22.8/100</f>
        <v>27.36</v>
      </c>
      <c r="O71" s="56">
        <f>+Tabla21[[#This Row],[META_CENTRO_ORIENTE]]*8.3/100</f>
        <v>9.9600000000000009</v>
      </c>
      <c r="P71" s="56">
        <f>+Tabla21[[#This Row],[META_CENTRO_ORIENTE]]*22.73/100</f>
        <v>27.276</v>
      </c>
      <c r="Q71" s="56">
        <f>+Tabla21[[#This Row],[META_CENTRO_ORIENTE]]*27.64/100</f>
        <v>33.167999999999999</v>
      </c>
      <c r="R71" s="56">
        <f>+Tabla21[[#This Row],[META_CENTRO_ORIENTE]]*14/100</f>
        <v>16.8</v>
      </c>
      <c r="S71" s="56"/>
      <c r="T71" s="57"/>
      <c r="U7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1" s="29">
        <f>+Tabla21[[#This Row],[META_CENTRO_ORIENTE]]-Tabla21[[#This Row],[META_TOTAL]]</f>
        <v>-2.3999999999986699E-2</v>
      </c>
      <c r="W71" s="30">
        <f>+Tabla21[[#This Row],[VALOR UNITARIO]]*Tabla21[[#This Row],[META_CANDELARIA]]</f>
        <v>3069377.22</v>
      </c>
      <c r="X71" s="31">
        <f>+Tabla21[[#This Row],[META_SANTA_FE]]*Tabla21[[#This Row],[VALOR UNITARIO]]</f>
        <v>15380615.52</v>
      </c>
      <c r="Y71" s="31">
        <f>+Tabla21[[#This Row],[META_MARTIRES]]*Tabla21[[#This Row],[VALOR UNITARIO]]</f>
        <v>5599083.7200000007</v>
      </c>
      <c r="Z71" s="31">
        <f>+Tabla21[[#This Row],[META_SAN_CRISTOBAL]]*Tabla21[[#This Row],[VALOR UNITARIO]]</f>
        <v>15333394.332</v>
      </c>
      <c r="AA71" s="31">
        <f>+Tabla21[[#This Row],[META_RAFAEL_URIBE_URIBE]]*Tabla21[[#This Row],[VALOR UNITARIO]]</f>
        <v>18645623.375999998</v>
      </c>
      <c r="AB71" s="31">
        <f>+Tabla21[[#This Row],[META_ANTONIO_NARIÑO]]*Tabla21[[#This Row],[VALOR UNITARIO]]</f>
        <v>9444237.5999999996</v>
      </c>
      <c r="AC71" s="31">
        <f>+Tabla21[[#This Row],[META_SUBRED]]*Tabla21[[#This Row],[VALOR UNITARIO]]</f>
        <v>0</v>
      </c>
      <c r="AD71" s="32">
        <f>+Tabla21[[#This Row],[META_DISTRITO]]*Tabla21[[#This Row],[VALOR UNITARIO]]</f>
        <v>0</v>
      </c>
      <c r="AE71" s="30">
        <f>SUM(Tabla21[[#This Row],[$_CANDELARIA]:[$_DISTRITO]])</f>
        <v>67472331.767999992</v>
      </c>
      <c r="AF71" s="32">
        <f>+Tabla21[[#This Row],[$_CENTRO_ORIENTE]]-Tabla21[[#This Row],[$_TOTAL]]</f>
        <v>-13491.767999991775</v>
      </c>
    </row>
    <row r="72" spans="1:32" ht="25.5" hidden="1">
      <c r="A72" s="19" t="s">
        <v>82</v>
      </c>
      <c r="B72" s="20" t="s">
        <v>83</v>
      </c>
      <c r="C72" s="20" t="s">
        <v>84</v>
      </c>
      <c r="D72" s="21">
        <v>59</v>
      </c>
      <c r="E72" s="20" t="s">
        <v>148</v>
      </c>
      <c r="F72" s="20" t="s">
        <v>89</v>
      </c>
      <c r="G72" s="19" t="s">
        <v>54</v>
      </c>
      <c r="H72" s="19" t="s">
        <v>147</v>
      </c>
      <c r="I72" s="19" t="s">
        <v>56</v>
      </c>
      <c r="J72" s="22">
        <v>14226512</v>
      </c>
      <c r="K72" s="5">
        <v>6.0000001405825971</v>
      </c>
      <c r="L72" s="22">
        <f>+Tabla21[[#This Row],[VALOR UNITARIO]]*Tabla21[[#This Row],[META_CENTRO_ORIENTE]]</f>
        <v>85359074</v>
      </c>
      <c r="M72" s="55">
        <v>0</v>
      </c>
      <c r="N72" s="56">
        <v>0</v>
      </c>
      <c r="O72" s="56">
        <v>0</v>
      </c>
      <c r="P72" s="56">
        <v>0</v>
      </c>
      <c r="Q72" s="56">
        <v>0</v>
      </c>
      <c r="R72" s="56">
        <v>0</v>
      </c>
      <c r="S72" s="56">
        <v>6</v>
      </c>
      <c r="T72" s="57">
        <v>0</v>
      </c>
      <c r="U72" s="28">
        <f>+Tabla21[[#This Row],[META_CANDELARIA]]+Tabla21[[#This Row],[META_SANTA_FE]]+Tabla21[[#This Row],[META_MARTIRES]]+Tabla21[[#This Row],[META_SAN_CRISTOBAL]]+Tabla21[[#This Row],[META_RAFAEL_URIBE_URIBE]]+Tabla21[[#This Row],[META_ANTONIO_NARIÑO]]+Tabla21[[#This Row],[META_SUBRED]]+Tabla21[[#This Row],[META_DISTRITO]]</f>
        <v>6</v>
      </c>
      <c r="V72" s="29">
        <f>+Tabla21[[#This Row],[META_CENTRO_ORIENTE]]-Tabla21[[#This Row],[META_TOTAL]]</f>
        <v>1.405825971190211E-7</v>
      </c>
      <c r="W72" s="30">
        <f>+Tabla21[[#This Row],[VALOR UNITARIO]]*Tabla21[[#This Row],[META_CANDELARIA]]</f>
        <v>0</v>
      </c>
      <c r="X72" s="31">
        <f>+Tabla21[[#This Row],[META_SANTA_FE]]*Tabla21[[#This Row],[VALOR UNITARIO]]</f>
        <v>0</v>
      </c>
      <c r="Y72" s="31">
        <f>+Tabla21[[#This Row],[META_MARTIRES]]*Tabla21[[#This Row],[VALOR UNITARIO]]</f>
        <v>0</v>
      </c>
      <c r="Z72" s="31">
        <f>+Tabla21[[#This Row],[META_SAN_CRISTOBAL]]*Tabla21[[#This Row],[VALOR UNITARIO]]</f>
        <v>0</v>
      </c>
      <c r="AA72" s="31">
        <f>+Tabla21[[#This Row],[META_RAFAEL_URIBE_URIBE]]*Tabla21[[#This Row],[VALOR UNITARIO]]</f>
        <v>0</v>
      </c>
      <c r="AB72" s="31">
        <f>+Tabla21[[#This Row],[META_ANTONIO_NARIÑO]]*Tabla21[[#This Row],[VALOR UNITARIO]]</f>
        <v>0</v>
      </c>
      <c r="AC72" s="31">
        <f>+Tabla21[[#This Row],[META_SUBRED]]*Tabla21[[#This Row],[VALOR UNITARIO]]</f>
        <v>85359072</v>
      </c>
      <c r="AD72" s="32">
        <f>+Tabla21[[#This Row],[META_DISTRITO]]*Tabla21[[#This Row],[VALOR UNITARIO]]</f>
        <v>0</v>
      </c>
      <c r="AE72" s="30">
        <f>SUM(Tabla21[[#This Row],[$_CANDELARIA]:[$_DISTRITO]])</f>
        <v>85359072</v>
      </c>
      <c r="AF72" s="32">
        <f>+Tabla21[[#This Row],[$_CENTRO_ORIENTE]]-Tabla21[[#This Row],[$_TOTAL]]</f>
        <v>2</v>
      </c>
    </row>
    <row r="73" spans="1:32" ht="25.5" hidden="1">
      <c r="A73" s="19" t="s">
        <v>82</v>
      </c>
      <c r="B73" s="20" t="s">
        <v>83</v>
      </c>
      <c r="C73" s="20" t="s">
        <v>84</v>
      </c>
      <c r="D73" s="21">
        <v>60</v>
      </c>
      <c r="E73" s="20" t="s">
        <v>149</v>
      </c>
      <c r="F73" s="20" t="s">
        <v>89</v>
      </c>
      <c r="G73" s="19" t="s">
        <v>87</v>
      </c>
      <c r="H73" s="19" t="s">
        <v>147</v>
      </c>
      <c r="I73" s="19" t="s">
        <v>74</v>
      </c>
      <c r="J73" s="22">
        <v>105404</v>
      </c>
      <c r="K73" s="5">
        <v>1060.000009487306</v>
      </c>
      <c r="L73" s="22">
        <f>+Tabla21[[#This Row],[VALOR UNITARIO]]*Tabla21[[#This Row],[META_CENTRO_ORIENTE]]</f>
        <v>111728241</v>
      </c>
      <c r="M73" s="55">
        <f>+Tabla21[[#This Row],[META_CENTRO_ORIENTE]]*4.55/100</f>
        <v>48.230000431672423</v>
      </c>
      <c r="N73" s="56">
        <f>+Tabla21[[#This Row],[META_CENTRO_ORIENTE]]*22.8/100</f>
        <v>241.68000216310577</v>
      </c>
      <c r="O73" s="56">
        <f>+Tabla21[[#This Row],[META_CENTRO_ORIENTE]]*8.3/100</f>
        <v>87.9800007874464</v>
      </c>
      <c r="P73" s="56">
        <f>+Tabla21[[#This Row],[META_CENTRO_ORIENTE]]*22.73/100</f>
        <v>240.93800215646465</v>
      </c>
      <c r="Q73" s="56">
        <f>+Tabla21[[#This Row],[META_CENTRO_ORIENTE]]*27.64/100</f>
        <v>292.98400262229137</v>
      </c>
      <c r="R73" s="56">
        <f>+Tabla21[[#This Row],[META_CENTRO_ORIENTE]]*14/100</f>
        <v>148.40000132822286</v>
      </c>
      <c r="S73" s="56"/>
      <c r="T73" s="57"/>
      <c r="U73" s="28">
        <f>+Tabla21[[#This Row],[META_CANDELARIA]]+Tabla21[[#This Row],[META_SANTA_FE]]+Tabla21[[#This Row],[META_MARTIRES]]+Tabla21[[#This Row],[META_SAN_CRISTOBAL]]+Tabla21[[#This Row],[META_RAFAEL_URIBE_URIBE]]+Tabla21[[#This Row],[META_ANTONIO_NARIÑO]]+Tabla21[[#This Row],[META_SUBRED]]+Tabla21[[#This Row],[META_DISTRITO]]</f>
        <v>1060.2120094892034</v>
      </c>
      <c r="V73" s="29">
        <f>+Tabla21[[#This Row],[META_CENTRO_ORIENTE]]-Tabla21[[#This Row],[META_TOTAL]]</f>
        <v>-0.21200000189742241</v>
      </c>
      <c r="W73" s="30">
        <f>+Tabla21[[#This Row],[VALOR UNITARIO]]*Tabla21[[#This Row],[META_CANDELARIA]]</f>
        <v>5083634.9654999999</v>
      </c>
      <c r="X73" s="31">
        <f>+Tabla21[[#This Row],[META_SANTA_FE]]*Tabla21[[#This Row],[VALOR UNITARIO]]</f>
        <v>25474038.947999999</v>
      </c>
      <c r="Y73" s="31">
        <f>+Tabla21[[#This Row],[META_MARTIRES]]*Tabla21[[#This Row],[VALOR UNITARIO]]</f>
        <v>9273444.0030000005</v>
      </c>
      <c r="Z73" s="31">
        <f>+Tabla21[[#This Row],[META_SAN_CRISTOBAL]]*Tabla21[[#This Row],[VALOR UNITARIO]]</f>
        <v>25395829.179299999</v>
      </c>
      <c r="AA73" s="31">
        <f>+Tabla21[[#This Row],[META_RAFAEL_URIBE_URIBE]]*Tabla21[[#This Row],[VALOR UNITARIO]]</f>
        <v>30881685.812399998</v>
      </c>
      <c r="AB73" s="31">
        <f>+Tabla21[[#This Row],[META_ANTONIO_NARIÑO]]*Tabla21[[#This Row],[VALOR UNITARIO]]</f>
        <v>15641953.740000002</v>
      </c>
      <c r="AC73" s="31">
        <f>+Tabla21[[#This Row],[META_SUBRED]]*Tabla21[[#This Row],[VALOR UNITARIO]]</f>
        <v>0</v>
      </c>
      <c r="AD73" s="32">
        <f>+Tabla21[[#This Row],[META_DISTRITO]]*Tabla21[[#This Row],[VALOR UNITARIO]]</f>
        <v>0</v>
      </c>
      <c r="AE73" s="30">
        <f>SUM(Tabla21[[#This Row],[$_CANDELARIA]:[$_DISTRITO]])</f>
        <v>111750586.64820001</v>
      </c>
      <c r="AF73" s="32">
        <f>+Tabla21[[#This Row],[$_CENTRO_ORIENTE]]-Tabla21[[#This Row],[$_TOTAL]]</f>
        <v>-22345.648200005293</v>
      </c>
    </row>
    <row r="74" spans="1:32" ht="25.5" hidden="1">
      <c r="A74" s="19" t="s">
        <v>82</v>
      </c>
      <c r="B74" s="20" t="s">
        <v>83</v>
      </c>
      <c r="C74" s="20" t="s">
        <v>84</v>
      </c>
      <c r="D74" s="21">
        <v>61</v>
      </c>
      <c r="E74" s="20" t="s">
        <v>150</v>
      </c>
      <c r="F74" s="20" t="s">
        <v>89</v>
      </c>
      <c r="G74" s="19" t="s">
        <v>87</v>
      </c>
      <c r="H74" s="19" t="s">
        <v>147</v>
      </c>
      <c r="I74" s="19" t="s">
        <v>56</v>
      </c>
      <c r="J74" s="22">
        <v>266747</v>
      </c>
      <c r="K74" s="5">
        <v>432</v>
      </c>
      <c r="L74" s="22">
        <f>+Tabla21[[#This Row],[VALOR UNITARIO]]*Tabla21[[#This Row],[META_CENTRO_ORIENTE]]</f>
        <v>115234704</v>
      </c>
      <c r="M74" s="55">
        <f>+Tabla21[[#This Row],[META_CENTRO_ORIENTE]]*4.55/100</f>
        <v>19.655999999999999</v>
      </c>
      <c r="N74" s="56">
        <f>+Tabla21[[#This Row],[META_CENTRO_ORIENTE]]*22.8/100</f>
        <v>98.496000000000009</v>
      </c>
      <c r="O74" s="56">
        <f>+Tabla21[[#This Row],[META_CENTRO_ORIENTE]]*8.3/100</f>
        <v>35.856000000000002</v>
      </c>
      <c r="P74" s="56">
        <f>+Tabla21[[#This Row],[META_CENTRO_ORIENTE]]*22.73/100</f>
        <v>98.193600000000004</v>
      </c>
      <c r="Q74" s="56">
        <f>+Tabla21[[#This Row],[META_CENTRO_ORIENTE]]*27.64/100</f>
        <v>119.40479999999999</v>
      </c>
      <c r="R74" s="56">
        <f>+Tabla21[[#This Row],[META_CENTRO_ORIENTE]]*14/100</f>
        <v>60.48</v>
      </c>
      <c r="S74" s="56"/>
      <c r="T74" s="57"/>
      <c r="U74"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74" s="29">
        <f>+Tabla21[[#This Row],[META_CENTRO_ORIENTE]]-Tabla21[[#This Row],[META_TOTAL]]</f>
        <v>-8.6400000000026012E-2</v>
      </c>
      <c r="W74" s="30">
        <f>+Tabla21[[#This Row],[VALOR UNITARIO]]*Tabla21[[#This Row],[META_CANDELARIA]]</f>
        <v>5243179.0319999997</v>
      </c>
      <c r="X74" s="31">
        <f>+Tabla21[[#This Row],[META_SANTA_FE]]*Tabla21[[#This Row],[VALOR UNITARIO]]</f>
        <v>26273512.512000002</v>
      </c>
      <c r="Y74" s="31">
        <f>+Tabla21[[#This Row],[META_MARTIRES]]*Tabla21[[#This Row],[VALOR UNITARIO]]</f>
        <v>9564480.432</v>
      </c>
      <c r="Z74" s="31">
        <f>+Tabla21[[#This Row],[META_SAN_CRISTOBAL]]*Tabla21[[#This Row],[VALOR UNITARIO]]</f>
        <v>26192848.2192</v>
      </c>
      <c r="AA74" s="31">
        <f>+Tabla21[[#This Row],[META_RAFAEL_URIBE_URIBE]]*Tabla21[[#This Row],[VALOR UNITARIO]]</f>
        <v>31850872.185599998</v>
      </c>
      <c r="AB74" s="31">
        <f>+Tabla21[[#This Row],[META_ANTONIO_NARIÑO]]*Tabla21[[#This Row],[VALOR UNITARIO]]</f>
        <v>16132858.559999999</v>
      </c>
      <c r="AC74" s="31">
        <f>+Tabla21[[#This Row],[META_SUBRED]]*Tabla21[[#This Row],[VALOR UNITARIO]]</f>
        <v>0</v>
      </c>
      <c r="AD74" s="32">
        <f>+Tabla21[[#This Row],[META_DISTRITO]]*Tabla21[[#This Row],[VALOR UNITARIO]]</f>
        <v>0</v>
      </c>
      <c r="AE74" s="30">
        <f>SUM(Tabla21[[#This Row],[$_CANDELARIA]:[$_DISTRITO]])</f>
        <v>115257750.9408</v>
      </c>
      <c r="AF74" s="32">
        <f>+Tabla21[[#This Row],[$_CENTRO_ORIENTE]]-Tabla21[[#This Row],[$_TOTAL]]</f>
        <v>-23046.940799996257</v>
      </c>
    </row>
    <row r="75" spans="1:32" ht="25.5" hidden="1">
      <c r="A75" s="19" t="s">
        <v>82</v>
      </c>
      <c r="B75" s="20" t="s">
        <v>83</v>
      </c>
      <c r="C75" s="20" t="s">
        <v>120</v>
      </c>
      <c r="D75" s="21">
        <v>62</v>
      </c>
      <c r="E75" s="20" t="s">
        <v>151</v>
      </c>
      <c r="F75" s="20" t="s">
        <v>89</v>
      </c>
      <c r="G75" s="19" t="s">
        <v>54</v>
      </c>
      <c r="H75" s="19" t="s">
        <v>147</v>
      </c>
      <c r="I75" s="19" t="s">
        <v>56</v>
      </c>
      <c r="J75" s="22">
        <v>13610112</v>
      </c>
      <c r="K75" s="5">
        <v>6</v>
      </c>
      <c r="L75" s="22">
        <f>+Tabla21[[#This Row],[VALOR UNITARIO]]*Tabla21[[#This Row],[META_CENTRO_ORIENTE]]</f>
        <v>81660672</v>
      </c>
      <c r="M75" s="55">
        <v>0</v>
      </c>
      <c r="N75" s="56">
        <v>0</v>
      </c>
      <c r="O75" s="56">
        <v>0</v>
      </c>
      <c r="P75" s="56">
        <v>0</v>
      </c>
      <c r="Q75" s="56">
        <v>0</v>
      </c>
      <c r="R75" s="56">
        <v>0</v>
      </c>
      <c r="S75" s="56">
        <v>6</v>
      </c>
      <c r="T75" s="57">
        <v>0</v>
      </c>
      <c r="U75" s="28">
        <f>+Tabla21[[#This Row],[META_CANDELARIA]]+Tabla21[[#This Row],[META_SANTA_FE]]+Tabla21[[#This Row],[META_MARTIRES]]+Tabla21[[#This Row],[META_SAN_CRISTOBAL]]+Tabla21[[#This Row],[META_RAFAEL_URIBE_URIBE]]+Tabla21[[#This Row],[META_ANTONIO_NARIÑO]]+Tabla21[[#This Row],[META_SUBRED]]+Tabla21[[#This Row],[META_DISTRITO]]</f>
        <v>6</v>
      </c>
      <c r="V75" s="29">
        <f>+Tabla21[[#This Row],[META_CENTRO_ORIENTE]]-Tabla21[[#This Row],[META_TOTAL]]</f>
        <v>0</v>
      </c>
      <c r="W75" s="30">
        <f>+Tabla21[[#This Row],[VALOR UNITARIO]]*Tabla21[[#This Row],[META_CANDELARIA]]</f>
        <v>0</v>
      </c>
      <c r="X75" s="31">
        <f>+Tabla21[[#This Row],[META_SANTA_FE]]*Tabla21[[#This Row],[VALOR UNITARIO]]</f>
        <v>0</v>
      </c>
      <c r="Y75" s="31">
        <f>+Tabla21[[#This Row],[META_MARTIRES]]*Tabla21[[#This Row],[VALOR UNITARIO]]</f>
        <v>0</v>
      </c>
      <c r="Z75" s="31">
        <f>+Tabla21[[#This Row],[META_SAN_CRISTOBAL]]*Tabla21[[#This Row],[VALOR UNITARIO]]</f>
        <v>0</v>
      </c>
      <c r="AA75" s="31">
        <f>+Tabla21[[#This Row],[META_RAFAEL_URIBE_URIBE]]*Tabla21[[#This Row],[VALOR UNITARIO]]</f>
        <v>0</v>
      </c>
      <c r="AB75" s="31">
        <f>+Tabla21[[#This Row],[META_ANTONIO_NARIÑO]]*Tabla21[[#This Row],[VALOR UNITARIO]]</f>
        <v>0</v>
      </c>
      <c r="AC75" s="31">
        <f>+Tabla21[[#This Row],[META_SUBRED]]*Tabla21[[#This Row],[VALOR UNITARIO]]</f>
        <v>81660672</v>
      </c>
      <c r="AD75" s="32">
        <f>+Tabla21[[#This Row],[META_DISTRITO]]*Tabla21[[#This Row],[VALOR UNITARIO]]</f>
        <v>0</v>
      </c>
      <c r="AE75" s="30">
        <f>SUM(Tabla21[[#This Row],[$_CANDELARIA]:[$_DISTRITO]])</f>
        <v>81660672</v>
      </c>
      <c r="AF75" s="32">
        <f>+Tabla21[[#This Row],[$_CENTRO_ORIENTE]]-Tabla21[[#This Row],[$_TOTAL]]</f>
        <v>0</v>
      </c>
    </row>
    <row r="76" spans="1:32" ht="25.5" hidden="1">
      <c r="A76" s="19" t="s">
        <v>82</v>
      </c>
      <c r="B76" s="20" t="s">
        <v>83</v>
      </c>
      <c r="C76" s="20" t="s">
        <v>120</v>
      </c>
      <c r="D76" s="21">
        <v>63</v>
      </c>
      <c r="E76" s="20" t="s">
        <v>152</v>
      </c>
      <c r="F76" s="20" t="s">
        <v>89</v>
      </c>
      <c r="G76" s="19" t="s">
        <v>87</v>
      </c>
      <c r="H76" s="19" t="s">
        <v>147</v>
      </c>
      <c r="I76" s="19" t="s">
        <v>56</v>
      </c>
      <c r="J76" s="22">
        <v>105404</v>
      </c>
      <c r="K76" s="5">
        <v>1272</v>
      </c>
      <c r="L76" s="22">
        <f>+Tabla21[[#This Row],[VALOR UNITARIO]]*Tabla21[[#This Row],[META_CENTRO_ORIENTE]]</f>
        <v>134073888</v>
      </c>
      <c r="M76" s="55">
        <f>+Tabla21[[#This Row],[META_CENTRO_ORIENTE]]*4.55/100</f>
        <v>57.875999999999998</v>
      </c>
      <c r="N76" s="56">
        <f>+Tabla21[[#This Row],[META_CENTRO_ORIENTE]]*22.8/100</f>
        <v>290.01600000000002</v>
      </c>
      <c r="O76" s="56">
        <f>+Tabla21[[#This Row],[META_CENTRO_ORIENTE]]*8.3/100</f>
        <v>105.57600000000001</v>
      </c>
      <c r="P76" s="56">
        <f>+Tabla21[[#This Row],[META_CENTRO_ORIENTE]]*22.73/100</f>
        <v>289.12560000000002</v>
      </c>
      <c r="Q76" s="56">
        <f>+Tabla21[[#This Row],[META_CENTRO_ORIENTE]]*27.64/100</f>
        <v>351.58080000000001</v>
      </c>
      <c r="R76" s="56">
        <f>+Tabla21[[#This Row],[META_CENTRO_ORIENTE]]*14/100</f>
        <v>178.08</v>
      </c>
      <c r="S76" s="56"/>
      <c r="T76" s="57"/>
      <c r="U76" s="28">
        <f>+Tabla21[[#This Row],[META_CANDELARIA]]+Tabla21[[#This Row],[META_SANTA_FE]]+Tabla21[[#This Row],[META_MARTIRES]]+Tabla21[[#This Row],[META_SAN_CRISTOBAL]]+Tabla21[[#This Row],[META_RAFAEL_URIBE_URIBE]]+Tabla21[[#This Row],[META_ANTONIO_NARIÑO]]+Tabla21[[#This Row],[META_SUBRED]]+Tabla21[[#This Row],[META_DISTRITO]]</f>
        <v>1272.2544</v>
      </c>
      <c r="V76" s="29">
        <f>+Tabla21[[#This Row],[META_CENTRO_ORIENTE]]-Tabla21[[#This Row],[META_TOTAL]]</f>
        <v>-0.25440000000003238</v>
      </c>
      <c r="W76" s="30">
        <f>+Tabla21[[#This Row],[VALOR UNITARIO]]*Tabla21[[#This Row],[META_CANDELARIA]]</f>
        <v>6100361.9040000001</v>
      </c>
      <c r="X76" s="31">
        <f>+Tabla21[[#This Row],[META_SANTA_FE]]*Tabla21[[#This Row],[VALOR UNITARIO]]</f>
        <v>30568846.464000002</v>
      </c>
      <c r="Y76" s="31">
        <f>+Tabla21[[#This Row],[META_MARTIRES]]*Tabla21[[#This Row],[VALOR UNITARIO]]</f>
        <v>11128132.704</v>
      </c>
      <c r="Z76" s="31">
        <f>+Tabla21[[#This Row],[META_SAN_CRISTOBAL]]*Tabla21[[#This Row],[VALOR UNITARIO]]</f>
        <v>30474994.742400002</v>
      </c>
      <c r="AA76" s="31">
        <f>+Tabla21[[#This Row],[META_RAFAEL_URIBE_URIBE]]*Tabla21[[#This Row],[VALOR UNITARIO]]</f>
        <v>37058022.643200003</v>
      </c>
      <c r="AB76" s="31">
        <f>+Tabla21[[#This Row],[META_ANTONIO_NARIÑO]]*Tabla21[[#This Row],[VALOR UNITARIO]]</f>
        <v>18770344.32</v>
      </c>
      <c r="AC76" s="31">
        <f>+Tabla21[[#This Row],[META_SUBRED]]*Tabla21[[#This Row],[VALOR UNITARIO]]</f>
        <v>0</v>
      </c>
      <c r="AD76" s="32">
        <f>+Tabla21[[#This Row],[META_DISTRITO]]*Tabla21[[#This Row],[VALOR UNITARIO]]</f>
        <v>0</v>
      </c>
      <c r="AE76" s="30">
        <f>SUM(Tabla21[[#This Row],[$_CANDELARIA]:[$_DISTRITO]])</f>
        <v>134100702.77759999</v>
      </c>
      <c r="AF76" s="32">
        <f>+Tabla21[[#This Row],[$_CENTRO_ORIENTE]]-Tabla21[[#This Row],[$_TOTAL]]</f>
        <v>-26814.777599990368</v>
      </c>
    </row>
    <row r="77" spans="1:32" ht="51" hidden="1">
      <c r="A77" s="19" t="s">
        <v>82</v>
      </c>
      <c r="B77" s="20" t="s">
        <v>83</v>
      </c>
      <c r="C77" s="20" t="s">
        <v>110</v>
      </c>
      <c r="D77" s="21">
        <v>64</v>
      </c>
      <c r="E77" s="20" t="s">
        <v>153</v>
      </c>
      <c r="F77" s="20" t="s">
        <v>89</v>
      </c>
      <c r="G77" s="19" t="s">
        <v>87</v>
      </c>
      <c r="H77" s="19" t="s">
        <v>147</v>
      </c>
      <c r="I77" s="19" t="s">
        <v>56</v>
      </c>
      <c r="J77" s="22">
        <v>137765</v>
      </c>
      <c r="K77" s="5">
        <v>1590</v>
      </c>
      <c r="L77" s="22">
        <f>+Tabla21[[#This Row],[VALOR UNITARIO]]*Tabla21[[#This Row],[META_CENTRO_ORIENTE]]</f>
        <v>219046350</v>
      </c>
      <c r="M77" s="55">
        <f>+Tabla21[[#This Row],[META_CENTRO_ORIENTE]]*4.55/100</f>
        <v>72.344999999999999</v>
      </c>
      <c r="N77" s="56">
        <f>+Tabla21[[#This Row],[META_CENTRO_ORIENTE]]*22.8/100</f>
        <v>362.52</v>
      </c>
      <c r="O77" s="56">
        <f>+Tabla21[[#This Row],[META_CENTRO_ORIENTE]]*8.3/100</f>
        <v>131.97000000000003</v>
      </c>
      <c r="P77" s="56">
        <f>+Tabla21[[#This Row],[META_CENTRO_ORIENTE]]*22.73/100</f>
        <v>361.40699999999998</v>
      </c>
      <c r="Q77" s="56">
        <f>+Tabla21[[#This Row],[META_CENTRO_ORIENTE]]*27.64/100</f>
        <v>439.476</v>
      </c>
      <c r="R77" s="56">
        <f>+Tabla21[[#This Row],[META_CENTRO_ORIENTE]]*14/100</f>
        <v>222.6</v>
      </c>
      <c r="S77" s="56"/>
      <c r="T77" s="57"/>
      <c r="U77" s="28">
        <f>+Tabla21[[#This Row],[META_CANDELARIA]]+Tabla21[[#This Row],[META_SANTA_FE]]+Tabla21[[#This Row],[META_MARTIRES]]+Tabla21[[#This Row],[META_SAN_CRISTOBAL]]+Tabla21[[#This Row],[META_RAFAEL_URIBE_URIBE]]+Tabla21[[#This Row],[META_ANTONIO_NARIÑO]]+Tabla21[[#This Row],[META_SUBRED]]+Tabla21[[#This Row],[META_DISTRITO]]</f>
        <v>1590.3179999999998</v>
      </c>
      <c r="V77" s="29">
        <f>+Tabla21[[#This Row],[META_CENTRO_ORIENTE]]-Tabla21[[#This Row],[META_TOTAL]]</f>
        <v>-0.31799999999975626</v>
      </c>
      <c r="W77" s="30">
        <f>+Tabla21[[#This Row],[VALOR UNITARIO]]*Tabla21[[#This Row],[META_CANDELARIA]]</f>
        <v>9966608.9250000007</v>
      </c>
      <c r="X77" s="31">
        <f>+Tabla21[[#This Row],[META_SANTA_FE]]*Tabla21[[#This Row],[VALOR UNITARIO]]</f>
        <v>49942567.799999997</v>
      </c>
      <c r="Y77" s="31">
        <f>+Tabla21[[#This Row],[META_MARTIRES]]*Tabla21[[#This Row],[VALOR UNITARIO]]</f>
        <v>18180847.050000004</v>
      </c>
      <c r="Z77" s="31">
        <f>+Tabla21[[#This Row],[META_SAN_CRISTOBAL]]*Tabla21[[#This Row],[VALOR UNITARIO]]</f>
        <v>49789235.354999997</v>
      </c>
      <c r="AA77" s="31">
        <f>+Tabla21[[#This Row],[META_RAFAEL_URIBE_URIBE]]*Tabla21[[#This Row],[VALOR UNITARIO]]</f>
        <v>60544411.140000001</v>
      </c>
      <c r="AB77" s="31">
        <f>+Tabla21[[#This Row],[META_ANTONIO_NARIÑO]]*Tabla21[[#This Row],[VALOR UNITARIO]]</f>
        <v>30666489</v>
      </c>
      <c r="AC77" s="31">
        <f>+Tabla21[[#This Row],[META_SUBRED]]*Tabla21[[#This Row],[VALOR UNITARIO]]</f>
        <v>0</v>
      </c>
      <c r="AD77" s="32">
        <f>+Tabla21[[#This Row],[META_DISTRITO]]*Tabla21[[#This Row],[VALOR UNITARIO]]</f>
        <v>0</v>
      </c>
      <c r="AE77" s="30">
        <f>SUM(Tabla21[[#This Row],[$_CANDELARIA]:[$_DISTRITO]])</f>
        <v>219090159.26999998</v>
      </c>
      <c r="AF77" s="32">
        <f>+Tabla21[[#This Row],[$_CENTRO_ORIENTE]]-Tabla21[[#This Row],[$_TOTAL]]</f>
        <v>-43809.269999980927</v>
      </c>
    </row>
    <row r="78" spans="1:32" ht="51" hidden="1">
      <c r="A78" s="19" t="s">
        <v>82</v>
      </c>
      <c r="B78" s="20" t="s">
        <v>83</v>
      </c>
      <c r="C78" s="20" t="s">
        <v>110</v>
      </c>
      <c r="D78" s="21">
        <v>65</v>
      </c>
      <c r="E78" s="20" t="s">
        <v>154</v>
      </c>
      <c r="F78" s="20" t="s">
        <v>89</v>
      </c>
      <c r="G78" s="19" t="s">
        <v>87</v>
      </c>
      <c r="H78" s="19" t="s">
        <v>147</v>
      </c>
      <c r="I78" s="19" t="s">
        <v>56</v>
      </c>
      <c r="J78" s="22">
        <v>105404</v>
      </c>
      <c r="K78" s="5">
        <v>2544</v>
      </c>
      <c r="L78" s="22">
        <f>+Tabla21[[#This Row],[VALOR UNITARIO]]*Tabla21[[#This Row],[META_CENTRO_ORIENTE]]</f>
        <v>268147776</v>
      </c>
      <c r="M78" s="55">
        <f>+Tabla21[[#This Row],[META_CENTRO_ORIENTE]]*4.55/100</f>
        <v>115.752</v>
      </c>
      <c r="N78" s="56">
        <f>+Tabla21[[#This Row],[META_CENTRO_ORIENTE]]*22.8/100</f>
        <v>580.03200000000004</v>
      </c>
      <c r="O78" s="56">
        <f>+Tabla21[[#This Row],[META_CENTRO_ORIENTE]]*8.3/100</f>
        <v>211.15200000000002</v>
      </c>
      <c r="P78" s="56">
        <f>+Tabla21[[#This Row],[META_CENTRO_ORIENTE]]*22.73/100</f>
        <v>578.25120000000004</v>
      </c>
      <c r="Q78" s="56">
        <f>+Tabla21[[#This Row],[META_CENTRO_ORIENTE]]*27.64/100</f>
        <v>703.16160000000002</v>
      </c>
      <c r="R78" s="56">
        <f>+Tabla21[[#This Row],[META_CENTRO_ORIENTE]]*14/100</f>
        <v>356.16</v>
      </c>
      <c r="S78" s="56"/>
      <c r="T78" s="57"/>
      <c r="U78" s="28">
        <f>+Tabla21[[#This Row],[META_CANDELARIA]]+Tabla21[[#This Row],[META_SANTA_FE]]+Tabla21[[#This Row],[META_MARTIRES]]+Tabla21[[#This Row],[META_SAN_CRISTOBAL]]+Tabla21[[#This Row],[META_RAFAEL_URIBE_URIBE]]+Tabla21[[#This Row],[META_ANTONIO_NARIÑO]]+Tabla21[[#This Row],[META_SUBRED]]+Tabla21[[#This Row],[META_DISTRITO]]</f>
        <v>2544.5088000000001</v>
      </c>
      <c r="V78" s="29">
        <f>+Tabla21[[#This Row],[META_CENTRO_ORIENTE]]-Tabla21[[#This Row],[META_TOTAL]]</f>
        <v>-0.50880000000006476</v>
      </c>
      <c r="W78" s="30">
        <f>+Tabla21[[#This Row],[VALOR UNITARIO]]*Tabla21[[#This Row],[META_CANDELARIA]]</f>
        <v>12200723.808</v>
      </c>
      <c r="X78" s="31">
        <f>+Tabla21[[#This Row],[META_SANTA_FE]]*Tabla21[[#This Row],[VALOR UNITARIO]]</f>
        <v>61137692.928000003</v>
      </c>
      <c r="Y78" s="31">
        <f>+Tabla21[[#This Row],[META_MARTIRES]]*Tabla21[[#This Row],[VALOR UNITARIO]]</f>
        <v>22256265.408</v>
      </c>
      <c r="Z78" s="31">
        <f>+Tabla21[[#This Row],[META_SAN_CRISTOBAL]]*Tabla21[[#This Row],[VALOR UNITARIO]]</f>
        <v>60949989.484800003</v>
      </c>
      <c r="AA78" s="31">
        <f>+Tabla21[[#This Row],[META_RAFAEL_URIBE_URIBE]]*Tabla21[[#This Row],[VALOR UNITARIO]]</f>
        <v>74116045.286400005</v>
      </c>
      <c r="AB78" s="31">
        <f>+Tabla21[[#This Row],[META_ANTONIO_NARIÑO]]*Tabla21[[#This Row],[VALOR UNITARIO]]</f>
        <v>37540688.640000001</v>
      </c>
      <c r="AC78" s="31">
        <f>+Tabla21[[#This Row],[META_SUBRED]]*Tabla21[[#This Row],[VALOR UNITARIO]]</f>
        <v>0</v>
      </c>
      <c r="AD78" s="32">
        <f>+Tabla21[[#This Row],[META_DISTRITO]]*Tabla21[[#This Row],[VALOR UNITARIO]]</f>
        <v>0</v>
      </c>
      <c r="AE78" s="30">
        <f>SUM(Tabla21[[#This Row],[$_CANDELARIA]:[$_DISTRITO]])</f>
        <v>268201405.55519998</v>
      </c>
      <c r="AF78" s="32">
        <f>+Tabla21[[#This Row],[$_CENTRO_ORIENTE]]-Tabla21[[#This Row],[$_TOTAL]]</f>
        <v>-53629.555199980736</v>
      </c>
    </row>
    <row r="79" spans="1:32" ht="51" hidden="1">
      <c r="A79" s="19" t="s">
        <v>82</v>
      </c>
      <c r="B79" s="20" t="s">
        <v>83</v>
      </c>
      <c r="C79" s="20" t="s">
        <v>110</v>
      </c>
      <c r="D79" s="21">
        <v>66</v>
      </c>
      <c r="E79" s="20" t="s">
        <v>155</v>
      </c>
      <c r="F79" s="20" t="s">
        <v>89</v>
      </c>
      <c r="G79" s="19" t="s">
        <v>122</v>
      </c>
      <c r="H79" s="19" t="s">
        <v>147</v>
      </c>
      <c r="I79" s="19" t="s">
        <v>56</v>
      </c>
      <c r="J79" s="22">
        <v>199714</v>
      </c>
      <c r="K79" s="5">
        <v>120</v>
      </c>
      <c r="L79" s="22">
        <f>+Tabla21[[#This Row],[VALOR UNITARIO]]*Tabla21[[#This Row],[META_CENTRO_ORIENTE]]</f>
        <v>23965680</v>
      </c>
      <c r="M79" s="55">
        <f>+Tabla21[[#This Row],[META_CENTRO_ORIENTE]]*4.55/100</f>
        <v>5.46</v>
      </c>
      <c r="N79" s="56">
        <f>+Tabla21[[#This Row],[META_CENTRO_ORIENTE]]*22.8/100</f>
        <v>27.36</v>
      </c>
      <c r="O79" s="56">
        <f>+Tabla21[[#This Row],[META_CENTRO_ORIENTE]]*8.3/100</f>
        <v>9.9600000000000009</v>
      </c>
      <c r="P79" s="56">
        <f>+Tabla21[[#This Row],[META_CENTRO_ORIENTE]]*22.73/100</f>
        <v>27.276</v>
      </c>
      <c r="Q79" s="56">
        <f>+Tabla21[[#This Row],[META_CENTRO_ORIENTE]]*27.64/100</f>
        <v>33.167999999999999</v>
      </c>
      <c r="R79" s="56">
        <f>+Tabla21[[#This Row],[META_CENTRO_ORIENTE]]*14/100</f>
        <v>16.8</v>
      </c>
      <c r="S79" s="56"/>
      <c r="T79" s="57"/>
      <c r="U79"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9" s="29">
        <f>+Tabla21[[#This Row],[META_CENTRO_ORIENTE]]-Tabla21[[#This Row],[META_TOTAL]]</f>
        <v>-2.3999999999986699E-2</v>
      </c>
      <c r="W79" s="30">
        <f>+Tabla21[[#This Row],[VALOR UNITARIO]]*Tabla21[[#This Row],[META_CANDELARIA]]</f>
        <v>1090438.44</v>
      </c>
      <c r="X79" s="31">
        <f>+Tabla21[[#This Row],[META_SANTA_FE]]*Tabla21[[#This Row],[VALOR UNITARIO]]</f>
        <v>5464175.04</v>
      </c>
      <c r="Y79" s="31">
        <f>+Tabla21[[#This Row],[META_MARTIRES]]*Tabla21[[#This Row],[VALOR UNITARIO]]</f>
        <v>1989151.4400000002</v>
      </c>
      <c r="Z79" s="31">
        <f>+Tabla21[[#This Row],[META_SAN_CRISTOBAL]]*Tabla21[[#This Row],[VALOR UNITARIO]]</f>
        <v>5447399.0640000002</v>
      </c>
      <c r="AA79" s="31">
        <f>+Tabla21[[#This Row],[META_RAFAEL_URIBE_URIBE]]*Tabla21[[#This Row],[VALOR UNITARIO]]</f>
        <v>6624113.9519999996</v>
      </c>
      <c r="AB79" s="31">
        <f>+Tabla21[[#This Row],[META_ANTONIO_NARIÑO]]*Tabla21[[#This Row],[VALOR UNITARIO]]</f>
        <v>3355195.2</v>
      </c>
      <c r="AC79" s="31">
        <f>+Tabla21[[#This Row],[META_SUBRED]]*Tabla21[[#This Row],[VALOR UNITARIO]]</f>
        <v>0</v>
      </c>
      <c r="AD79" s="32">
        <f>+Tabla21[[#This Row],[META_DISTRITO]]*Tabla21[[#This Row],[VALOR UNITARIO]]</f>
        <v>0</v>
      </c>
      <c r="AE79" s="30">
        <f>SUM(Tabla21[[#This Row],[$_CANDELARIA]:[$_DISTRITO]])</f>
        <v>23970473.136</v>
      </c>
      <c r="AF79" s="32">
        <f>+Tabla21[[#This Row],[$_CENTRO_ORIENTE]]-Tabla21[[#This Row],[$_TOTAL]]</f>
        <v>-4793.1359999999404</v>
      </c>
    </row>
    <row r="80" spans="1:32" ht="51" hidden="1">
      <c r="A80" s="19" t="s">
        <v>82</v>
      </c>
      <c r="B80" s="20" t="s">
        <v>83</v>
      </c>
      <c r="C80" s="20" t="s">
        <v>110</v>
      </c>
      <c r="D80" s="21">
        <v>67</v>
      </c>
      <c r="E80" s="20" t="s">
        <v>156</v>
      </c>
      <c r="F80" s="20" t="s">
        <v>89</v>
      </c>
      <c r="G80" s="19" t="s">
        <v>87</v>
      </c>
      <c r="H80" s="19" t="s">
        <v>147</v>
      </c>
      <c r="I80" s="19" t="s">
        <v>56</v>
      </c>
      <c r="J80" s="22">
        <v>88916</v>
      </c>
      <c r="K80" s="5">
        <v>1584</v>
      </c>
      <c r="L80" s="22">
        <f>+Tabla21[[#This Row],[VALOR UNITARIO]]*Tabla21[[#This Row],[META_CENTRO_ORIENTE]]</f>
        <v>140842944</v>
      </c>
      <c r="M80" s="55">
        <f>+Tabla21[[#This Row],[META_CENTRO_ORIENTE]]*4.55/100</f>
        <v>72.072000000000003</v>
      </c>
      <c r="N80" s="56">
        <f>+Tabla21[[#This Row],[META_CENTRO_ORIENTE]]*22.8/100</f>
        <v>361.15200000000004</v>
      </c>
      <c r="O80" s="56">
        <f>+Tabla21[[#This Row],[META_CENTRO_ORIENTE]]*8.3/100</f>
        <v>131.47200000000001</v>
      </c>
      <c r="P80" s="56">
        <f>+Tabla21[[#This Row],[META_CENTRO_ORIENTE]]*22.73/100</f>
        <v>360.04320000000001</v>
      </c>
      <c r="Q80" s="56">
        <f>+Tabla21[[#This Row],[META_CENTRO_ORIENTE]]*27.64/100</f>
        <v>437.81760000000003</v>
      </c>
      <c r="R80" s="56">
        <f>+Tabla21[[#This Row],[META_CENTRO_ORIENTE]]*14/100</f>
        <v>221.76</v>
      </c>
      <c r="S80" s="56"/>
      <c r="T80" s="57"/>
      <c r="U80" s="28">
        <f>+Tabla21[[#This Row],[META_CANDELARIA]]+Tabla21[[#This Row],[META_SANTA_FE]]+Tabla21[[#This Row],[META_MARTIRES]]+Tabla21[[#This Row],[META_SAN_CRISTOBAL]]+Tabla21[[#This Row],[META_RAFAEL_URIBE_URIBE]]+Tabla21[[#This Row],[META_ANTONIO_NARIÑO]]+Tabla21[[#This Row],[META_SUBRED]]+Tabla21[[#This Row],[META_DISTRITO]]</f>
        <v>1584.3168000000001</v>
      </c>
      <c r="V80" s="29">
        <f>+Tabla21[[#This Row],[META_CENTRO_ORIENTE]]-Tabla21[[#This Row],[META_TOTAL]]</f>
        <v>-0.31680000000005748</v>
      </c>
      <c r="W80" s="30">
        <f>+Tabla21[[#This Row],[VALOR UNITARIO]]*Tabla21[[#This Row],[META_CANDELARIA]]</f>
        <v>6408353.9520000005</v>
      </c>
      <c r="X80" s="31">
        <f>+Tabla21[[#This Row],[META_SANTA_FE]]*Tabla21[[#This Row],[VALOR UNITARIO]]</f>
        <v>32112191.232000005</v>
      </c>
      <c r="Y80" s="31">
        <f>+Tabla21[[#This Row],[META_MARTIRES]]*Tabla21[[#This Row],[VALOR UNITARIO]]</f>
        <v>11689964.352</v>
      </c>
      <c r="Z80" s="31">
        <f>+Tabla21[[#This Row],[META_SAN_CRISTOBAL]]*Tabla21[[#This Row],[VALOR UNITARIO]]</f>
        <v>32013601.1712</v>
      </c>
      <c r="AA80" s="31">
        <f>+Tabla21[[#This Row],[META_RAFAEL_URIBE_URIBE]]*Tabla21[[#This Row],[VALOR UNITARIO]]</f>
        <v>38928989.721600004</v>
      </c>
      <c r="AB80" s="31">
        <f>+Tabla21[[#This Row],[META_ANTONIO_NARIÑO]]*Tabla21[[#This Row],[VALOR UNITARIO]]</f>
        <v>19718012.16</v>
      </c>
      <c r="AC80" s="31">
        <f>+Tabla21[[#This Row],[META_SUBRED]]*Tabla21[[#This Row],[VALOR UNITARIO]]</f>
        <v>0</v>
      </c>
      <c r="AD80" s="32">
        <f>+Tabla21[[#This Row],[META_DISTRITO]]*Tabla21[[#This Row],[VALOR UNITARIO]]</f>
        <v>0</v>
      </c>
      <c r="AE80" s="30">
        <f>SUM(Tabla21[[#This Row],[$_CANDELARIA]:[$_DISTRITO]])</f>
        <v>140871112.58880001</v>
      </c>
      <c r="AF80" s="32">
        <f>+Tabla21[[#This Row],[$_CENTRO_ORIENTE]]-Tabla21[[#This Row],[$_TOTAL]]</f>
        <v>-28168.588800013065</v>
      </c>
    </row>
    <row r="81" spans="1:32" ht="51" hidden="1">
      <c r="A81" s="19" t="s">
        <v>82</v>
      </c>
      <c r="B81" s="20" t="s">
        <v>83</v>
      </c>
      <c r="C81" s="20" t="s">
        <v>110</v>
      </c>
      <c r="D81" s="21">
        <v>68</v>
      </c>
      <c r="E81" s="20" t="s">
        <v>157</v>
      </c>
      <c r="F81" s="20" t="s">
        <v>90</v>
      </c>
      <c r="G81" s="19" t="s">
        <v>87</v>
      </c>
      <c r="H81" s="19" t="s">
        <v>158</v>
      </c>
      <c r="I81" s="19" t="s">
        <v>74</v>
      </c>
      <c r="J81" s="22">
        <v>105404</v>
      </c>
      <c r="K81" s="5">
        <v>545.99999051269401</v>
      </c>
      <c r="L81" s="22">
        <f>+Tabla21[[#This Row],[VALOR UNITARIO]]*Tabla21[[#This Row],[META_CENTRO_ORIENTE]]</f>
        <v>57550583</v>
      </c>
      <c r="M81" s="55">
        <f>+Tabla21[[#This Row],[META_CENTRO_ORIENTE]]*4.55/100</f>
        <v>24.842999568327578</v>
      </c>
      <c r="N81" s="56">
        <f>+Tabla21[[#This Row],[META_CENTRO_ORIENTE]]*22.8/100</f>
        <v>124.48799783689425</v>
      </c>
      <c r="O81" s="56">
        <f>+Tabla21[[#This Row],[META_CENTRO_ORIENTE]]*8.3/100</f>
        <v>45.317999212553602</v>
      </c>
      <c r="P81" s="56">
        <f>+Tabla21[[#This Row],[META_CENTRO_ORIENTE]]*22.73/100</f>
        <v>124.10579784353534</v>
      </c>
      <c r="Q81" s="56">
        <f>+Tabla21[[#This Row],[META_CENTRO_ORIENTE]]*27.64/100</f>
        <v>150.91439737770864</v>
      </c>
      <c r="R81" s="56">
        <f>+Tabla21[[#This Row],[META_CENTRO_ORIENTE]]*14/100</f>
        <v>76.439998671777161</v>
      </c>
      <c r="S81" s="56"/>
      <c r="T81" s="57"/>
      <c r="U81" s="28">
        <f>+Tabla21[[#This Row],[META_CANDELARIA]]+Tabla21[[#This Row],[META_SANTA_FE]]+Tabla21[[#This Row],[META_MARTIRES]]+Tabla21[[#This Row],[META_SAN_CRISTOBAL]]+Tabla21[[#This Row],[META_RAFAEL_URIBE_URIBE]]+Tabla21[[#This Row],[META_ANTONIO_NARIÑO]]+Tabla21[[#This Row],[META_SUBRED]]+Tabla21[[#This Row],[META_DISTRITO]]</f>
        <v>546.10919051079657</v>
      </c>
      <c r="V81" s="29">
        <f>+Tabla21[[#This Row],[META_CENTRO_ORIENTE]]-Tabla21[[#This Row],[META_TOTAL]]</f>
        <v>-0.10919999810255376</v>
      </c>
      <c r="W81" s="30">
        <f>+Tabla21[[#This Row],[VALOR UNITARIO]]*Tabla21[[#This Row],[META_CANDELARIA]]</f>
        <v>2618551.5265000002</v>
      </c>
      <c r="X81" s="31">
        <f>+Tabla21[[#This Row],[META_SANTA_FE]]*Tabla21[[#This Row],[VALOR UNITARIO]]</f>
        <v>13121532.924000002</v>
      </c>
      <c r="Y81" s="31">
        <f>+Tabla21[[#This Row],[META_MARTIRES]]*Tabla21[[#This Row],[VALOR UNITARIO]]</f>
        <v>4776698.3889999995</v>
      </c>
      <c r="Z81" s="31">
        <f>+Tabla21[[#This Row],[META_SAN_CRISTOBAL]]*Tabla21[[#This Row],[VALOR UNITARIO]]</f>
        <v>13081247.515899999</v>
      </c>
      <c r="AA81" s="31">
        <f>+Tabla21[[#This Row],[META_RAFAEL_URIBE_URIBE]]*Tabla21[[#This Row],[VALOR UNITARIO]]</f>
        <v>15906981.141200002</v>
      </c>
      <c r="AB81" s="31">
        <f>+Tabla21[[#This Row],[META_ANTONIO_NARIÑO]]*Tabla21[[#This Row],[VALOR UNITARIO]]</f>
        <v>8057081.6200000001</v>
      </c>
      <c r="AC81" s="31">
        <f>+Tabla21[[#This Row],[META_SUBRED]]*Tabla21[[#This Row],[VALOR UNITARIO]]</f>
        <v>0</v>
      </c>
      <c r="AD81" s="32">
        <f>+Tabla21[[#This Row],[META_DISTRITO]]*Tabla21[[#This Row],[VALOR UNITARIO]]</f>
        <v>0</v>
      </c>
      <c r="AE81" s="30">
        <f>SUM(Tabla21[[#This Row],[$_CANDELARIA]:[$_DISTRITO]])</f>
        <v>57562093.116599999</v>
      </c>
      <c r="AF81" s="32">
        <f>+Tabla21[[#This Row],[$_CENTRO_ORIENTE]]-Tabla21[[#This Row],[$_TOTAL]]</f>
        <v>-11510.116599999368</v>
      </c>
    </row>
    <row r="82" spans="1:32" ht="51" hidden="1">
      <c r="A82" s="19" t="s">
        <v>82</v>
      </c>
      <c r="B82" s="20" t="s">
        <v>83</v>
      </c>
      <c r="C82" s="20" t="s">
        <v>120</v>
      </c>
      <c r="D82" s="21">
        <v>69</v>
      </c>
      <c r="E82" s="20" t="s">
        <v>159</v>
      </c>
      <c r="F82" s="20" t="s">
        <v>90</v>
      </c>
      <c r="G82" s="19" t="s">
        <v>87</v>
      </c>
      <c r="H82" s="19" t="s">
        <v>158</v>
      </c>
      <c r="I82" s="19" t="s">
        <v>74</v>
      </c>
      <c r="J82" s="22">
        <v>105404</v>
      </c>
      <c r="K82" s="5">
        <v>1086</v>
      </c>
      <c r="L82" s="22">
        <f>+Tabla21[[#This Row],[VALOR UNITARIO]]*Tabla21[[#This Row],[META_CENTRO_ORIENTE]]</f>
        <v>114468744</v>
      </c>
      <c r="M82" s="55">
        <f>+Tabla21[[#This Row],[META_CENTRO_ORIENTE]]*4.55/100</f>
        <v>49.413000000000004</v>
      </c>
      <c r="N82" s="56">
        <f>+Tabla21[[#This Row],[META_CENTRO_ORIENTE]]*22.8/100</f>
        <v>247.608</v>
      </c>
      <c r="O82" s="56">
        <f>+Tabla21[[#This Row],[META_CENTRO_ORIENTE]]*8.3/100</f>
        <v>90.138000000000005</v>
      </c>
      <c r="P82" s="56">
        <f>+Tabla21[[#This Row],[META_CENTRO_ORIENTE]]*22.73/100</f>
        <v>246.84779999999998</v>
      </c>
      <c r="Q82" s="56">
        <f>+Tabla21[[#This Row],[META_CENTRO_ORIENTE]]*27.64/100</f>
        <v>300.17040000000003</v>
      </c>
      <c r="R82" s="56">
        <f>+Tabla21[[#This Row],[META_CENTRO_ORIENTE]]*14/100</f>
        <v>152.04</v>
      </c>
      <c r="S82" s="56"/>
      <c r="T82" s="57"/>
      <c r="U82" s="28">
        <f>+Tabla21[[#This Row],[META_CANDELARIA]]+Tabla21[[#This Row],[META_SANTA_FE]]+Tabla21[[#This Row],[META_MARTIRES]]+Tabla21[[#This Row],[META_SAN_CRISTOBAL]]+Tabla21[[#This Row],[META_RAFAEL_URIBE_URIBE]]+Tabla21[[#This Row],[META_ANTONIO_NARIÑO]]+Tabla21[[#This Row],[META_SUBRED]]+Tabla21[[#This Row],[META_DISTRITO]]</f>
        <v>1086.2172</v>
      </c>
      <c r="V82" s="29">
        <f>+Tabla21[[#This Row],[META_CENTRO_ORIENTE]]-Tabla21[[#This Row],[META_TOTAL]]</f>
        <v>-0.21720000000004802</v>
      </c>
      <c r="W82" s="30">
        <f>+Tabla21[[#This Row],[VALOR UNITARIO]]*Tabla21[[#This Row],[META_CANDELARIA]]</f>
        <v>5208327.852</v>
      </c>
      <c r="X82" s="31">
        <f>+Tabla21[[#This Row],[META_SANTA_FE]]*Tabla21[[#This Row],[VALOR UNITARIO]]</f>
        <v>26098873.631999999</v>
      </c>
      <c r="Y82" s="31">
        <f>+Tabla21[[#This Row],[META_MARTIRES]]*Tabla21[[#This Row],[VALOR UNITARIO]]</f>
        <v>9500905.7520000003</v>
      </c>
      <c r="Z82" s="31">
        <f>+Tabla21[[#This Row],[META_SAN_CRISTOBAL]]*Tabla21[[#This Row],[VALOR UNITARIO]]</f>
        <v>26018745.511199996</v>
      </c>
      <c r="AA82" s="31">
        <f>+Tabla21[[#This Row],[META_RAFAEL_URIBE_URIBE]]*Tabla21[[#This Row],[VALOR UNITARIO]]</f>
        <v>31639160.841600005</v>
      </c>
      <c r="AB82" s="31">
        <f>+Tabla21[[#This Row],[META_ANTONIO_NARIÑO]]*Tabla21[[#This Row],[VALOR UNITARIO]]</f>
        <v>16025624.159999998</v>
      </c>
      <c r="AC82" s="31">
        <f>+Tabla21[[#This Row],[META_SUBRED]]*Tabla21[[#This Row],[VALOR UNITARIO]]</f>
        <v>0</v>
      </c>
      <c r="AD82" s="32">
        <f>+Tabla21[[#This Row],[META_DISTRITO]]*Tabla21[[#This Row],[VALOR UNITARIO]]</f>
        <v>0</v>
      </c>
      <c r="AE82" s="30">
        <f>SUM(Tabla21[[#This Row],[$_CANDELARIA]:[$_DISTRITO]])</f>
        <v>114491637.74879999</v>
      </c>
      <c r="AF82" s="32">
        <f>+Tabla21[[#This Row],[$_CENTRO_ORIENTE]]-Tabla21[[#This Row],[$_TOTAL]]</f>
        <v>-22893.748799994588</v>
      </c>
    </row>
    <row r="83" spans="1:32" ht="25.5" hidden="1">
      <c r="A83" s="19" t="s">
        <v>82</v>
      </c>
      <c r="B83" s="20" t="s">
        <v>83</v>
      </c>
      <c r="C83" s="20" t="s">
        <v>84</v>
      </c>
      <c r="D83" s="21">
        <v>70</v>
      </c>
      <c r="E83" s="20" t="s">
        <v>160</v>
      </c>
      <c r="F83" s="20" t="s">
        <v>90</v>
      </c>
      <c r="G83" s="19" t="s">
        <v>87</v>
      </c>
      <c r="H83" s="19" t="s">
        <v>158</v>
      </c>
      <c r="I83" s="19" t="s">
        <v>74</v>
      </c>
      <c r="J83" s="22">
        <v>74893</v>
      </c>
      <c r="K83" s="5">
        <v>636</v>
      </c>
      <c r="L83" s="22">
        <f>+Tabla21[[#This Row],[VALOR UNITARIO]]*Tabla21[[#This Row],[META_CENTRO_ORIENTE]]</f>
        <v>47631948</v>
      </c>
      <c r="M83" s="55">
        <f>+Tabla21[[#This Row],[META_CENTRO_ORIENTE]]*4.55/100</f>
        <v>28.937999999999999</v>
      </c>
      <c r="N83" s="56">
        <f>+Tabla21[[#This Row],[META_CENTRO_ORIENTE]]*22.8/100</f>
        <v>145.00800000000001</v>
      </c>
      <c r="O83" s="56">
        <f>+Tabla21[[#This Row],[META_CENTRO_ORIENTE]]*8.3/100</f>
        <v>52.788000000000004</v>
      </c>
      <c r="P83" s="56">
        <f>+Tabla21[[#This Row],[META_CENTRO_ORIENTE]]*22.73/100</f>
        <v>144.56280000000001</v>
      </c>
      <c r="Q83" s="56">
        <f>+Tabla21[[#This Row],[META_CENTRO_ORIENTE]]*27.64/100</f>
        <v>175.79040000000001</v>
      </c>
      <c r="R83" s="56">
        <f>+Tabla21[[#This Row],[META_CENTRO_ORIENTE]]*14/100</f>
        <v>89.04</v>
      </c>
      <c r="S83" s="56"/>
      <c r="T83" s="57"/>
      <c r="U83"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83" s="29">
        <f>+Tabla21[[#This Row],[META_CENTRO_ORIENTE]]-Tabla21[[#This Row],[META_TOTAL]]</f>
        <v>-0.12720000000001619</v>
      </c>
      <c r="W83" s="30">
        <f>+Tabla21[[#This Row],[VALOR UNITARIO]]*Tabla21[[#This Row],[META_CANDELARIA]]</f>
        <v>2167253.6340000001</v>
      </c>
      <c r="X83" s="31">
        <f>+Tabla21[[#This Row],[META_SANTA_FE]]*Tabla21[[#This Row],[VALOR UNITARIO]]</f>
        <v>10860084.144000001</v>
      </c>
      <c r="Y83" s="31">
        <f>+Tabla21[[#This Row],[META_MARTIRES]]*Tabla21[[#This Row],[VALOR UNITARIO]]</f>
        <v>3953451.6840000004</v>
      </c>
      <c r="Z83" s="31">
        <f>+Tabla21[[#This Row],[META_SAN_CRISTOBAL]]*Tabla21[[#This Row],[VALOR UNITARIO]]</f>
        <v>10826741.780400001</v>
      </c>
      <c r="AA83" s="31">
        <f>+Tabla21[[#This Row],[META_RAFAEL_URIBE_URIBE]]*Tabla21[[#This Row],[VALOR UNITARIO]]</f>
        <v>13165470.427200001</v>
      </c>
      <c r="AB83" s="31">
        <f>+Tabla21[[#This Row],[META_ANTONIO_NARIÑO]]*Tabla21[[#This Row],[VALOR UNITARIO]]</f>
        <v>6668472.7200000007</v>
      </c>
      <c r="AC83" s="31">
        <f>+Tabla21[[#This Row],[META_SUBRED]]*Tabla21[[#This Row],[VALOR UNITARIO]]</f>
        <v>0</v>
      </c>
      <c r="AD83" s="32">
        <f>+Tabla21[[#This Row],[META_DISTRITO]]*Tabla21[[#This Row],[VALOR UNITARIO]]</f>
        <v>0</v>
      </c>
      <c r="AE83" s="30">
        <f>SUM(Tabla21[[#This Row],[$_CANDELARIA]:[$_DISTRITO]])</f>
        <v>47641474.389600001</v>
      </c>
      <c r="AF83" s="32">
        <f>+Tabla21[[#This Row],[$_CENTRO_ORIENTE]]-Tabla21[[#This Row],[$_TOTAL]]</f>
        <v>-9526.3896000012755</v>
      </c>
    </row>
    <row r="84" spans="1:32" ht="51" hidden="1">
      <c r="A84" s="19" t="s">
        <v>82</v>
      </c>
      <c r="B84" s="20" t="s">
        <v>83</v>
      </c>
      <c r="C84" s="20" t="s">
        <v>110</v>
      </c>
      <c r="D84" s="21">
        <v>71</v>
      </c>
      <c r="E84" s="20" t="s">
        <v>161</v>
      </c>
      <c r="F84" s="20" t="s">
        <v>97</v>
      </c>
      <c r="G84" s="19" t="s">
        <v>162</v>
      </c>
      <c r="H84" s="19" t="s">
        <v>59</v>
      </c>
      <c r="I84" s="19" t="s">
        <v>56</v>
      </c>
      <c r="J84" s="22">
        <v>59965</v>
      </c>
      <c r="K84" s="5">
        <v>372</v>
      </c>
      <c r="L84" s="22">
        <f>+Tabla21[[#This Row],[VALOR UNITARIO]]*Tabla21[[#This Row],[META_CENTRO_ORIENTE]]</f>
        <v>22306980</v>
      </c>
      <c r="M84" s="55">
        <f>+Tabla21[[#This Row],[META_CENTRO_ORIENTE]]*4.55/100</f>
        <v>16.925999999999998</v>
      </c>
      <c r="N84" s="56">
        <f>+Tabla21[[#This Row],[META_CENTRO_ORIENTE]]*22.8/100</f>
        <v>84.816000000000003</v>
      </c>
      <c r="O84" s="56">
        <f>+Tabla21[[#This Row],[META_CENTRO_ORIENTE]]*8.3/100</f>
        <v>30.876000000000005</v>
      </c>
      <c r="P84" s="56">
        <f>+Tabla21[[#This Row],[META_CENTRO_ORIENTE]]*22.73/100</f>
        <v>84.555599999999998</v>
      </c>
      <c r="Q84" s="56">
        <f>+Tabla21[[#This Row],[META_CENTRO_ORIENTE]]*27.64/100</f>
        <v>102.82080000000001</v>
      </c>
      <c r="R84" s="56">
        <f>+Tabla21[[#This Row],[META_CENTRO_ORIENTE]]*14/100</f>
        <v>52.08</v>
      </c>
      <c r="S84" s="56"/>
      <c r="T84" s="57"/>
      <c r="U84"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4" s="29">
        <f>+Tabla21[[#This Row],[META_CENTRO_ORIENTE]]-Tabla21[[#This Row],[META_TOTAL]]</f>
        <v>-7.4399999999968713E-2</v>
      </c>
      <c r="W84" s="30">
        <f>+Tabla21[[#This Row],[VALOR UNITARIO]]*Tabla21[[#This Row],[META_CANDELARIA]]</f>
        <v>1014967.5899999999</v>
      </c>
      <c r="X84" s="31">
        <f>+Tabla21[[#This Row],[META_SANTA_FE]]*Tabla21[[#This Row],[VALOR UNITARIO]]</f>
        <v>5085991.4400000004</v>
      </c>
      <c r="Y84" s="31">
        <f>+Tabla21[[#This Row],[META_MARTIRES]]*Tabla21[[#This Row],[VALOR UNITARIO]]</f>
        <v>1851479.3400000003</v>
      </c>
      <c r="Z84" s="31">
        <f>+Tabla21[[#This Row],[META_SAN_CRISTOBAL]]*Tabla21[[#This Row],[VALOR UNITARIO]]</f>
        <v>5070376.5539999995</v>
      </c>
      <c r="AA84" s="31">
        <f>+Tabla21[[#This Row],[META_RAFAEL_URIBE_URIBE]]*Tabla21[[#This Row],[VALOR UNITARIO]]</f>
        <v>6165649.2719999999</v>
      </c>
      <c r="AB84" s="31">
        <f>+Tabla21[[#This Row],[META_ANTONIO_NARIÑO]]*Tabla21[[#This Row],[VALOR UNITARIO]]</f>
        <v>3122977.1999999997</v>
      </c>
      <c r="AC84" s="31">
        <f>+Tabla21[[#This Row],[META_SUBRED]]*Tabla21[[#This Row],[VALOR UNITARIO]]</f>
        <v>0</v>
      </c>
      <c r="AD84" s="32">
        <f>+Tabla21[[#This Row],[META_DISTRITO]]*Tabla21[[#This Row],[VALOR UNITARIO]]</f>
        <v>0</v>
      </c>
      <c r="AE84" s="30">
        <f>SUM(Tabla21[[#This Row],[$_CANDELARIA]:[$_DISTRITO]])</f>
        <v>22311441.396000002</v>
      </c>
      <c r="AF84" s="32">
        <f>+Tabla21[[#This Row],[$_CENTRO_ORIENTE]]-Tabla21[[#This Row],[$_TOTAL]]</f>
        <v>-4461.3960000015795</v>
      </c>
    </row>
    <row r="85" spans="1:32" ht="51" hidden="1">
      <c r="A85" s="19" t="s">
        <v>82</v>
      </c>
      <c r="B85" s="20" t="s">
        <v>83</v>
      </c>
      <c r="C85" s="20" t="s">
        <v>110</v>
      </c>
      <c r="D85" s="21">
        <v>72</v>
      </c>
      <c r="E85" s="20" t="s">
        <v>163</v>
      </c>
      <c r="F85" s="20" t="s">
        <v>97</v>
      </c>
      <c r="G85" s="19" t="s">
        <v>162</v>
      </c>
      <c r="H85" s="19" t="s">
        <v>59</v>
      </c>
      <c r="I85" s="19" t="s">
        <v>56</v>
      </c>
      <c r="J85" s="22">
        <v>99830</v>
      </c>
      <c r="K85" s="5">
        <v>192</v>
      </c>
      <c r="L85" s="22">
        <f>+Tabla21[[#This Row],[VALOR UNITARIO]]*Tabla21[[#This Row],[META_CENTRO_ORIENTE]]</f>
        <v>19167360</v>
      </c>
      <c r="M85" s="55">
        <f>+Tabla21[[#This Row],[META_CENTRO_ORIENTE]]*4.55/100</f>
        <v>8.7359999999999989</v>
      </c>
      <c r="N85" s="56">
        <f>+Tabla21[[#This Row],[META_CENTRO_ORIENTE]]*22.8/100</f>
        <v>43.776000000000003</v>
      </c>
      <c r="O85" s="56">
        <f>+Tabla21[[#This Row],[META_CENTRO_ORIENTE]]*8.3/100</f>
        <v>15.936000000000002</v>
      </c>
      <c r="P85" s="56">
        <f>+Tabla21[[#This Row],[META_CENTRO_ORIENTE]]*22.73/100</f>
        <v>43.641599999999997</v>
      </c>
      <c r="Q85" s="56">
        <f>+Tabla21[[#This Row],[META_CENTRO_ORIENTE]]*27.64/100</f>
        <v>53.068800000000003</v>
      </c>
      <c r="R85" s="56">
        <f>+Tabla21[[#This Row],[META_CENTRO_ORIENTE]]*14/100</f>
        <v>26.88</v>
      </c>
      <c r="S85" s="56"/>
      <c r="T85" s="57"/>
      <c r="U85" s="28">
        <f>+Tabla21[[#This Row],[META_CANDELARIA]]+Tabla21[[#This Row],[META_SANTA_FE]]+Tabla21[[#This Row],[META_MARTIRES]]+Tabla21[[#This Row],[META_SAN_CRISTOBAL]]+Tabla21[[#This Row],[META_RAFAEL_URIBE_URIBE]]+Tabla21[[#This Row],[META_ANTONIO_NARIÑO]]+Tabla21[[#This Row],[META_SUBRED]]+Tabla21[[#This Row],[META_DISTRITO]]</f>
        <v>192.0384</v>
      </c>
      <c r="V85" s="29">
        <f>+Tabla21[[#This Row],[META_CENTRO_ORIENTE]]-Tabla21[[#This Row],[META_TOTAL]]</f>
        <v>-3.8399999999995771E-2</v>
      </c>
      <c r="W85" s="30">
        <f>+Tabla21[[#This Row],[VALOR UNITARIO]]*Tabla21[[#This Row],[META_CANDELARIA]]</f>
        <v>872114.87999999989</v>
      </c>
      <c r="X85" s="31">
        <f>+Tabla21[[#This Row],[META_SANTA_FE]]*Tabla21[[#This Row],[VALOR UNITARIO]]</f>
        <v>4370158.08</v>
      </c>
      <c r="Y85" s="31">
        <f>+Tabla21[[#This Row],[META_MARTIRES]]*Tabla21[[#This Row],[VALOR UNITARIO]]</f>
        <v>1590890.8800000001</v>
      </c>
      <c r="Z85" s="31">
        <f>+Tabla21[[#This Row],[META_SAN_CRISTOBAL]]*Tabla21[[#This Row],[VALOR UNITARIO]]</f>
        <v>4356740.9279999994</v>
      </c>
      <c r="AA85" s="31">
        <f>+Tabla21[[#This Row],[META_RAFAEL_URIBE_URIBE]]*Tabla21[[#This Row],[VALOR UNITARIO]]</f>
        <v>5297858.3040000005</v>
      </c>
      <c r="AB85" s="31">
        <f>+Tabla21[[#This Row],[META_ANTONIO_NARIÑO]]*Tabla21[[#This Row],[VALOR UNITARIO]]</f>
        <v>2683430.4</v>
      </c>
      <c r="AC85" s="31">
        <f>+Tabla21[[#This Row],[META_SUBRED]]*Tabla21[[#This Row],[VALOR UNITARIO]]</f>
        <v>0</v>
      </c>
      <c r="AD85" s="32">
        <f>+Tabla21[[#This Row],[META_DISTRITO]]*Tabla21[[#This Row],[VALOR UNITARIO]]</f>
        <v>0</v>
      </c>
      <c r="AE85" s="30">
        <f>SUM(Tabla21[[#This Row],[$_CANDELARIA]:[$_DISTRITO]])</f>
        <v>19171193.471999999</v>
      </c>
      <c r="AF85" s="32">
        <f>+Tabla21[[#This Row],[$_CENTRO_ORIENTE]]-Tabla21[[#This Row],[$_TOTAL]]</f>
        <v>-3833.4719999991357</v>
      </c>
    </row>
    <row r="86" spans="1:32" ht="76.5" hidden="1">
      <c r="A86" s="19" t="s">
        <v>82</v>
      </c>
      <c r="B86" s="20" t="s">
        <v>83</v>
      </c>
      <c r="C86" s="20" t="s">
        <v>110</v>
      </c>
      <c r="D86" s="21">
        <v>73</v>
      </c>
      <c r="E86" s="20" t="s">
        <v>164</v>
      </c>
      <c r="F86" s="20" t="s">
        <v>97</v>
      </c>
      <c r="G86" s="19" t="s">
        <v>165</v>
      </c>
      <c r="H86" s="19" t="s">
        <v>59</v>
      </c>
      <c r="I86" s="19" t="s">
        <v>56</v>
      </c>
      <c r="J86" s="22">
        <v>220671</v>
      </c>
      <c r="K86" s="5">
        <v>372</v>
      </c>
      <c r="L86" s="22">
        <f>+Tabla21[[#This Row],[VALOR UNITARIO]]*Tabla21[[#This Row],[META_CENTRO_ORIENTE]]</f>
        <v>82089612</v>
      </c>
      <c r="M86" s="55">
        <f>+Tabla21[[#This Row],[META_CENTRO_ORIENTE]]*4.55/100</f>
        <v>16.925999999999998</v>
      </c>
      <c r="N86" s="56">
        <f>+Tabla21[[#This Row],[META_CENTRO_ORIENTE]]*22.8/100</f>
        <v>84.816000000000003</v>
      </c>
      <c r="O86" s="56">
        <f>+Tabla21[[#This Row],[META_CENTRO_ORIENTE]]*8.3/100</f>
        <v>30.876000000000005</v>
      </c>
      <c r="P86" s="56">
        <f>+Tabla21[[#This Row],[META_CENTRO_ORIENTE]]*22.73/100</f>
        <v>84.555599999999998</v>
      </c>
      <c r="Q86" s="56">
        <f>+Tabla21[[#This Row],[META_CENTRO_ORIENTE]]*27.64/100</f>
        <v>102.82080000000001</v>
      </c>
      <c r="R86" s="56">
        <f>+Tabla21[[#This Row],[META_CENTRO_ORIENTE]]*14/100</f>
        <v>52.08</v>
      </c>
      <c r="S86" s="56"/>
      <c r="T86" s="57"/>
      <c r="U86"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6" s="29">
        <f>+Tabla21[[#This Row],[META_CENTRO_ORIENTE]]-Tabla21[[#This Row],[META_TOTAL]]</f>
        <v>-7.4399999999968713E-2</v>
      </c>
      <c r="W86" s="30">
        <f>+Tabla21[[#This Row],[VALOR UNITARIO]]*Tabla21[[#This Row],[META_CANDELARIA]]</f>
        <v>3735077.3459999994</v>
      </c>
      <c r="X86" s="31">
        <f>+Tabla21[[#This Row],[META_SANTA_FE]]*Tabla21[[#This Row],[VALOR UNITARIO]]</f>
        <v>18716431.536000002</v>
      </c>
      <c r="Y86" s="31">
        <f>+Tabla21[[#This Row],[META_MARTIRES]]*Tabla21[[#This Row],[VALOR UNITARIO]]</f>
        <v>6813437.796000001</v>
      </c>
      <c r="Z86" s="31">
        <f>+Tabla21[[#This Row],[META_SAN_CRISTOBAL]]*Tabla21[[#This Row],[VALOR UNITARIO]]</f>
        <v>18658968.807599999</v>
      </c>
      <c r="AA86" s="31">
        <f>+Tabla21[[#This Row],[META_RAFAEL_URIBE_URIBE]]*Tabla21[[#This Row],[VALOR UNITARIO]]</f>
        <v>22689568.7568</v>
      </c>
      <c r="AB86" s="31">
        <f>+Tabla21[[#This Row],[META_ANTONIO_NARIÑO]]*Tabla21[[#This Row],[VALOR UNITARIO]]</f>
        <v>11492545.68</v>
      </c>
      <c r="AC86" s="31">
        <f>+Tabla21[[#This Row],[META_SUBRED]]*Tabla21[[#This Row],[VALOR UNITARIO]]</f>
        <v>0</v>
      </c>
      <c r="AD86" s="32">
        <f>+Tabla21[[#This Row],[META_DISTRITO]]*Tabla21[[#This Row],[VALOR UNITARIO]]</f>
        <v>0</v>
      </c>
      <c r="AE86" s="30">
        <f>SUM(Tabla21[[#This Row],[$_CANDELARIA]:[$_DISTRITO]])</f>
        <v>82106029.922399998</v>
      </c>
      <c r="AF86" s="32">
        <f>+Tabla21[[#This Row],[$_CENTRO_ORIENTE]]-Tabla21[[#This Row],[$_TOTAL]]</f>
        <v>-16417.922399997711</v>
      </c>
    </row>
    <row r="87" spans="1:32" ht="76.5" hidden="1">
      <c r="A87" s="19" t="s">
        <v>82</v>
      </c>
      <c r="B87" s="20" t="s">
        <v>83</v>
      </c>
      <c r="C87" s="20" t="s">
        <v>110</v>
      </c>
      <c r="D87" s="21">
        <v>74</v>
      </c>
      <c r="E87" s="20" t="s">
        <v>166</v>
      </c>
      <c r="F87" s="20" t="s">
        <v>97</v>
      </c>
      <c r="G87" s="19" t="s">
        <v>165</v>
      </c>
      <c r="H87" s="19" t="s">
        <v>59</v>
      </c>
      <c r="I87" s="19" t="s">
        <v>56</v>
      </c>
      <c r="J87" s="22">
        <v>367374</v>
      </c>
      <c r="K87" s="5">
        <v>192</v>
      </c>
      <c r="L87" s="22">
        <f>+Tabla21[[#This Row],[VALOR UNITARIO]]*Tabla21[[#This Row],[META_CENTRO_ORIENTE]]</f>
        <v>70535808</v>
      </c>
      <c r="M87" s="55">
        <f>+Tabla21[[#This Row],[META_CENTRO_ORIENTE]]*4.55/100</f>
        <v>8.7359999999999989</v>
      </c>
      <c r="N87" s="56">
        <f>+Tabla21[[#This Row],[META_CENTRO_ORIENTE]]*22.8/100</f>
        <v>43.776000000000003</v>
      </c>
      <c r="O87" s="56">
        <f>+Tabla21[[#This Row],[META_CENTRO_ORIENTE]]*8.3/100</f>
        <v>15.936000000000002</v>
      </c>
      <c r="P87" s="56">
        <f>+Tabla21[[#This Row],[META_CENTRO_ORIENTE]]*22.73/100</f>
        <v>43.641599999999997</v>
      </c>
      <c r="Q87" s="56">
        <f>+Tabla21[[#This Row],[META_CENTRO_ORIENTE]]*27.64/100</f>
        <v>53.068800000000003</v>
      </c>
      <c r="R87" s="56">
        <f>+Tabla21[[#This Row],[META_CENTRO_ORIENTE]]*14/100</f>
        <v>26.88</v>
      </c>
      <c r="S87" s="56"/>
      <c r="T87" s="57"/>
      <c r="U87" s="28">
        <f>+Tabla21[[#This Row],[META_CANDELARIA]]+Tabla21[[#This Row],[META_SANTA_FE]]+Tabla21[[#This Row],[META_MARTIRES]]+Tabla21[[#This Row],[META_SAN_CRISTOBAL]]+Tabla21[[#This Row],[META_RAFAEL_URIBE_URIBE]]+Tabla21[[#This Row],[META_ANTONIO_NARIÑO]]+Tabla21[[#This Row],[META_SUBRED]]+Tabla21[[#This Row],[META_DISTRITO]]</f>
        <v>192.0384</v>
      </c>
      <c r="V87" s="29">
        <f>+Tabla21[[#This Row],[META_CENTRO_ORIENTE]]-Tabla21[[#This Row],[META_TOTAL]]</f>
        <v>-3.8399999999995771E-2</v>
      </c>
      <c r="W87" s="30">
        <f>+Tabla21[[#This Row],[VALOR UNITARIO]]*Tabla21[[#This Row],[META_CANDELARIA]]</f>
        <v>3209379.2639999995</v>
      </c>
      <c r="X87" s="31">
        <f>+Tabla21[[#This Row],[META_SANTA_FE]]*Tabla21[[#This Row],[VALOR UNITARIO]]</f>
        <v>16082164.224000001</v>
      </c>
      <c r="Y87" s="31">
        <f>+Tabla21[[#This Row],[META_MARTIRES]]*Tabla21[[#This Row],[VALOR UNITARIO]]</f>
        <v>5854472.0640000002</v>
      </c>
      <c r="Z87" s="31">
        <f>+Tabla21[[#This Row],[META_SAN_CRISTOBAL]]*Tabla21[[#This Row],[VALOR UNITARIO]]</f>
        <v>16032789.158399999</v>
      </c>
      <c r="AA87" s="31">
        <f>+Tabla21[[#This Row],[META_RAFAEL_URIBE_URIBE]]*Tabla21[[#This Row],[VALOR UNITARIO]]</f>
        <v>19496097.3312</v>
      </c>
      <c r="AB87" s="31">
        <f>+Tabla21[[#This Row],[META_ANTONIO_NARIÑO]]*Tabla21[[#This Row],[VALOR UNITARIO]]</f>
        <v>9875013.1199999992</v>
      </c>
      <c r="AC87" s="31">
        <f>+Tabla21[[#This Row],[META_SUBRED]]*Tabla21[[#This Row],[VALOR UNITARIO]]</f>
        <v>0</v>
      </c>
      <c r="AD87" s="32">
        <f>+Tabla21[[#This Row],[META_DISTRITO]]*Tabla21[[#This Row],[VALOR UNITARIO]]</f>
        <v>0</v>
      </c>
      <c r="AE87" s="30">
        <f>SUM(Tabla21[[#This Row],[$_CANDELARIA]:[$_DISTRITO]])</f>
        <v>70549915.161600009</v>
      </c>
      <c r="AF87" s="32">
        <f>+Tabla21[[#This Row],[$_CENTRO_ORIENTE]]-Tabla21[[#This Row],[$_TOTAL]]</f>
        <v>-14107.161600008607</v>
      </c>
    </row>
    <row r="88" spans="1:32" ht="76.5" hidden="1">
      <c r="A88" s="19" t="s">
        <v>82</v>
      </c>
      <c r="B88" s="20" t="s">
        <v>83</v>
      </c>
      <c r="C88" s="20" t="s">
        <v>110</v>
      </c>
      <c r="D88" s="21">
        <v>75</v>
      </c>
      <c r="E88" s="20" t="s">
        <v>167</v>
      </c>
      <c r="F88" s="20" t="s">
        <v>97</v>
      </c>
      <c r="G88" s="19" t="s">
        <v>168</v>
      </c>
      <c r="H88" s="19" t="s">
        <v>59</v>
      </c>
      <c r="I88" s="19" t="s">
        <v>56</v>
      </c>
      <c r="J88" s="22">
        <v>210809</v>
      </c>
      <c r="K88" s="5">
        <v>564.00001423089145</v>
      </c>
      <c r="L88" s="22">
        <f>+Tabla21[[#This Row],[VALOR UNITARIO]]*Tabla21[[#This Row],[META_CENTRO_ORIENTE]]</f>
        <v>118896279</v>
      </c>
      <c r="M88" s="55">
        <f>+Tabla21[[#This Row],[META_CENTRO_ORIENTE]]*4.55/100</f>
        <v>25.662000647505561</v>
      </c>
      <c r="N88" s="56">
        <f>+Tabla21[[#This Row],[META_CENTRO_ORIENTE]]*22.8/100</f>
        <v>128.59200324464325</v>
      </c>
      <c r="O88" s="56">
        <f>+Tabla21[[#This Row],[META_CENTRO_ORIENTE]]*8.3/100</f>
        <v>46.812001181163993</v>
      </c>
      <c r="P88" s="56">
        <f>+Tabla21[[#This Row],[META_CENTRO_ORIENTE]]*22.73/100</f>
        <v>128.19720323468164</v>
      </c>
      <c r="Q88" s="56">
        <f>+Tabla21[[#This Row],[META_CENTRO_ORIENTE]]*27.64/100</f>
        <v>155.88960393341841</v>
      </c>
      <c r="R88" s="56">
        <f>+Tabla21[[#This Row],[META_CENTRO_ORIENTE]]*14/100</f>
        <v>78.960001992324806</v>
      </c>
      <c r="S88" s="56"/>
      <c r="T88" s="57"/>
      <c r="U88" s="28">
        <f>+Tabla21[[#This Row],[META_CANDELARIA]]+Tabla21[[#This Row],[META_SANTA_FE]]+Tabla21[[#This Row],[META_MARTIRES]]+Tabla21[[#This Row],[META_SAN_CRISTOBAL]]+Tabla21[[#This Row],[META_RAFAEL_URIBE_URIBE]]+Tabla21[[#This Row],[META_ANTONIO_NARIÑO]]+Tabla21[[#This Row],[META_SUBRED]]+Tabla21[[#This Row],[META_DISTRITO]]</f>
        <v>564.11281423373771</v>
      </c>
      <c r="V88" s="29">
        <f>+Tabla21[[#This Row],[META_CENTRO_ORIENTE]]-Tabla21[[#This Row],[META_TOTAL]]</f>
        <v>-0.11280000284625658</v>
      </c>
      <c r="W88" s="30">
        <f>+Tabla21[[#This Row],[VALOR UNITARIO]]*Tabla21[[#This Row],[META_CANDELARIA]]</f>
        <v>5409780.6945000002</v>
      </c>
      <c r="X88" s="31">
        <f>+Tabla21[[#This Row],[META_SANTA_FE]]*Tabla21[[#This Row],[VALOR UNITARIO]]</f>
        <v>27108351.612</v>
      </c>
      <c r="Y88" s="31">
        <f>+Tabla21[[#This Row],[META_MARTIRES]]*Tabla21[[#This Row],[VALOR UNITARIO]]</f>
        <v>9868391.1569999997</v>
      </c>
      <c r="Z88" s="31">
        <f>+Tabla21[[#This Row],[META_SAN_CRISTOBAL]]*Tabla21[[#This Row],[VALOR UNITARIO]]</f>
        <v>27025124.216700003</v>
      </c>
      <c r="AA88" s="31">
        <f>+Tabla21[[#This Row],[META_RAFAEL_URIBE_URIBE]]*Tabla21[[#This Row],[VALOR UNITARIO]]</f>
        <v>32862931.515600003</v>
      </c>
      <c r="AB88" s="31">
        <f>+Tabla21[[#This Row],[META_ANTONIO_NARIÑO]]*Tabla21[[#This Row],[VALOR UNITARIO]]</f>
        <v>16645479.060000001</v>
      </c>
      <c r="AC88" s="31">
        <f>+Tabla21[[#This Row],[META_SUBRED]]*Tabla21[[#This Row],[VALOR UNITARIO]]</f>
        <v>0</v>
      </c>
      <c r="AD88" s="32">
        <f>+Tabla21[[#This Row],[META_DISTRITO]]*Tabla21[[#This Row],[VALOR UNITARIO]]</f>
        <v>0</v>
      </c>
      <c r="AE88" s="30">
        <f>SUM(Tabla21[[#This Row],[$_CANDELARIA]:[$_DISTRITO]])</f>
        <v>118920058.25580001</v>
      </c>
      <c r="AF88" s="32">
        <f>+Tabla21[[#This Row],[$_CENTRO_ORIENTE]]-Tabla21[[#This Row],[$_TOTAL]]</f>
        <v>-23779.255800008774</v>
      </c>
    </row>
    <row r="89" spans="1:32" ht="51" hidden="1">
      <c r="A89" s="19" t="s">
        <v>82</v>
      </c>
      <c r="B89" s="20" t="s">
        <v>83</v>
      </c>
      <c r="C89" s="20" t="s">
        <v>110</v>
      </c>
      <c r="D89" s="21">
        <v>76</v>
      </c>
      <c r="E89" s="20" t="s">
        <v>169</v>
      </c>
      <c r="F89" s="20" t="s">
        <v>97</v>
      </c>
      <c r="G89" s="19" t="s">
        <v>168</v>
      </c>
      <c r="H89" s="19" t="s">
        <v>59</v>
      </c>
      <c r="I89" s="19" t="s">
        <v>56</v>
      </c>
      <c r="J89" s="22">
        <v>55168</v>
      </c>
      <c r="K89" s="5">
        <v>121</v>
      </c>
      <c r="L89" s="22">
        <f>+Tabla21[[#This Row],[VALOR UNITARIO]]*Tabla21[[#This Row],[META_CENTRO_ORIENTE]]</f>
        <v>6675328</v>
      </c>
      <c r="M89" s="55">
        <f>+Tabla21[[#This Row],[META_CENTRO_ORIENTE]]*4.55/100</f>
        <v>5.5054999999999996</v>
      </c>
      <c r="N89" s="56">
        <f>+Tabla21[[#This Row],[META_CENTRO_ORIENTE]]*22.8/100</f>
        <v>27.588000000000001</v>
      </c>
      <c r="O89" s="56">
        <f>+Tabla21[[#This Row],[META_CENTRO_ORIENTE]]*8.3/100</f>
        <v>10.043000000000001</v>
      </c>
      <c r="P89" s="56">
        <f>+Tabla21[[#This Row],[META_CENTRO_ORIENTE]]*22.73/100</f>
        <v>27.503299999999999</v>
      </c>
      <c r="Q89" s="56">
        <f>+Tabla21[[#This Row],[META_CENTRO_ORIENTE]]*27.64/100</f>
        <v>33.444400000000002</v>
      </c>
      <c r="R89" s="56">
        <f>+Tabla21[[#This Row],[META_CENTRO_ORIENTE]]*14/100</f>
        <v>16.940000000000001</v>
      </c>
      <c r="S89" s="56"/>
      <c r="T89" s="57"/>
      <c r="U89" s="28">
        <f>+Tabla21[[#This Row],[META_CANDELARIA]]+Tabla21[[#This Row],[META_SANTA_FE]]+Tabla21[[#This Row],[META_MARTIRES]]+Tabla21[[#This Row],[META_SAN_CRISTOBAL]]+Tabla21[[#This Row],[META_RAFAEL_URIBE_URIBE]]+Tabla21[[#This Row],[META_ANTONIO_NARIÑO]]+Tabla21[[#This Row],[META_SUBRED]]+Tabla21[[#This Row],[META_DISTRITO]]</f>
        <v>121.02419999999999</v>
      </c>
      <c r="V89" s="29">
        <f>+Tabla21[[#This Row],[META_CENTRO_ORIENTE]]-Tabla21[[#This Row],[META_TOTAL]]</f>
        <v>-2.4199999999993338E-2</v>
      </c>
      <c r="W89" s="30">
        <f>+Tabla21[[#This Row],[VALOR UNITARIO]]*Tabla21[[#This Row],[META_CANDELARIA]]</f>
        <v>303727.424</v>
      </c>
      <c r="X89" s="31">
        <f>+Tabla21[[#This Row],[META_SANTA_FE]]*Tabla21[[#This Row],[VALOR UNITARIO]]</f>
        <v>1521974.784</v>
      </c>
      <c r="Y89" s="31">
        <f>+Tabla21[[#This Row],[META_MARTIRES]]*Tabla21[[#This Row],[VALOR UNITARIO]]</f>
        <v>554052.22400000005</v>
      </c>
      <c r="Z89" s="31">
        <f>+Tabla21[[#This Row],[META_SAN_CRISTOBAL]]*Tabla21[[#This Row],[VALOR UNITARIO]]</f>
        <v>1517302.0544</v>
      </c>
      <c r="AA89" s="31">
        <f>+Tabla21[[#This Row],[META_RAFAEL_URIBE_URIBE]]*Tabla21[[#This Row],[VALOR UNITARIO]]</f>
        <v>1845060.6592000001</v>
      </c>
      <c r="AB89" s="31">
        <f>+Tabla21[[#This Row],[META_ANTONIO_NARIÑO]]*Tabla21[[#This Row],[VALOR UNITARIO]]</f>
        <v>934545.92000000004</v>
      </c>
      <c r="AC89" s="31">
        <f>+Tabla21[[#This Row],[META_SUBRED]]*Tabla21[[#This Row],[VALOR UNITARIO]]</f>
        <v>0</v>
      </c>
      <c r="AD89" s="32">
        <f>+Tabla21[[#This Row],[META_DISTRITO]]*Tabla21[[#This Row],[VALOR UNITARIO]]</f>
        <v>0</v>
      </c>
      <c r="AE89" s="30">
        <f>SUM(Tabla21[[#This Row],[$_CANDELARIA]:[$_DISTRITO]])</f>
        <v>6676663.0656000003</v>
      </c>
      <c r="AF89" s="32">
        <f>+Tabla21[[#This Row],[$_CENTRO_ORIENTE]]-Tabla21[[#This Row],[$_TOTAL]]</f>
        <v>-1335.0656000003219</v>
      </c>
    </row>
    <row r="90" spans="1:32" ht="51" hidden="1">
      <c r="A90" s="19" t="s">
        <v>82</v>
      </c>
      <c r="B90" s="20" t="s">
        <v>83</v>
      </c>
      <c r="C90" s="20" t="s">
        <v>110</v>
      </c>
      <c r="D90" s="21">
        <v>77</v>
      </c>
      <c r="E90" s="20" t="s">
        <v>170</v>
      </c>
      <c r="F90" s="20" t="s">
        <v>97</v>
      </c>
      <c r="G90" s="19" t="s">
        <v>168</v>
      </c>
      <c r="H90" s="19" t="s">
        <v>59</v>
      </c>
      <c r="I90" s="19" t="s">
        <v>56</v>
      </c>
      <c r="J90" s="22">
        <v>91844</v>
      </c>
      <c r="K90" s="5">
        <v>480</v>
      </c>
      <c r="L90" s="22">
        <f>+Tabla21[[#This Row],[VALOR UNITARIO]]*Tabla21[[#This Row],[META_CENTRO_ORIENTE]]</f>
        <v>44085120</v>
      </c>
      <c r="M90" s="55">
        <f>+Tabla21[[#This Row],[META_CENTRO_ORIENTE]]*4.55/100</f>
        <v>21.84</v>
      </c>
      <c r="N90" s="56">
        <f>+Tabla21[[#This Row],[META_CENTRO_ORIENTE]]*22.8/100</f>
        <v>109.44</v>
      </c>
      <c r="O90" s="56">
        <f>+Tabla21[[#This Row],[META_CENTRO_ORIENTE]]*8.3/100</f>
        <v>39.840000000000003</v>
      </c>
      <c r="P90" s="56">
        <f>+Tabla21[[#This Row],[META_CENTRO_ORIENTE]]*22.73/100</f>
        <v>109.104</v>
      </c>
      <c r="Q90" s="56">
        <f>+Tabla21[[#This Row],[META_CENTRO_ORIENTE]]*27.64/100</f>
        <v>132.672</v>
      </c>
      <c r="R90" s="56">
        <f>+Tabla21[[#This Row],[META_CENTRO_ORIENTE]]*14/100</f>
        <v>67.2</v>
      </c>
      <c r="S90" s="56"/>
      <c r="T90" s="57"/>
      <c r="U90"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0" s="29">
        <f>+Tabla21[[#This Row],[META_CENTRO_ORIENTE]]-Tabla21[[#This Row],[META_TOTAL]]</f>
        <v>-9.5999999999946795E-2</v>
      </c>
      <c r="W90" s="30">
        <f>+Tabla21[[#This Row],[VALOR UNITARIO]]*Tabla21[[#This Row],[META_CANDELARIA]]</f>
        <v>2005872.96</v>
      </c>
      <c r="X90" s="31">
        <f>+Tabla21[[#This Row],[META_SANTA_FE]]*Tabla21[[#This Row],[VALOR UNITARIO]]</f>
        <v>10051407.359999999</v>
      </c>
      <c r="Y90" s="31">
        <f>+Tabla21[[#This Row],[META_MARTIRES]]*Tabla21[[#This Row],[VALOR UNITARIO]]</f>
        <v>3659064.9600000004</v>
      </c>
      <c r="Z90" s="31">
        <f>+Tabla21[[#This Row],[META_SAN_CRISTOBAL]]*Tabla21[[#This Row],[VALOR UNITARIO]]</f>
        <v>10020547.776000001</v>
      </c>
      <c r="AA90" s="31">
        <f>+Tabla21[[#This Row],[META_RAFAEL_URIBE_URIBE]]*Tabla21[[#This Row],[VALOR UNITARIO]]</f>
        <v>12185127.168</v>
      </c>
      <c r="AB90" s="31">
        <f>+Tabla21[[#This Row],[META_ANTONIO_NARIÑO]]*Tabla21[[#This Row],[VALOR UNITARIO]]</f>
        <v>6171916.7999999998</v>
      </c>
      <c r="AC90" s="31">
        <f>+Tabla21[[#This Row],[META_SUBRED]]*Tabla21[[#This Row],[VALOR UNITARIO]]</f>
        <v>0</v>
      </c>
      <c r="AD90" s="32">
        <f>+Tabla21[[#This Row],[META_DISTRITO]]*Tabla21[[#This Row],[VALOR UNITARIO]]</f>
        <v>0</v>
      </c>
      <c r="AE90" s="30">
        <f>SUM(Tabla21[[#This Row],[$_CANDELARIA]:[$_DISTRITO]])</f>
        <v>44093937.023999996</v>
      </c>
      <c r="AF90" s="32">
        <f>+Tabla21[[#This Row],[$_CENTRO_ORIENTE]]-Tabla21[[#This Row],[$_TOTAL]]</f>
        <v>-8817.0239999964833</v>
      </c>
    </row>
    <row r="91" spans="1:32" ht="51" hidden="1">
      <c r="A91" s="19" t="s">
        <v>82</v>
      </c>
      <c r="B91" s="20" t="s">
        <v>83</v>
      </c>
      <c r="C91" s="20" t="s">
        <v>110</v>
      </c>
      <c r="D91" s="21">
        <v>78</v>
      </c>
      <c r="E91" s="20" t="s">
        <v>171</v>
      </c>
      <c r="F91" s="20" t="s">
        <v>97</v>
      </c>
      <c r="G91" s="19" t="s">
        <v>168</v>
      </c>
      <c r="H91" s="19" t="s">
        <v>59</v>
      </c>
      <c r="I91" s="19" t="s">
        <v>74</v>
      </c>
      <c r="J91" s="22">
        <v>121585</v>
      </c>
      <c r="K91" s="5">
        <v>636</v>
      </c>
      <c r="L91" s="22">
        <f>+Tabla21[[#This Row],[VALOR UNITARIO]]*Tabla21[[#This Row],[META_CENTRO_ORIENTE]]</f>
        <v>77328060</v>
      </c>
      <c r="M91" s="55">
        <f>+Tabla21[[#This Row],[META_CENTRO_ORIENTE]]*4.55/100</f>
        <v>28.937999999999999</v>
      </c>
      <c r="N91" s="56">
        <f>+Tabla21[[#This Row],[META_CENTRO_ORIENTE]]*22.8/100</f>
        <v>145.00800000000001</v>
      </c>
      <c r="O91" s="56">
        <f>+Tabla21[[#This Row],[META_CENTRO_ORIENTE]]*8.3/100</f>
        <v>52.788000000000004</v>
      </c>
      <c r="P91" s="56">
        <f>+Tabla21[[#This Row],[META_CENTRO_ORIENTE]]*22.73/100</f>
        <v>144.56280000000001</v>
      </c>
      <c r="Q91" s="56">
        <f>+Tabla21[[#This Row],[META_CENTRO_ORIENTE]]*27.64/100</f>
        <v>175.79040000000001</v>
      </c>
      <c r="R91" s="56">
        <f>+Tabla21[[#This Row],[META_CENTRO_ORIENTE]]*14/100</f>
        <v>89.04</v>
      </c>
      <c r="S91" s="56"/>
      <c r="T91" s="57"/>
      <c r="U91"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91" s="29">
        <f>+Tabla21[[#This Row],[META_CENTRO_ORIENTE]]-Tabla21[[#This Row],[META_TOTAL]]</f>
        <v>-0.12720000000001619</v>
      </c>
      <c r="W91" s="30">
        <f>+Tabla21[[#This Row],[VALOR UNITARIO]]*Tabla21[[#This Row],[META_CANDELARIA]]</f>
        <v>3518426.73</v>
      </c>
      <c r="X91" s="31">
        <f>+Tabla21[[#This Row],[META_SANTA_FE]]*Tabla21[[#This Row],[VALOR UNITARIO]]</f>
        <v>17630797.68</v>
      </c>
      <c r="Y91" s="31">
        <f>+Tabla21[[#This Row],[META_MARTIRES]]*Tabla21[[#This Row],[VALOR UNITARIO]]</f>
        <v>6418228.9800000004</v>
      </c>
      <c r="Z91" s="31">
        <f>+Tabla21[[#This Row],[META_SAN_CRISTOBAL]]*Tabla21[[#This Row],[VALOR UNITARIO]]</f>
        <v>17576668.038000003</v>
      </c>
      <c r="AA91" s="31">
        <f>+Tabla21[[#This Row],[META_RAFAEL_URIBE_URIBE]]*Tabla21[[#This Row],[VALOR UNITARIO]]</f>
        <v>21373475.784000002</v>
      </c>
      <c r="AB91" s="31">
        <f>+Tabla21[[#This Row],[META_ANTONIO_NARIÑO]]*Tabla21[[#This Row],[VALOR UNITARIO]]</f>
        <v>10825928.4</v>
      </c>
      <c r="AC91" s="31">
        <f>+Tabla21[[#This Row],[META_SUBRED]]*Tabla21[[#This Row],[VALOR UNITARIO]]</f>
        <v>0</v>
      </c>
      <c r="AD91" s="32">
        <f>+Tabla21[[#This Row],[META_DISTRITO]]*Tabla21[[#This Row],[VALOR UNITARIO]]</f>
        <v>0</v>
      </c>
      <c r="AE91" s="30">
        <f>SUM(Tabla21[[#This Row],[$_CANDELARIA]:[$_DISTRITO]])</f>
        <v>77343525.612000003</v>
      </c>
      <c r="AF91" s="32">
        <f>+Tabla21[[#This Row],[$_CENTRO_ORIENTE]]-Tabla21[[#This Row],[$_TOTAL]]</f>
        <v>-15465.612000003457</v>
      </c>
    </row>
    <row r="92" spans="1:32" ht="51" hidden="1">
      <c r="A92" s="19" t="s">
        <v>82</v>
      </c>
      <c r="B92" s="20" t="s">
        <v>83</v>
      </c>
      <c r="C92" s="20" t="s">
        <v>110</v>
      </c>
      <c r="D92" s="21">
        <v>79</v>
      </c>
      <c r="E92" s="20" t="s">
        <v>172</v>
      </c>
      <c r="F92" s="20" t="s">
        <v>97</v>
      </c>
      <c r="G92" s="19" t="s">
        <v>168</v>
      </c>
      <c r="H92" s="19" t="s">
        <v>59</v>
      </c>
      <c r="I92" s="19" t="s">
        <v>56</v>
      </c>
      <c r="J92" s="22">
        <v>125438</v>
      </c>
      <c r="K92" s="5">
        <v>480</v>
      </c>
      <c r="L92" s="22">
        <f>+Tabla21[[#This Row],[VALOR UNITARIO]]*Tabla21[[#This Row],[META_CENTRO_ORIENTE]]</f>
        <v>60210240</v>
      </c>
      <c r="M92" s="55">
        <f>+Tabla21[[#This Row],[META_CENTRO_ORIENTE]]*4.55/100</f>
        <v>21.84</v>
      </c>
      <c r="N92" s="56">
        <f>+Tabla21[[#This Row],[META_CENTRO_ORIENTE]]*22.8/100</f>
        <v>109.44</v>
      </c>
      <c r="O92" s="56">
        <f>+Tabla21[[#This Row],[META_CENTRO_ORIENTE]]*8.3/100</f>
        <v>39.840000000000003</v>
      </c>
      <c r="P92" s="56">
        <f>+Tabla21[[#This Row],[META_CENTRO_ORIENTE]]*22.73/100</f>
        <v>109.104</v>
      </c>
      <c r="Q92" s="56">
        <f>+Tabla21[[#This Row],[META_CENTRO_ORIENTE]]*27.64/100</f>
        <v>132.672</v>
      </c>
      <c r="R92" s="56">
        <f>+Tabla21[[#This Row],[META_CENTRO_ORIENTE]]*14/100</f>
        <v>67.2</v>
      </c>
      <c r="S92" s="56"/>
      <c r="T92" s="57"/>
      <c r="U92"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2" s="29">
        <f>+Tabla21[[#This Row],[META_CENTRO_ORIENTE]]-Tabla21[[#This Row],[META_TOTAL]]</f>
        <v>-9.5999999999946795E-2</v>
      </c>
      <c r="W92" s="30">
        <f>+Tabla21[[#This Row],[VALOR UNITARIO]]*Tabla21[[#This Row],[META_CANDELARIA]]</f>
        <v>2739565.92</v>
      </c>
      <c r="X92" s="31">
        <f>+Tabla21[[#This Row],[META_SANTA_FE]]*Tabla21[[#This Row],[VALOR UNITARIO]]</f>
        <v>13727934.719999999</v>
      </c>
      <c r="Y92" s="31">
        <f>+Tabla21[[#This Row],[META_MARTIRES]]*Tabla21[[#This Row],[VALOR UNITARIO]]</f>
        <v>4997449.9200000009</v>
      </c>
      <c r="Z92" s="31">
        <f>+Tabla21[[#This Row],[META_SAN_CRISTOBAL]]*Tabla21[[#This Row],[VALOR UNITARIO]]</f>
        <v>13685787.551999999</v>
      </c>
      <c r="AA92" s="31">
        <f>+Tabla21[[#This Row],[META_RAFAEL_URIBE_URIBE]]*Tabla21[[#This Row],[VALOR UNITARIO]]</f>
        <v>16642110.335999999</v>
      </c>
      <c r="AB92" s="31">
        <f>+Tabla21[[#This Row],[META_ANTONIO_NARIÑO]]*Tabla21[[#This Row],[VALOR UNITARIO]]</f>
        <v>8429433.5999999996</v>
      </c>
      <c r="AC92" s="31">
        <f>+Tabla21[[#This Row],[META_SUBRED]]*Tabla21[[#This Row],[VALOR UNITARIO]]</f>
        <v>0</v>
      </c>
      <c r="AD92" s="32">
        <f>+Tabla21[[#This Row],[META_DISTRITO]]*Tabla21[[#This Row],[VALOR UNITARIO]]</f>
        <v>0</v>
      </c>
      <c r="AE92" s="30">
        <f>SUM(Tabla21[[#This Row],[$_CANDELARIA]:[$_DISTRITO]])</f>
        <v>60222282.048</v>
      </c>
      <c r="AF92" s="32">
        <f>+Tabla21[[#This Row],[$_CENTRO_ORIENTE]]-Tabla21[[#This Row],[$_TOTAL]]</f>
        <v>-12042.048000000417</v>
      </c>
    </row>
    <row r="93" spans="1:32" ht="89.25" hidden="1">
      <c r="A93" s="19" t="s">
        <v>82</v>
      </c>
      <c r="B93" s="20" t="s">
        <v>83</v>
      </c>
      <c r="C93" s="20" t="s">
        <v>110</v>
      </c>
      <c r="D93" s="21">
        <v>80</v>
      </c>
      <c r="E93" s="20" t="s">
        <v>173</v>
      </c>
      <c r="F93" s="20" t="s">
        <v>97</v>
      </c>
      <c r="G93" s="19" t="s">
        <v>174</v>
      </c>
      <c r="H93" s="19" t="s">
        <v>59</v>
      </c>
      <c r="I93" s="19" t="s">
        <v>56</v>
      </c>
      <c r="J93" s="22">
        <v>53781</v>
      </c>
      <c r="K93" s="5">
        <v>960</v>
      </c>
      <c r="L93" s="22">
        <f>+Tabla21[[#This Row],[VALOR UNITARIO]]*Tabla21[[#This Row],[META_CENTRO_ORIENTE]]</f>
        <v>51629760</v>
      </c>
      <c r="M93" s="55">
        <f>+Tabla21[[#This Row],[META_CENTRO_ORIENTE]]*4.55/100</f>
        <v>43.68</v>
      </c>
      <c r="N93" s="56">
        <f>+Tabla21[[#This Row],[META_CENTRO_ORIENTE]]*22.8/100</f>
        <v>218.88</v>
      </c>
      <c r="O93" s="56">
        <f>+Tabla21[[#This Row],[META_CENTRO_ORIENTE]]*8.3/100</f>
        <v>79.680000000000007</v>
      </c>
      <c r="P93" s="56">
        <f>+Tabla21[[#This Row],[META_CENTRO_ORIENTE]]*22.73/100</f>
        <v>218.208</v>
      </c>
      <c r="Q93" s="56">
        <f>+Tabla21[[#This Row],[META_CENTRO_ORIENTE]]*27.64/100</f>
        <v>265.34399999999999</v>
      </c>
      <c r="R93" s="56">
        <f>+Tabla21[[#This Row],[META_CENTRO_ORIENTE]]*14/100</f>
        <v>134.4</v>
      </c>
      <c r="S93" s="56"/>
      <c r="T93" s="57"/>
      <c r="U93"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3" s="29">
        <f>+Tabla21[[#This Row],[META_CENTRO_ORIENTE]]-Tabla21[[#This Row],[META_TOTAL]]</f>
        <v>-0.19199999999989359</v>
      </c>
      <c r="W93" s="30">
        <f>+Tabla21[[#This Row],[VALOR UNITARIO]]*Tabla21[[#This Row],[META_CANDELARIA]]</f>
        <v>2349154.08</v>
      </c>
      <c r="X93" s="31">
        <f>+Tabla21[[#This Row],[META_SANTA_FE]]*Tabla21[[#This Row],[VALOR UNITARIO]]</f>
        <v>11771585.279999999</v>
      </c>
      <c r="Y93" s="31">
        <f>+Tabla21[[#This Row],[META_MARTIRES]]*Tabla21[[#This Row],[VALOR UNITARIO]]</f>
        <v>4285270.08</v>
      </c>
      <c r="Z93" s="31">
        <f>+Tabla21[[#This Row],[META_SAN_CRISTOBAL]]*Tabla21[[#This Row],[VALOR UNITARIO]]</f>
        <v>11735444.448000001</v>
      </c>
      <c r="AA93" s="31">
        <f>+Tabla21[[#This Row],[META_RAFAEL_URIBE_URIBE]]*Tabla21[[#This Row],[VALOR UNITARIO]]</f>
        <v>14270465.663999999</v>
      </c>
      <c r="AB93" s="31">
        <f>+Tabla21[[#This Row],[META_ANTONIO_NARIÑO]]*Tabla21[[#This Row],[VALOR UNITARIO]]</f>
        <v>7228166.4000000004</v>
      </c>
      <c r="AC93" s="31">
        <f>+Tabla21[[#This Row],[META_SUBRED]]*Tabla21[[#This Row],[VALOR UNITARIO]]</f>
        <v>0</v>
      </c>
      <c r="AD93" s="32">
        <f>+Tabla21[[#This Row],[META_DISTRITO]]*Tabla21[[#This Row],[VALOR UNITARIO]]</f>
        <v>0</v>
      </c>
      <c r="AE93" s="30">
        <f>SUM(Tabla21[[#This Row],[$_CANDELARIA]:[$_DISTRITO]])</f>
        <v>51640085.951999992</v>
      </c>
      <c r="AF93" s="32">
        <f>+Tabla21[[#This Row],[$_CENTRO_ORIENTE]]-Tabla21[[#This Row],[$_TOTAL]]</f>
        <v>-10325.951999992132</v>
      </c>
    </row>
    <row r="94" spans="1:32" ht="63.75" hidden="1">
      <c r="A94" s="19" t="s">
        <v>82</v>
      </c>
      <c r="B94" s="20" t="s">
        <v>83</v>
      </c>
      <c r="C94" s="20" t="s">
        <v>110</v>
      </c>
      <c r="D94" s="21">
        <v>81</v>
      </c>
      <c r="E94" s="20" t="s">
        <v>175</v>
      </c>
      <c r="F94" s="20" t="s">
        <v>97</v>
      </c>
      <c r="G94" s="19" t="s">
        <v>162</v>
      </c>
      <c r="H94" s="19" t="s">
        <v>59</v>
      </c>
      <c r="I94" s="19" t="s">
        <v>56</v>
      </c>
      <c r="J94" s="22">
        <v>82752</v>
      </c>
      <c r="K94" s="5">
        <v>654</v>
      </c>
      <c r="L94" s="22">
        <f>+Tabla21[[#This Row],[VALOR UNITARIO]]*Tabla21[[#This Row],[META_CENTRO_ORIENTE]]</f>
        <v>54119808</v>
      </c>
      <c r="M94" s="55">
        <f>+Tabla21[[#This Row],[META_CENTRO_ORIENTE]]*4.55/100</f>
        <v>29.756999999999998</v>
      </c>
      <c r="N94" s="56">
        <f>+Tabla21[[#This Row],[META_CENTRO_ORIENTE]]*22.8/100</f>
        <v>149.11199999999999</v>
      </c>
      <c r="O94" s="56">
        <f>+Tabla21[[#This Row],[META_CENTRO_ORIENTE]]*8.3/100</f>
        <v>54.282000000000011</v>
      </c>
      <c r="P94" s="56">
        <f>+Tabla21[[#This Row],[META_CENTRO_ORIENTE]]*22.73/100</f>
        <v>148.6542</v>
      </c>
      <c r="Q94" s="56">
        <f>+Tabla21[[#This Row],[META_CENTRO_ORIENTE]]*27.64/100</f>
        <v>180.76560000000001</v>
      </c>
      <c r="R94" s="56">
        <f>+Tabla21[[#This Row],[META_CENTRO_ORIENTE]]*14/100</f>
        <v>91.56</v>
      </c>
      <c r="S94" s="56"/>
      <c r="T94" s="57"/>
      <c r="U94"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4" s="29">
        <f>+Tabla21[[#This Row],[META_CENTRO_ORIENTE]]-Tabla21[[#This Row],[META_TOTAL]]</f>
        <v>-0.13079999999990832</v>
      </c>
      <c r="W94" s="30">
        <f>+Tabla21[[#This Row],[VALOR UNITARIO]]*Tabla21[[#This Row],[META_CANDELARIA]]</f>
        <v>2462451.264</v>
      </c>
      <c r="X94" s="31">
        <f>+Tabla21[[#This Row],[META_SANTA_FE]]*Tabla21[[#This Row],[VALOR UNITARIO]]</f>
        <v>12339316.223999999</v>
      </c>
      <c r="Y94" s="31">
        <f>+Tabla21[[#This Row],[META_MARTIRES]]*Tabla21[[#This Row],[VALOR UNITARIO]]</f>
        <v>4491944.0640000012</v>
      </c>
      <c r="Z94" s="31">
        <f>+Tabla21[[#This Row],[META_SAN_CRISTOBAL]]*Tabla21[[#This Row],[VALOR UNITARIO]]</f>
        <v>12301432.3584</v>
      </c>
      <c r="AA94" s="31">
        <f>+Tabla21[[#This Row],[META_RAFAEL_URIBE_URIBE]]*Tabla21[[#This Row],[VALOR UNITARIO]]</f>
        <v>14958714.931200001</v>
      </c>
      <c r="AB94" s="31">
        <f>+Tabla21[[#This Row],[META_ANTONIO_NARIÑO]]*Tabla21[[#This Row],[VALOR UNITARIO]]</f>
        <v>7576773.1200000001</v>
      </c>
      <c r="AC94" s="31">
        <f>+Tabla21[[#This Row],[META_SUBRED]]*Tabla21[[#This Row],[VALOR UNITARIO]]</f>
        <v>0</v>
      </c>
      <c r="AD94" s="32">
        <f>+Tabla21[[#This Row],[META_DISTRITO]]*Tabla21[[#This Row],[VALOR UNITARIO]]</f>
        <v>0</v>
      </c>
      <c r="AE94" s="30">
        <f>SUM(Tabla21[[#This Row],[$_CANDELARIA]:[$_DISTRITO]])</f>
        <v>54130631.961599998</v>
      </c>
      <c r="AF94" s="32">
        <f>+Tabla21[[#This Row],[$_CENTRO_ORIENTE]]-Tabla21[[#This Row],[$_TOTAL]]</f>
        <v>-10823.961599998176</v>
      </c>
    </row>
    <row r="95" spans="1:32" ht="63.75" hidden="1">
      <c r="A95" s="19" t="s">
        <v>82</v>
      </c>
      <c r="B95" s="20" t="s">
        <v>83</v>
      </c>
      <c r="C95" s="20" t="s">
        <v>110</v>
      </c>
      <c r="D95" s="21">
        <v>82</v>
      </c>
      <c r="E95" s="20" t="s">
        <v>176</v>
      </c>
      <c r="F95" s="20" t="s">
        <v>97</v>
      </c>
      <c r="G95" s="19" t="s">
        <v>177</v>
      </c>
      <c r="H95" s="19" t="s">
        <v>59</v>
      </c>
      <c r="I95" s="19" t="s">
        <v>56</v>
      </c>
      <c r="J95" s="22">
        <v>281078</v>
      </c>
      <c r="K95" s="5">
        <v>654</v>
      </c>
      <c r="L95" s="22">
        <f>+Tabla21[[#This Row],[VALOR UNITARIO]]*Tabla21[[#This Row],[META_CENTRO_ORIENTE]]</f>
        <v>183825012</v>
      </c>
      <c r="M95" s="55">
        <f>+Tabla21[[#This Row],[META_CENTRO_ORIENTE]]*4.55/100</f>
        <v>29.756999999999998</v>
      </c>
      <c r="N95" s="56">
        <f>+Tabla21[[#This Row],[META_CENTRO_ORIENTE]]*22.8/100</f>
        <v>149.11199999999999</v>
      </c>
      <c r="O95" s="56">
        <f>+Tabla21[[#This Row],[META_CENTRO_ORIENTE]]*8.3/100</f>
        <v>54.282000000000011</v>
      </c>
      <c r="P95" s="56">
        <f>+Tabla21[[#This Row],[META_CENTRO_ORIENTE]]*22.73/100</f>
        <v>148.6542</v>
      </c>
      <c r="Q95" s="56">
        <f>+Tabla21[[#This Row],[META_CENTRO_ORIENTE]]*27.64/100</f>
        <v>180.76560000000001</v>
      </c>
      <c r="R95" s="56">
        <f>+Tabla21[[#This Row],[META_CENTRO_ORIENTE]]*14/100</f>
        <v>91.56</v>
      </c>
      <c r="S95" s="56"/>
      <c r="T95" s="57"/>
      <c r="U95"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5" s="29">
        <f>+Tabla21[[#This Row],[META_CENTRO_ORIENTE]]-Tabla21[[#This Row],[META_TOTAL]]</f>
        <v>-0.13079999999990832</v>
      </c>
      <c r="W95" s="30">
        <f>+Tabla21[[#This Row],[VALOR UNITARIO]]*Tabla21[[#This Row],[META_CANDELARIA]]</f>
        <v>8364038.0459999992</v>
      </c>
      <c r="X95" s="31">
        <f>+Tabla21[[#This Row],[META_SANTA_FE]]*Tabla21[[#This Row],[VALOR UNITARIO]]</f>
        <v>41912102.736000001</v>
      </c>
      <c r="Y95" s="31">
        <f>+Tabla21[[#This Row],[META_MARTIRES]]*Tabla21[[#This Row],[VALOR UNITARIO]]</f>
        <v>15257475.996000003</v>
      </c>
      <c r="Z95" s="31">
        <f>+Tabla21[[#This Row],[META_SAN_CRISTOBAL]]*Tabla21[[#This Row],[VALOR UNITARIO]]</f>
        <v>41783425.227600001</v>
      </c>
      <c r="AA95" s="31">
        <f>+Tabla21[[#This Row],[META_RAFAEL_URIBE_URIBE]]*Tabla21[[#This Row],[VALOR UNITARIO]]</f>
        <v>50809233.316799998</v>
      </c>
      <c r="AB95" s="31">
        <f>+Tabla21[[#This Row],[META_ANTONIO_NARIÑO]]*Tabla21[[#This Row],[VALOR UNITARIO]]</f>
        <v>25735501.68</v>
      </c>
      <c r="AC95" s="31">
        <f>+Tabla21[[#This Row],[META_SUBRED]]*Tabla21[[#This Row],[VALOR UNITARIO]]</f>
        <v>0</v>
      </c>
      <c r="AD95" s="32">
        <f>+Tabla21[[#This Row],[META_DISTRITO]]*Tabla21[[#This Row],[VALOR UNITARIO]]</f>
        <v>0</v>
      </c>
      <c r="AE95" s="30">
        <f>SUM(Tabla21[[#This Row],[$_CANDELARIA]:[$_DISTRITO]])</f>
        <v>183861777.00240001</v>
      </c>
      <c r="AF95" s="32">
        <f>+Tabla21[[#This Row],[$_CENTRO_ORIENTE]]-Tabla21[[#This Row],[$_TOTAL]]</f>
        <v>-36765.002400010824</v>
      </c>
    </row>
    <row r="96" spans="1:32" ht="76.5" hidden="1">
      <c r="A96" s="19" t="s">
        <v>82</v>
      </c>
      <c r="B96" s="20" t="s">
        <v>83</v>
      </c>
      <c r="C96" s="20" t="s">
        <v>110</v>
      </c>
      <c r="D96" s="21">
        <v>83</v>
      </c>
      <c r="E96" s="20" t="s">
        <v>178</v>
      </c>
      <c r="F96" s="20" t="s">
        <v>97</v>
      </c>
      <c r="G96" s="19" t="s">
        <v>168</v>
      </c>
      <c r="H96" s="19" t="s">
        <v>59</v>
      </c>
      <c r="I96" s="19" t="s">
        <v>56</v>
      </c>
      <c r="J96" s="22">
        <v>70270</v>
      </c>
      <c r="K96" s="5">
        <v>108</v>
      </c>
      <c r="L96" s="22">
        <f>+Tabla21[[#This Row],[VALOR UNITARIO]]*Tabla21[[#This Row],[META_CENTRO_ORIENTE]]</f>
        <v>7589160</v>
      </c>
      <c r="M96" s="55">
        <f>+Tabla21[[#This Row],[META_CENTRO_ORIENTE]]*4.55/100</f>
        <v>4.9139999999999997</v>
      </c>
      <c r="N96" s="56">
        <f>+Tabla21[[#This Row],[META_CENTRO_ORIENTE]]*22.8/100</f>
        <v>24.624000000000002</v>
      </c>
      <c r="O96" s="56">
        <f>+Tabla21[[#This Row],[META_CENTRO_ORIENTE]]*8.3/100</f>
        <v>8.9640000000000004</v>
      </c>
      <c r="P96" s="56">
        <f>+Tabla21[[#This Row],[META_CENTRO_ORIENTE]]*22.73/100</f>
        <v>24.548400000000001</v>
      </c>
      <c r="Q96" s="56">
        <f>+Tabla21[[#This Row],[META_CENTRO_ORIENTE]]*27.64/100</f>
        <v>29.851199999999999</v>
      </c>
      <c r="R96" s="56">
        <f>+Tabla21[[#This Row],[META_CENTRO_ORIENTE]]*14/100</f>
        <v>15.12</v>
      </c>
      <c r="S96" s="56"/>
      <c r="T96" s="57"/>
      <c r="U96" s="28">
        <f>+Tabla21[[#This Row],[META_CANDELARIA]]+Tabla21[[#This Row],[META_SANTA_FE]]+Tabla21[[#This Row],[META_MARTIRES]]+Tabla21[[#This Row],[META_SAN_CRISTOBAL]]+Tabla21[[#This Row],[META_RAFAEL_URIBE_URIBE]]+Tabla21[[#This Row],[META_ANTONIO_NARIÑO]]+Tabla21[[#This Row],[META_SUBRED]]+Tabla21[[#This Row],[META_DISTRITO]]</f>
        <v>108.02160000000001</v>
      </c>
      <c r="V96" s="29">
        <f>+Tabla21[[#This Row],[META_CENTRO_ORIENTE]]-Tabla21[[#This Row],[META_TOTAL]]</f>
        <v>-2.1600000000006503E-2</v>
      </c>
      <c r="W96" s="30">
        <f>+Tabla21[[#This Row],[VALOR UNITARIO]]*Tabla21[[#This Row],[META_CANDELARIA]]</f>
        <v>345306.77999999997</v>
      </c>
      <c r="X96" s="31">
        <f>+Tabla21[[#This Row],[META_SANTA_FE]]*Tabla21[[#This Row],[VALOR UNITARIO]]</f>
        <v>1730328.4800000002</v>
      </c>
      <c r="Y96" s="31">
        <f>+Tabla21[[#This Row],[META_MARTIRES]]*Tabla21[[#This Row],[VALOR UNITARIO]]</f>
        <v>629900.28</v>
      </c>
      <c r="Z96" s="31">
        <f>+Tabla21[[#This Row],[META_SAN_CRISTOBAL]]*Tabla21[[#This Row],[VALOR UNITARIO]]</f>
        <v>1725016.068</v>
      </c>
      <c r="AA96" s="31">
        <f>+Tabla21[[#This Row],[META_RAFAEL_URIBE_URIBE]]*Tabla21[[#This Row],[VALOR UNITARIO]]</f>
        <v>2097643.824</v>
      </c>
      <c r="AB96" s="31">
        <f>+Tabla21[[#This Row],[META_ANTONIO_NARIÑO]]*Tabla21[[#This Row],[VALOR UNITARIO]]</f>
        <v>1062482.3999999999</v>
      </c>
      <c r="AC96" s="31">
        <f>+Tabla21[[#This Row],[META_SUBRED]]*Tabla21[[#This Row],[VALOR UNITARIO]]</f>
        <v>0</v>
      </c>
      <c r="AD96" s="32">
        <f>+Tabla21[[#This Row],[META_DISTRITO]]*Tabla21[[#This Row],[VALOR UNITARIO]]</f>
        <v>0</v>
      </c>
      <c r="AE96" s="30">
        <f>SUM(Tabla21[[#This Row],[$_CANDELARIA]:[$_DISTRITO]])</f>
        <v>7590677.8320000004</v>
      </c>
      <c r="AF96" s="32">
        <f>+Tabla21[[#This Row],[$_CENTRO_ORIENTE]]-Tabla21[[#This Row],[$_TOTAL]]</f>
        <v>-1517.8320000004023</v>
      </c>
    </row>
    <row r="97" spans="1:32" ht="51" hidden="1">
      <c r="A97" s="19" t="s">
        <v>82</v>
      </c>
      <c r="B97" s="20" t="s">
        <v>83</v>
      </c>
      <c r="C97" s="20" t="s">
        <v>110</v>
      </c>
      <c r="D97" s="21">
        <v>84</v>
      </c>
      <c r="E97" s="20" t="s">
        <v>179</v>
      </c>
      <c r="F97" s="20" t="s">
        <v>97</v>
      </c>
      <c r="G97" s="19" t="s">
        <v>168</v>
      </c>
      <c r="H97" s="19" t="s">
        <v>59</v>
      </c>
      <c r="I97" s="19" t="s">
        <v>56</v>
      </c>
      <c r="J97" s="22">
        <v>105404</v>
      </c>
      <c r="K97" s="5">
        <v>654.00000948730599</v>
      </c>
      <c r="L97" s="22">
        <f>+Tabla21[[#This Row],[VALOR UNITARIO]]*Tabla21[[#This Row],[META_CENTRO_ORIENTE]]</f>
        <v>68934217</v>
      </c>
      <c r="M97" s="55">
        <f>+Tabla21[[#This Row],[META_CENTRO_ORIENTE]]*4.55/100</f>
        <v>29.757000431672424</v>
      </c>
      <c r="N97" s="56">
        <f>+Tabla21[[#This Row],[META_CENTRO_ORIENTE]]*22.8/100</f>
        <v>149.11200216310579</v>
      </c>
      <c r="O97" s="56">
        <f>+Tabla21[[#This Row],[META_CENTRO_ORIENTE]]*8.3/100</f>
        <v>54.282000787446407</v>
      </c>
      <c r="P97" s="56">
        <f>+Tabla21[[#This Row],[META_CENTRO_ORIENTE]]*22.73/100</f>
        <v>148.65420215646466</v>
      </c>
      <c r="Q97" s="56">
        <f>+Tabla21[[#This Row],[META_CENTRO_ORIENTE]]*27.64/100</f>
        <v>180.76560262229137</v>
      </c>
      <c r="R97" s="56">
        <f>+Tabla21[[#This Row],[META_CENTRO_ORIENTE]]*14/100</f>
        <v>91.560001328222839</v>
      </c>
      <c r="S97" s="56"/>
      <c r="T97" s="57"/>
      <c r="U97" s="28">
        <f>+Tabla21[[#This Row],[META_CANDELARIA]]+Tabla21[[#This Row],[META_SANTA_FE]]+Tabla21[[#This Row],[META_MARTIRES]]+Tabla21[[#This Row],[META_SAN_CRISTOBAL]]+Tabla21[[#This Row],[META_RAFAEL_URIBE_URIBE]]+Tabla21[[#This Row],[META_ANTONIO_NARIÑO]]+Tabla21[[#This Row],[META_SUBRED]]+Tabla21[[#This Row],[META_DISTRITO]]</f>
        <v>654.13080948920344</v>
      </c>
      <c r="V97" s="29">
        <f>+Tabla21[[#This Row],[META_CENTRO_ORIENTE]]-Tabla21[[#This Row],[META_TOTAL]]</f>
        <v>-0.13080000189745533</v>
      </c>
      <c r="W97" s="30">
        <f>+Tabla21[[#This Row],[VALOR UNITARIO]]*Tabla21[[#This Row],[META_CANDELARIA]]</f>
        <v>3136506.8735000002</v>
      </c>
      <c r="X97" s="31">
        <f>+Tabla21[[#This Row],[META_SANTA_FE]]*Tabla21[[#This Row],[VALOR UNITARIO]]</f>
        <v>15717001.476000002</v>
      </c>
      <c r="Y97" s="31">
        <f>+Tabla21[[#This Row],[META_MARTIRES]]*Tabla21[[#This Row],[VALOR UNITARIO]]</f>
        <v>5721540.0110000009</v>
      </c>
      <c r="Z97" s="31">
        <f>+Tabla21[[#This Row],[META_SAN_CRISTOBAL]]*Tabla21[[#This Row],[VALOR UNITARIO]]</f>
        <v>15668747.524100002</v>
      </c>
      <c r="AA97" s="31">
        <f>+Tabla21[[#This Row],[META_RAFAEL_URIBE_URIBE]]*Tabla21[[#This Row],[VALOR UNITARIO]]</f>
        <v>19053417.5788</v>
      </c>
      <c r="AB97" s="31">
        <f>+Tabla21[[#This Row],[META_ANTONIO_NARIÑO]]*Tabla21[[#This Row],[VALOR UNITARIO]]</f>
        <v>9650790.3800000008</v>
      </c>
      <c r="AC97" s="31">
        <f>+Tabla21[[#This Row],[META_SUBRED]]*Tabla21[[#This Row],[VALOR UNITARIO]]</f>
        <v>0</v>
      </c>
      <c r="AD97" s="32">
        <f>+Tabla21[[#This Row],[META_DISTRITO]]*Tabla21[[#This Row],[VALOR UNITARIO]]</f>
        <v>0</v>
      </c>
      <c r="AE97" s="30">
        <f>SUM(Tabla21[[#This Row],[$_CANDELARIA]:[$_DISTRITO]])</f>
        <v>68948003.843400002</v>
      </c>
      <c r="AF97" s="32">
        <f>+Tabla21[[#This Row],[$_CENTRO_ORIENTE]]-Tabla21[[#This Row],[$_TOTAL]]</f>
        <v>-13786.843400001526</v>
      </c>
    </row>
    <row r="98" spans="1:32" ht="76.5" hidden="1">
      <c r="A98" s="19" t="s">
        <v>82</v>
      </c>
      <c r="B98" s="20" t="s">
        <v>83</v>
      </c>
      <c r="C98" s="20" t="s">
        <v>110</v>
      </c>
      <c r="D98" s="21">
        <v>85</v>
      </c>
      <c r="E98" s="20" t="s">
        <v>180</v>
      </c>
      <c r="F98" s="20" t="s">
        <v>97</v>
      </c>
      <c r="G98" s="19" t="s">
        <v>174</v>
      </c>
      <c r="H98" s="19" t="s">
        <v>59</v>
      </c>
      <c r="I98" s="19" t="s">
        <v>56</v>
      </c>
      <c r="J98" s="22">
        <v>35135</v>
      </c>
      <c r="K98" s="5">
        <v>960</v>
      </c>
      <c r="L98" s="22">
        <f>+Tabla21[[#This Row],[VALOR UNITARIO]]*Tabla21[[#This Row],[META_CENTRO_ORIENTE]]</f>
        <v>33729600</v>
      </c>
      <c r="M98" s="55">
        <f>+Tabla21[[#This Row],[META_CENTRO_ORIENTE]]*4.55/100</f>
        <v>43.68</v>
      </c>
      <c r="N98" s="56">
        <f>+Tabla21[[#This Row],[META_CENTRO_ORIENTE]]*22.8/100</f>
        <v>218.88</v>
      </c>
      <c r="O98" s="56">
        <f>+Tabla21[[#This Row],[META_CENTRO_ORIENTE]]*8.3/100</f>
        <v>79.680000000000007</v>
      </c>
      <c r="P98" s="56">
        <f>+Tabla21[[#This Row],[META_CENTRO_ORIENTE]]*22.73/100</f>
        <v>218.208</v>
      </c>
      <c r="Q98" s="56">
        <f>+Tabla21[[#This Row],[META_CENTRO_ORIENTE]]*27.64/100</f>
        <v>265.34399999999999</v>
      </c>
      <c r="R98" s="56">
        <f>+Tabla21[[#This Row],[META_CENTRO_ORIENTE]]*14/100</f>
        <v>134.4</v>
      </c>
      <c r="S98" s="56"/>
      <c r="T98" s="57"/>
      <c r="U98"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8" s="29">
        <f>+Tabla21[[#This Row],[META_CENTRO_ORIENTE]]-Tabla21[[#This Row],[META_TOTAL]]</f>
        <v>-0.19199999999989359</v>
      </c>
      <c r="W98" s="30">
        <f>+Tabla21[[#This Row],[VALOR UNITARIO]]*Tabla21[[#This Row],[META_CANDELARIA]]</f>
        <v>1534696.8</v>
      </c>
      <c r="X98" s="31">
        <f>+Tabla21[[#This Row],[META_SANTA_FE]]*Tabla21[[#This Row],[VALOR UNITARIO]]</f>
        <v>7690348.7999999998</v>
      </c>
      <c r="Y98" s="31">
        <f>+Tabla21[[#This Row],[META_MARTIRES]]*Tabla21[[#This Row],[VALOR UNITARIO]]</f>
        <v>2799556.8000000003</v>
      </c>
      <c r="Z98" s="31">
        <f>+Tabla21[[#This Row],[META_SAN_CRISTOBAL]]*Tabla21[[#This Row],[VALOR UNITARIO]]</f>
        <v>7666738.0800000001</v>
      </c>
      <c r="AA98" s="31">
        <f>+Tabla21[[#This Row],[META_RAFAEL_URIBE_URIBE]]*Tabla21[[#This Row],[VALOR UNITARIO]]</f>
        <v>9322861.4399999995</v>
      </c>
      <c r="AB98" s="31">
        <f>+Tabla21[[#This Row],[META_ANTONIO_NARIÑO]]*Tabla21[[#This Row],[VALOR UNITARIO]]</f>
        <v>4722144</v>
      </c>
      <c r="AC98" s="31">
        <f>+Tabla21[[#This Row],[META_SUBRED]]*Tabla21[[#This Row],[VALOR UNITARIO]]</f>
        <v>0</v>
      </c>
      <c r="AD98" s="32">
        <f>+Tabla21[[#This Row],[META_DISTRITO]]*Tabla21[[#This Row],[VALOR UNITARIO]]</f>
        <v>0</v>
      </c>
      <c r="AE98" s="30">
        <f>SUM(Tabla21[[#This Row],[$_CANDELARIA]:[$_DISTRITO]])</f>
        <v>33736345.920000002</v>
      </c>
      <c r="AF98" s="32">
        <f>+Tabla21[[#This Row],[$_CENTRO_ORIENTE]]-Tabla21[[#This Row],[$_TOTAL]]</f>
        <v>-6745.9200000017881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+Tabla21[[#This Row],[VALOR UNITARIO]]*Tabla21[[#This Row],[META_CENTRO_ORIENTE]]</f>
        <v>0</v>
      </c>
      <c r="M99" s="55">
        <f>+Tabla21[[#This Row],[META_CENTRO_ORIENTE]]*4.55/100</f>
        <v>0</v>
      </c>
      <c r="N99" s="56">
        <f>+Tabla21[[#This Row],[META_CENTRO_ORIENTE]]*22.8/100</f>
        <v>0</v>
      </c>
      <c r="O99" s="56">
        <f>+Tabla21[[#This Row],[META_CENTRO_ORIENTE]]*8.3/100</f>
        <v>0</v>
      </c>
      <c r="P99" s="56">
        <f>+Tabla21[[#This Row],[META_CENTRO_ORIENTE]]*22.73/100</f>
        <v>0</v>
      </c>
      <c r="Q99" s="56">
        <f>+Tabla21[[#This Row],[META_CENTRO_ORIENTE]]*27.64/100</f>
        <v>0</v>
      </c>
      <c r="R99" s="56">
        <f>+Tabla21[[#This Row],[META_CENTRO_ORIENTE]]*14/100</f>
        <v>0</v>
      </c>
      <c r="S99" s="56"/>
      <c r="T99" s="57"/>
      <c r="U99" s="28">
        <f>+Tabla21[[#This Row],[META_CANDELARIA]]+Tabla21[[#This Row],[META_SANTA_FE]]+Tabla21[[#This Row],[META_MARTIRES]]+Tabla21[[#This Row],[META_SAN_CRISTOBAL]]+Tabla21[[#This Row],[META_RAFAEL_URIBE_URIBE]]+Tabla21[[#This Row],[META_ANTONIO_NARIÑO]]+Tabla21[[#This Row],[META_SUBRED]]+Tabla21[[#This Row],[META_DISTRITO]]</f>
        <v>0</v>
      </c>
      <c r="V99" s="29">
        <f>+Tabla21[[#This Row],[META_CENTRO_ORIENTE]]-Tabla21[[#This Row],[META_TOTAL]]</f>
        <v>0</v>
      </c>
      <c r="W99" s="30">
        <f>+Tabla21[[#This Row],[VALOR UNITARIO]]*Tabla21[[#This Row],[META_CANDELARIA]]</f>
        <v>0</v>
      </c>
      <c r="X99" s="31">
        <f>+Tabla21[[#This Row],[META_SANTA_FE]]*Tabla21[[#This Row],[VALOR UNITARIO]]</f>
        <v>0</v>
      </c>
      <c r="Y99" s="31">
        <f>+Tabla21[[#This Row],[META_MARTIRES]]*Tabla21[[#This Row],[VALOR UNITARIO]]</f>
        <v>0</v>
      </c>
      <c r="Z99" s="31">
        <f>+Tabla21[[#This Row],[META_SAN_CRISTOBAL]]*Tabla21[[#This Row],[VALOR UNITARIO]]</f>
        <v>0</v>
      </c>
      <c r="AA99" s="31">
        <f>+Tabla21[[#This Row],[META_RAFAEL_URIBE_URIBE]]*Tabla21[[#This Row],[VALOR UNITARIO]]</f>
        <v>0</v>
      </c>
      <c r="AB99" s="31">
        <f>+Tabla21[[#This Row],[META_ANTONIO_NARIÑO]]*Tabla21[[#This Row],[VALOR UNITARIO]]</f>
        <v>0</v>
      </c>
      <c r="AC99" s="31">
        <f>+Tabla21[[#This Row],[META_SUBRED]]*Tabla21[[#This Row],[VALOR UNITARIO]]</f>
        <v>0</v>
      </c>
      <c r="AD99" s="32">
        <f>+Tabla21[[#This Row],[META_DISTRITO]]*Tabla21[[#This Row],[VALOR UNITARIO]]</f>
        <v>0</v>
      </c>
      <c r="AE99" s="30">
        <f>SUM(Tabla21[[#This Row],[$_CANDELARIA]:[$_DISTRITO]])</f>
        <v>0</v>
      </c>
      <c r="AF99" s="32">
        <f>+Tabla21[[#This Row],[$_CENTRO_ORIENTE]]-Tabla21[[#This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+Tabla21[[#This Row],[VALOR UNITARIO]]*Tabla21[[#This Row],[META_CENTRO_ORIENTE]]</f>
        <v>0</v>
      </c>
      <c r="M100" s="55">
        <f>+Tabla21[[#This Row],[META_CENTRO_ORIENTE]]*4.55/100</f>
        <v>0</v>
      </c>
      <c r="N100" s="56">
        <f>+Tabla21[[#This Row],[META_CENTRO_ORIENTE]]*22.8/100</f>
        <v>0</v>
      </c>
      <c r="O100" s="56">
        <f>+Tabla21[[#This Row],[META_CENTRO_ORIENTE]]*8.3/100</f>
        <v>0</v>
      </c>
      <c r="P100" s="56">
        <f>+Tabla21[[#This Row],[META_CENTRO_ORIENTE]]*22.73/100</f>
        <v>0</v>
      </c>
      <c r="Q100" s="56">
        <f>+Tabla21[[#This Row],[META_CENTRO_ORIENTE]]*27.64/100</f>
        <v>0</v>
      </c>
      <c r="R100" s="56">
        <f>+Tabla21[[#This Row],[META_CENTRO_ORIENTE]]*14/100</f>
        <v>0</v>
      </c>
      <c r="S100" s="56"/>
      <c r="T100" s="57"/>
      <c r="U100" s="28">
        <f>+Tabla21[[#This Row],[META_CANDELARIA]]+Tabla21[[#This Row],[META_SANTA_FE]]+Tabla21[[#This Row],[META_MARTIRES]]+Tabla21[[#This Row],[META_SAN_CRISTOBAL]]+Tabla21[[#This Row],[META_RAFAEL_URIBE_URIBE]]+Tabla21[[#This Row],[META_ANTONIO_NARIÑO]]+Tabla21[[#This Row],[META_SUBRED]]+Tabla21[[#This Row],[META_DISTRITO]]</f>
        <v>0</v>
      </c>
      <c r="V100" s="29">
        <f>+Tabla21[[#This Row],[META_CENTRO_ORIENTE]]-Tabla21[[#This Row],[META_TOTAL]]</f>
        <v>0</v>
      </c>
      <c r="W100" s="30">
        <f>+Tabla21[[#This Row],[VALOR UNITARIO]]*Tabla21[[#This Row],[META_CANDELARIA]]</f>
        <v>0</v>
      </c>
      <c r="X100" s="31">
        <f>+Tabla21[[#This Row],[META_SANTA_FE]]*Tabla21[[#This Row],[VALOR UNITARIO]]</f>
        <v>0</v>
      </c>
      <c r="Y100" s="31">
        <f>+Tabla21[[#This Row],[META_MARTIRES]]*Tabla21[[#This Row],[VALOR UNITARIO]]</f>
        <v>0</v>
      </c>
      <c r="Z100" s="31">
        <f>+Tabla21[[#This Row],[META_SAN_CRISTOBAL]]*Tabla21[[#This Row],[VALOR UNITARIO]]</f>
        <v>0</v>
      </c>
      <c r="AA100" s="31">
        <f>+Tabla21[[#This Row],[META_RAFAEL_URIBE_URIBE]]*Tabla21[[#This Row],[VALOR UNITARIO]]</f>
        <v>0</v>
      </c>
      <c r="AB100" s="31">
        <f>+Tabla21[[#This Row],[META_ANTONIO_NARIÑO]]*Tabla21[[#This Row],[VALOR UNITARIO]]</f>
        <v>0</v>
      </c>
      <c r="AC100" s="31">
        <f>+Tabla21[[#This Row],[META_SUBRED]]*Tabla21[[#This Row],[VALOR UNITARIO]]</f>
        <v>0</v>
      </c>
      <c r="AD100" s="32">
        <f>+Tabla21[[#This Row],[META_DISTRITO]]*Tabla21[[#This Row],[VALOR UNITARIO]]</f>
        <v>0</v>
      </c>
      <c r="AE100" s="30">
        <f>SUM(Tabla21[[#This Row],[$_CANDELARIA]:[$_DISTRITO]])</f>
        <v>0</v>
      </c>
      <c r="AF100" s="32">
        <f>+Tabla21[[#This Row],[$_CENTRO_ORIENTE]]-Tabla21[[#This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6</v>
      </c>
      <c r="L101" s="22">
        <f>+Tabla21[[#This Row],[VALOR UNITARIO]]*Tabla21[[#This Row],[META_CENTRO_ORIENTE]]</f>
        <v>202376448</v>
      </c>
      <c r="M101" s="55">
        <v>1</v>
      </c>
      <c r="N101" s="56">
        <v>1</v>
      </c>
      <c r="O101" s="56">
        <v>1</v>
      </c>
      <c r="P101" s="56">
        <v>1</v>
      </c>
      <c r="Q101" s="56">
        <v>1</v>
      </c>
      <c r="R101" s="56">
        <v>1</v>
      </c>
      <c r="S101" s="57">
        <v>0</v>
      </c>
      <c r="T101" s="57">
        <v>0</v>
      </c>
      <c r="U101" s="28">
        <f>+Tabla21[[#This Row],[META_CANDELARIA]]+Tabla21[[#This Row],[META_SANTA_FE]]+Tabla21[[#This Row],[META_MARTIRES]]+Tabla21[[#This Row],[META_SAN_CRISTOBAL]]+Tabla21[[#This Row],[META_RAFAEL_URIBE_URIBE]]+Tabla21[[#This Row],[META_ANTONIO_NARIÑO]]+Tabla21[[#This Row],[META_SUBRED]]+Tabla21[[#This Row],[META_DISTRITO]]</f>
        <v>6</v>
      </c>
      <c r="V101" s="29">
        <f>+Tabla21[[#This Row],[META_CENTRO_ORIENTE]]-Tabla21[[#This Row],[META_TOTAL]]</f>
        <v>0</v>
      </c>
      <c r="W101" s="30">
        <f>+Tabla21[[#This Row],[VALOR UNITARIO]]*Tabla21[[#This Row],[META_CANDELARIA]]</f>
        <v>33729408</v>
      </c>
      <c r="X101" s="31">
        <f>+Tabla21[[#This Row],[META_SANTA_FE]]*Tabla21[[#This Row],[VALOR UNITARIO]]</f>
        <v>33729408</v>
      </c>
      <c r="Y101" s="31">
        <f>+Tabla21[[#This Row],[META_MARTIRES]]*Tabla21[[#This Row],[VALOR UNITARIO]]</f>
        <v>33729408</v>
      </c>
      <c r="Z101" s="31">
        <f>+Tabla21[[#This Row],[META_SAN_CRISTOBAL]]*Tabla21[[#This Row],[VALOR UNITARIO]]</f>
        <v>33729408</v>
      </c>
      <c r="AA101" s="31">
        <f>+Tabla21[[#This Row],[META_RAFAEL_URIBE_URIBE]]*Tabla21[[#This Row],[VALOR UNITARIO]]</f>
        <v>33729408</v>
      </c>
      <c r="AB101" s="31">
        <f>+Tabla21[[#This Row],[META_ANTONIO_NARIÑO]]*Tabla21[[#This Row],[VALOR UNITARIO]]</f>
        <v>33729408</v>
      </c>
      <c r="AC101" s="31">
        <f>+Tabla21[[#This Row],[META_SUBRED]]*Tabla21[[#This Row],[VALOR UNITARIO]]</f>
        <v>0</v>
      </c>
      <c r="AD101" s="32">
        <f>+Tabla21[[#This Row],[META_DISTRITO]]*Tabla21[[#This Row],[VALOR UNITARIO]]</f>
        <v>0</v>
      </c>
      <c r="AE101" s="30">
        <f>SUM(Tabla21[[#This Row],[$_CANDELARIA]:[$_DISTRITO]])</f>
        <v>202376448</v>
      </c>
      <c r="AF101" s="32">
        <f>+Tabla21[[#This Row],[$_CENTRO_ORIENTE]]-Tabla21[[#This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+Tabla21[[#This Row],[VALOR UNITARIO]]*Tabla21[[#This Row],[META_CENTRO_ORIENTE]]</f>
        <v>0</v>
      </c>
      <c r="M102" s="55">
        <f>+Tabla21[[#This Row],[META_CENTRO_ORIENTE]]*4.55/100</f>
        <v>0</v>
      </c>
      <c r="N102" s="56">
        <f>+Tabla21[[#This Row],[META_CENTRO_ORIENTE]]*22.8/100</f>
        <v>0</v>
      </c>
      <c r="O102" s="56">
        <f>+Tabla21[[#This Row],[META_CENTRO_ORIENTE]]*8.3/100</f>
        <v>0</v>
      </c>
      <c r="P102" s="56">
        <f>+Tabla21[[#This Row],[META_CENTRO_ORIENTE]]*22.73/100</f>
        <v>0</v>
      </c>
      <c r="Q102" s="56">
        <f>+Tabla21[[#This Row],[META_CENTRO_ORIENTE]]*27.64/100</f>
        <v>0</v>
      </c>
      <c r="R102" s="56">
        <f>+Tabla21[[#This Row],[META_CENTRO_ORIENTE]]*14/100</f>
        <v>0</v>
      </c>
      <c r="S102" s="56"/>
      <c r="T102" s="57"/>
      <c r="U102" s="28">
        <f>+Tabla21[[#This Row],[META_CANDELARIA]]+Tabla21[[#This Row],[META_SANTA_FE]]+Tabla21[[#This Row],[META_MARTIRES]]+Tabla21[[#This Row],[META_SAN_CRISTOBAL]]+Tabla21[[#This Row],[META_RAFAEL_URIBE_URIBE]]+Tabla21[[#This Row],[META_ANTONIO_NARIÑO]]+Tabla21[[#This Row],[META_SUBRED]]+Tabla21[[#This Row],[META_DISTRITO]]</f>
        <v>0</v>
      </c>
      <c r="V102" s="29">
        <f>+Tabla21[[#This Row],[META_CENTRO_ORIENTE]]-Tabla21[[#This Row],[META_TOTAL]]</f>
        <v>0</v>
      </c>
      <c r="W102" s="30">
        <f>+Tabla21[[#This Row],[VALOR UNITARIO]]*Tabla21[[#This Row],[META_CANDELARIA]]</f>
        <v>0</v>
      </c>
      <c r="X102" s="31">
        <f>+Tabla21[[#This Row],[META_SANTA_FE]]*Tabla21[[#This Row],[VALOR UNITARIO]]</f>
        <v>0</v>
      </c>
      <c r="Y102" s="31">
        <f>+Tabla21[[#This Row],[META_MARTIRES]]*Tabla21[[#This Row],[VALOR UNITARIO]]</f>
        <v>0</v>
      </c>
      <c r="Z102" s="31">
        <f>+Tabla21[[#This Row],[META_SAN_CRISTOBAL]]*Tabla21[[#This Row],[VALOR UNITARIO]]</f>
        <v>0</v>
      </c>
      <c r="AA102" s="31">
        <f>+Tabla21[[#This Row],[META_RAFAEL_URIBE_URIBE]]*Tabla21[[#This Row],[VALOR UNITARIO]]</f>
        <v>0</v>
      </c>
      <c r="AB102" s="31">
        <f>+Tabla21[[#This Row],[META_ANTONIO_NARIÑO]]*Tabla21[[#This Row],[VALOR UNITARIO]]</f>
        <v>0</v>
      </c>
      <c r="AC102" s="31">
        <f>+Tabla21[[#This Row],[META_SUBRED]]*Tabla21[[#This Row],[VALOR UNITARIO]]</f>
        <v>0</v>
      </c>
      <c r="AD102" s="32">
        <f>+Tabla21[[#This Row],[META_DISTRITO]]*Tabla21[[#This Row],[VALOR UNITARIO]]</f>
        <v>0</v>
      </c>
      <c r="AE102" s="30">
        <f>SUM(Tabla21[[#This Row],[$_CANDELARIA]:[$_DISTRITO]])</f>
        <v>0</v>
      </c>
      <c r="AF102" s="32">
        <f>+Tabla21[[#This Row],[$_CENTRO_ORIENTE]]-Tabla21[[#This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+Tabla21[[#This Row],[VALOR UNITARIO]]*Tabla21[[#This Row],[META_CENTRO_ORIENTE]]</f>
        <v>0</v>
      </c>
      <c r="M103" s="55">
        <f>+Tabla21[[#This Row],[META_CENTRO_ORIENTE]]*4.55/100</f>
        <v>0</v>
      </c>
      <c r="N103" s="56">
        <f>+Tabla21[[#This Row],[META_CENTRO_ORIENTE]]*22.8/100</f>
        <v>0</v>
      </c>
      <c r="O103" s="56">
        <f>+Tabla21[[#This Row],[META_CENTRO_ORIENTE]]*8.3/100</f>
        <v>0</v>
      </c>
      <c r="P103" s="56">
        <f>+Tabla21[[#This Row],[META_CENTRO_ORIENTE]]*22.73/100</f>
        <v>0</v>
      </c>
      <c r="Q103" s="56">
        <f>+Tabla21[[#This Row],[META_CENTRO_ORIENTE]]*27.64/100</f>
        <v>0</v>
      </c>
      <c r="R103" s="56">
        <f>+Tabla21[[#This Row],[META_CENTRO_ORIENTE]]*14/100</f>
        <v>0</v>
      </c>
      <c r="S103" s="56"/>
      <c r="T103" s="57"/>
      <c r="U103" s="28">
        <f>+Tabla21[[#This Row],[META_CANDELARIA]]+Tabla21[[#This Row],[META_SANTA_FE]]+Tabla21[[#This Row],[META_MARTIRES]]+Tabla21[[#This Row],[META_SAN_CRISTOBAL]]+Tabla21[[#This Row],[META_RAFAEL_URIBE_URIBE]]+Tabla21[[#This Row],[META_ANTONIO_NARIÑO]]+Tabla21[[#This Row],[META_SUBRED]]+Tabla21[[#This Row],[META_DISTRITO]]</f>
        <v>0</v>
      </c>
      <c r="V103" s="29">
        <f>+Tabla21[[#This Row],[META_CENTRO_ORIENTE]]-Tabla21[[#This Row],[META_TOTAL]]</f>
        <v>0</v>
      </c>
      <c r="W103" s="30">
        <f>+Tabla21[[#This Row],[VALOR UNITARIO]]*Tabla21[[#This Row],[META_CANDELARIA]]</f>
        <v>0</v>
      </c>
      <c r="X103" s="31">
        <f>+Tabla21[[#This Row],[META_SANTA_FE]]*Tabla21[[#This Row],[VALOR UNITARIO]]</f>
        <v>0</v>
      </c>
      <c r="Y103" s="31">
        <f>+Tabla21[[#This Row],[META_MARTIRES]]*Tabla21[[#This Row],[VALOR UNITARIO]]</f>
        <v>0</v>
      </c>
      <c r="Z103" s="31">
        <f>+Tabla21[[#This Row],[META_SAN_CRISTOBAL]]*Tabla21[[#This Row],[VALOR UNITARIO]]</f>
        <v>0</v>
      </c>
      <c r="AA103" s="31">
        <f>+Tabla21[[#This Row],[META_RAFAEL_URIBE_URIBE]]*Tabla21[[#This Row],[VALOR UNITARIO]]</f>
        <v>0</v>
      </c>
      <c r="AB103" s="31">
        <f>+Tabla21[[#This Row],[META_ANTONIO_NARIÑO]]*Tabla21[[#This Row],[VALOR UNITARIO]]</f>
        <v>0</v>
      </c>
      <c r="AC103" s="31">
        <f>+Tabla21[[#This Row],[META_SUBRED]]*Tabla21[[#This Row],[VALOR UNITARIO]]</f>
        <v>0</v>
      </c>
      <c r="AD103" s="32">
        <f>+Tabla21[[#This Row],[META_DISTRITO]]*Tabla21[[#This Row],[VALOR UNITARIO]]</f>
        <v>0</v>
      </c>
      <c r="AE103" s="30">
        <f>SUM(Tabla21[[#This Row],[$_CANDELARIA]:[$_DISTRITO]])</f>
        <v>0</v>
      </c>
      <c r="AF103" s="32">
        <f>+Tabla21[[#This Row],[$_CENTRO_ORIENTE]]-Tabla21[[#This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360</v>
      </c>
      <c r="L104" s="22">
        <f>+Tabla21[[#This Row],[VALOR UNITARIO]]*Tabla21[[#This Row],[META_CENTRO_ORIENTE]]</f>
        <v>133974360</v>
      </c>
      <c r="M104" s="55">
        <f>+Tabla21[[#This Row],[META_CENTRO_ORIENTE]]*4.55/100</f>
        <v>16.38</v>
      </c>
      <c r="N104" s="56">
        <f>+Tabla21[[#This Row],[META_CENTRO_ORIENTE]]*22.8/100</f>
        <v>82.08</v>
      </c>
      <c r="O104" s="56">
        <f>+Tabla21[[#This Row],[META_CENTRO_ORIENTE]]*8.3/100</f>
        <v>29.880000000000006</v>
      </c>
      <c r="P104" s="56">
        <f>+Tabla21[[#This Row],[META_CENTRO_ORIENTE]]*22.73/100</f>
        <v>81.828000000000003</v>
      </c>
      <c r="Q104" s="56">
        <f>+Tabla21[[#This Row],[META_CENTRO_ORIENTE]]*27.64/100</f>
        <v>99.503999999999991</v>
      </c>
      <c r="R104" s="56">
        <f>+Tabla21[[#This Row],[META_CENTRO_ORIENTE]]*14/100</f>
        <v>50.4</v>
      </c>
      <c r="S104" s="56"/>
      <c r="T104" s="57"/>
      <c r="U104" s="28">
        <f>+Tabla21[[#This Row],[META_CANDELARIA]]+Tabla21[[#This Row],[META_SANTA_FE]]+Tabla21[[#This Row],[META_MARTIRES]]+Tabla21[[#This Row],[META_SAN_CRISTOBAL]]+Tabla21[[#This Row],[META_RAFAEL_URIBE_URIBE]]+Tabla21[[#This Row],[META_ANTONIO_NARIÑO]]+Tabla21[[#This Row],[META_SUBRED]]+Tabla21[[#This Row],[META_DISTRITO]]</f>
        <v>360.072</v>
      </c>
      <c r="V104" s="29">
        <f>+Tabla21[[#This Row],[META_CENTRO_ORIENTE]]-Tabla21[[#This Row],[META_TOTAL]]</f>
        <v>-7.2000000000002728E-2</v>
      </c>
      <c r="W104" s="30">
        <f>+Tabla21[[#This Row],[VALOR UNITARIO]]*Tabla21[[#This Row],[META_CANDELARIA]]</f>
        <v>6095833.3799999999</v>
      </c>
      <c r="X104" s="31">
        <f>+Tabla21[[#This Row],[META_SANTA_FE]]*Tabla21[[#This Row],[VALOR UNITARIO]]</f>
        <v>30546154.079999998</v>
      </c>
      <c r="Y104" s="31">
        <f>+Tabla21[[#This Row],[META_MARTIRES]]*Tabla21[[#This Row],[VALOR UNITARIO]]</f>
        <v>11119871.880000003</v>
      </c>
      <c r="Z104" s="31">
        <f>+Tabla21[[#This Row],[META_SAN_CRISTOBAL]]*Tabla21[[#This Row],[VALOR UNITARIO]]</f>
        <v>30452372.028000001</v>
      </c>
      <c r="AA104" s="31">
        <f>+Tabla21[[#This Row],[META_RAFAEL_URIBE_URIBE]]*Tabla21[[#This Row],[VALOR UNITARIO]]</f>
        <v>37030513.103999995</v>
      </c>
      <c r="AB104" s="31">
        <f>+Tabla21[[#This Row],[META_ANTONIO_NARIÑO]]*Tabla21[[#This Row],[VALOR UNITARIO]]</f>
        <v>18756410.399999999</v>
      </c>
      <c r="AC104" s="31">
        <f>+Tabla21[[#This Row],[META_SUBRED]]*Tabla21[[#This Row],[VALOR UNITARIO]]</f>
        <v>0</v>
      </c>
      <c r="AD104" s="32">
        <f>+Tabla21[[#This Row],[META_DISTRITO]]*Tabla21[[#This Row],[VALOR UNITARIO]]</f>
        <v>0</v>
      </c>
      <c r="AE104" s="30">
        <f>SUM(Tabla21[[#This Row],[$_CANDELARIA]:[$_DISTRITO]])</f>
        <v>134001154.87200001</v>
      </c>
      <c r="AF104" s="32">
        <f>+Tabla21[[#This Row],[$_CENTRO_ORIENTE]]-Tabla21[[#This Row],[$_TOTAL]]</f>
        <v>-26794.872000008821</v>
      </c>
    </row>
    <row r="105" spans="1:32" ht="51" hidden="1">
      <c r="A105" s="19" t="s">
        <v>82</v>
      </c>
      <c r="B105" s="20" t="s">
        <v>187</v>
      </c>
      <c r="C105" s="20" t="s">
        <v>110</v>
      </c>
      <c r="D105" s="21">
        <v>93</v>
      </c>
      <c r="E105" s="20" t="s">
        <v>190</v>
      </c>
      <c r="F105" s="20" t="s">
        <v>86</v>
      </c>
      <c r="G105" s="19" t="s">
        <v>87</v>
      </c>
      <c r="H105" s="19" t="s">
        <v>59</v>
      </c>
      <c r="I105" s="19" t="s">
        <v>56</v>
      </c>
      <c r="J105" s="22">
        <v>372151</v>
      </c>
      <c r="K105" s="5">
        <v>180</v>
      </c>
      <c r="L105" s="22">
        <f>+Tabla21[[#This Row],[VALOR UNITARIO]]*Tabla21[[#This Row],[META_CENTRO_ORIENTE]]</f>
        <v>66987180</v>
      </c>
      <c r="M105" s="55">
        <f>+Tabla21[[#This Row],[META_CENTRO_ORIENTE]]*4.55/100</f>
        <v>8.19</v>
      </c>
      <c r="N105" s="56">
        <f>+Tabla21[[#This Row],[META_CENTRO_ORIENTE]]*22.8/100</f>
        <v>41.04</v>
      </c>
      <c r="O105" s="56">
        <f>+Tabla21[[#This Row],[META_CENTRO_ORIENTE]]*8.3/100</f>
        <v>14.940000000000003</v>
      </c>
      <c r="P105" s="56">
        <f>+Tabla21[[#This Row],[META_CENTRO_ORIENTE]]*22.73/100</f>
        <v>40.914000000000001</v>
      </c>
      <c r="Q105" s="56">
        <f>+Tabla21[[#This Row],[META_CENTRO_ORIENTE]]*27.64/100</f>
        <v>49.751999999999995</v>
      </c>
      <c r="R105" s="56">
        <f>+Tabla21[[#This Row],[META_CENTRO_ORIENTE]]*14/100</f>
        <v>25.2</v>
      </c>
      <c r="S105" s="56"/>
      <c r="T105" s="57"/>
      <c r="U105" s="28">
        <f>+Tabla21[[#This Row],[META_CANDELARIA]]+Tabla21[[#This Row],[META_SANTA_FE]]+Tabla21[[#This Row],[META_MARTIRES]]+Tabla21[[#This Row],[META_SAN_CRISTOBAL]]+Tabla21[[#This Row],[META_RAFAEL_URIBE_URIBE]]+Tabla21[[#This Row],[META_ANTONIO_NARIÑO]]+Tabla21[[#This Row],[META_SUBRED]]+Tabla21[[#This Row],[META_DISTRITO]]</f>
        <v>180.036</v>
      </c>
      <c r="V105" s="29">
        <f>+Tabla21[[#This Row],[META_CENTRO_ORIENTE]]-Tabla21[[#This Row],[META_TOTAL]]</f>
        <v>-3.6000000000001364E-2</v>
      </c>
      <c r="W105" s="30">
        <f>+Tabla21[[#This Row],[VALOR UNITARIO]]*Tabla21[[#This Row],[META_CANDELARIA]]</f>
        <v>3047916.69</v>
      </c>
      <c r="X105" s="31">
        <f>+Tabla21[[#This Row],[META_SANTA_FE]]*Tabla21[[#This Row],[VALOR UNITARIO]]</f>
        <v>15273077.039999999</v>
      </c>
      <c r="Y105" s="31">
        <f>+Tabla21[[#This Row],[META_MARTIRES]]*Tabla21[[#This Row],[VALOR UNITARIO]]</f>
        <v>5559935.9400000013</v>
      </c>
      <c r="Z105" s="31">
        <f>+Tabla21[[#This Row],[META_SAN_CRISTOBAL]]*Tabla21[[#This Row],[VALOR UNITARIO]]</f>
        <v>15226186.014</v>
      </c>
      <c r="AA105" s="31">
        <f>+Tabla21[[#This Row],[META_RAFAEL_URIBE_URIBE]]*Tabla21[[#This Row],[VALOR UNITARIO]]</f>
        <v>18515256.551999997</v>
      </c>
      <c r="AB105" s="31">
        <f>+Tabla21[[#This Row],[META_ANTONIO_NARIÑO]]*Tabla21[[#This Row],[VALOR UNITARIO]]</f>
        <v>9378205.1999999993</v>
      </c>
      <c r="AC105" s="31">
        <f>+Tabla21[[#This Row],[META_SUBRED]]*Tabla21[[#This Row],[VALOR UNITARIO]]</f>
        <v>0</v>
      </c>
      <c r="AD105" s="32">
        <f>+Tabla21[[#This Row],[META_DISTRITO]]*Tabla21[[#This Row],[VALOR UNITARIO]]</f>
        <v>0</v>
      </c>
      <c r="AE105" s="30">
        <f>SUM(Tabla21[[#This Row],[$_CANDELARIA]:[$_DISTRITO]])</f>
        <v>67000577.436000004</v>
      </c>
      <c r="AF105" s="32">
        <f>+Tabla21[[#This Row],[$_CENTRO_ORIENTE]]-Tabla21[[#This Row],[$_TOTAL]]</f>
        <v>-13397.436000004411</v>
      </c>
    </row>
    <row r="106" spans="1:32" ht="38.25" hidden="1">
      <c r="A106" s="19" t="s">
        <v>82</v>
      </c>
      <c r="B106" s="20" t="s">
        <v>187</v>
      </c>
      <c r="C106" s="20" t="s">
        <v>84</v>
      </c>
      <c r="D106" s="21">
        <v>94</v>
      </c>
      <c r="E106" s="20" t="s">
        <v>192</v>
      </c>
      <c r="F106" s="20" t="s">
        <v>86</v>
      </c>
      <c r="G106" s="19" t="s">
        <v>87</v>
      </c>
      <c r="H106" s="19" t="s">
        <v>59</v>
      </c>
      <c r="I106" s="19" t="s">
        <v>56</v>
      </c>
      <c r="J106" s="22">
        <v>372151</v>
      </c>
      <c r="K106" s="5">
        <v>72</v>
      </c>
      <c r="L106" s="22">
        <f>+Tabla21[[#This Row],[VALOR UNITARIO]]*Tabla21[[#This Row],[META_CENTRO_ORIENTE]]</f>
        <v>26794872</v>
      </c>
      <c r="M106" s="55">
        <f>+Tabla21[[#This Row],[META_CENTRO_ORIENTE]]*4.55/100</f>
        <v>3.2759999999999998</v>
      </c>
      <c r="N106" s="56">
        <f>+Tabla21[[#This Row],[META_CENTRO_ORIENTE]]*22.8/100</f>
        <v>16.416</v>
      </c>
      <c r="O106" s="56">
        <f>+Tabla21[[#This Row],[META_CENTRO_ORIENTE]]*8.3/100</f>
        <v>5.976</v>
      </c>
      <c r="P106" s="56">
        <f>+Tabla21[[#This Row],[META_CENTRO_ORIENTE]]*22.73/100</f>
        <v>16.365600000000001</v>
      </c>
      <c r="Q106" s="56">
        <f>+Tabla21[[#This Row],[META_CENTRO_ORIENTE]]*27.64/100</f>
        <v>19.9008</v>
      </c>
      <c r="R106" s="56">
        <f>+Tabla21[[#This Row],[META_CENTRO_ORIENTE]]*14/100</f>
        <v>10.08</v>
      </c>
      <c r="S106" s="56"/>
      <c r="T106" s="57"/>
      <c r="U106" s="28">
        <f>+Tabla21[[#This Row],[META_CANDELARIA]]+Tabla21[[#This Row],[META_SANTA_FE]]+Tabla21[[#This Row],[META_MARTIRES]]+Tabla21[[#This Row],[META_SAN_CRISTOBAL]]+Tabla21[[#This Row],[META_RAFAEL_URIBE_URIBE]]+Tabla21[[#This Row],[META_ANTONIO_NARIÑO]]+Tabla21[[#This Row],[META_SUBRED]]+Tabla21[[#This Row],[META_DISTRITO]]</f>
        <v>72.014399999999995</v>
      </c>
      <c r="V106" s="29">
        <f>+Tabla21[[#This Row],[META_CENTRO_ORIENTE]]-Tabla21[[#This Row],[META_TOTAL]]</f>
        <v>-1.4399999999994861E-2</v>
      </c>
      <c r="W106" s="30">
        <f>+Tabla21[[#This Row],[VALOR UNITARIO]]*Tabla21[[#This Row],[META_CANDELARIA]]</f>
        <v>1219166.676</v>
      </c>
      <c r="X106" s="31">
        <f>+Tabla21[[#This Row],[META_SANTA_FE]]*Tabla21[[#This Row],[VALOR UNITARIO]]</f>
        <v>6109230.8160000006</v>
      </c>
      <c r="Y106" s="31">
        <f>+Tabla21[[#This Row],[META_MARTIRES]]*Tabla21[[#This Row],[VALOR UNITARIO]]</f>
        <v>2223974.3760000002</v>
      </c>
      <c r="Z106" s="31">
        <f>+Tabla21[[#This Row],[META_SAN_CRISTOBAL]]*Tabla21[[#This Row],[VALOR UNITARIO]]</f>
        <v>6090474.4056000002</v>
      </c>
      <c r="AA106" s="31">
        <f>+Tabla21[[#This Row],[META_RAFAEL_URIBE_URIBE]]*Tabla21[[#This Row],[VALOR UNITARIO]]</f>
        <v>7406102.6207999997</v>
      </c>
      <c r="AB106" s="31">
        <f>+Tabla21[[#This Row],[META_ANTONIO_NARIÑO]]*Tabla21[[#This Row],[VALOR UNITARIO]]</f>
        <v>3751282.08</v>
      </c>
      <c r="AC106" s="31">
        <f>+Tabla21[[#This Row],[META_SUBRED]]*Tabla21[[#This Row],[VALOR UNITARIO]]</f>
        <v>0</v>
      </c>
      <c r="AD106" s="32">
        <f>+Tabla21[[#This Row],[META_DISTRITO]]*Tabla21[[#This Row],[VALOR UNITARIO]]</f>
        <v>0</v>
      </c>
      <c r="AE106" s="30">
        <f>SUM(Tabla21[[#This Row],[$_CANDELARIA]:[$_DISTRITO]])</f>
        <v>26800230.974399999</v>
      </c>
      <c r="AF106" s="32">
        <f>+Tabla21[[#This Row],[$_CENTRO_ORIENTE]]-Tabla21[[#This Row],[$_TOTAL]]</f>
        <v>-5358.9743999987841</v>
      </c>
    </row>
    <row r="107" spans="1:32" ht="51" hidden="1">
      <c r="A107" s="19" t="s">
        <v>82</v>
      </c>
      <c r="B107" s="20" t="s">
        <v>187</v>
      </c>
      <c r="C107" s="20" t="s">
        <v>110</v>
      </c>
      <c r="D107" s="21">
        <v>95</v>
      </c>
      <c r="E107" s="20" t="s">
        <v>194</v>
      </c>
      <c r="F107" s="20" t="s">
        <v>86</v>
      </c>
      <c r="G107" s="19" t="s">
        <v>87</v>
      </c>
      <c r="H107" s="19" t="s">
        <v>59</v>
      </c>
      <c r="I107" s="19" t="s">
        <v>56</v>
      </c>
      <c r="J107" s="22">
        <v>70270</v>
      </c>
      <c r="K107" s="5">
        <v>522</v>
      </c>
      <c r="L107" s="22">
        <f>+Tabla21[[#This Row],[VALOR UNITARIO]]*Tabla21[[#This Row],[META_CENTRO_ORIENTE]]</f>
        <v>36680940</v>
      </c>
      <c r="M107" s="55">
        <f>+Tabla21[[#This Row],[META_CENTRO_ORIENTE]]*4.55/100</f>
        <v>23.750999999999998</v>
      </c>
      <c r="N107" s="56">
        <f>+Tabla21[[#This Row],[META_CENTRO_ORIENTE]]*22.8/100</f>
        <v>119.01600000000001</v>
      </c>
      <c r="O107" s="56">
        <f>+Tabla21[[#This Row],[META_CENTRO_ORIENTE]]*8.3/100</f>
        <v>43.326000000000001</v>
      </c>
      <c r="P107" s="56">
        <f>+Tabla21[[#This Row],[META_CENTRO_ORIENTE]]*22.73/100</f>
        <v>118.6506</v>
      </c>
      <c r="Q107" s="56">
        <f>+Tabla21[[#This Row],[META_CENTRO_ORIENTE]]*27.64/100</f>
        <v>144.2808</v>
      </c>
      <c r="R107" s="56">
        <f>+Tabla21[[#This Row],[META_CENTRO_ORIENTE]]*14/100</f>
        <v>73.08</v>
      </c>
      <c r="S107" s="56"/>
      <c r="T107" s="57"/>
      <c r="U107"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7" s="29">
        <f>+Tabla21[[#This Row],[META_CENTRO_ORIENTE]]-Tabla21[[#This Row],[META_TOTAL]]</f>
        <v>-0.10440000000005512</v>
      </c>
      <c r="W107" s="30">
        <f>+Tabla21[[#This Row],[VALOR UNITARIO]]*Tabla21[[#This Row],[META_CANDELARIA]]</f>
        <v>1668982.7699999998</v>
      </c>
      <c r="X107" s="31">
        <f>+Tabla21[[#This Row],[META_SANTA_FE]]*Tabla21[[#This Row],[VALOR UNITARIO]]</f>
        <v>8363254.3200000003</v>
      </c>
      <c r="Y107" s="31">
        <f>+Tabla21[[#This Row],[META_MARTIRES]]*Tabla21[[#This Row],[VALOR UNITARIO]]</f>
        <v>3044518.02</v>
      </c>
      <c r="Z107" s="31">
        <f>+Tabla21[[#This Row],[META_SAN_CRISTOBAL]]*Tabla21[[#This Row],[VALOR UNITARIO]]</f>
        <v>8337577.6619999995</v>
      </c>
      <c r="AA107" s="31">
        <f>+Tabla21[[#This Row],[META_RAFAEL_URIBE_URIBE]]*Tabla21[[#This Row],[VALOR UNITARIO]]</f>
        <v>10138611.816</v>
      </c>
      <c r="AB107" s="31">
        <f>+Tabla21[[#This Row],[META_ANTONIO_NARIÑO]]*Tabla21[[#This Row],[VALOR UNITARIO]]</f>
        <v>5135331.5999999996</v>
      </c>
      <c r="AC107" s="31">
        <f>+Tabla21[[#This Row],[META_SUBRED]]*Tabla21[[#This Row],[VALOR UNITARIO]]</f>
        <v>0</v>
      </c>
      <c r="AD107" s="32">
        <f>+Tabla21[[#This Row],[META_DISTRITO]]*Tabla21[[#This Row],[VALOR UNITARIO]]</f>
        <v>0</v>
      </c>
      <c r="AE107" s="30">
        <f>SUM(Tabla21[[#This Row],[$_CANDELARIA]:[$_DISTRITO]])</f>
        <v>36688276.188000001</v>
      </c>
      <c r="AF107" s="32">
        <f>+Tabla21[[#This Row],[$_CENTRO_ORIENTE]]-Tabla21[[#This Row],[$_TOTAL]]</f>
        <v>-7336.1880000010133</v>
      </c>
    </row>
    <row r="108" spans="1:32" ht="51" hidden="1">
      <c r="A108" s="19" t="s">
        <v>82</v>
      </c>
      <c r="B108" s="20" t="s">
        <v>187</v>
      </c>
      <c r="C108" s="20" t="s">
        <v>110</v>
      </c>
      <c r="D108" s="21">
        <v>96</v>
      </c>
      <c r="E108" s="20" t="s">
        <v>196</v>
      </c>
      <c r="F108" s="20" t="s">
        <v>86</v>
      </c>
      <c r="G108" s="19" t="s">
        <v>87</v>
      </c>
      <c r="H108" s="19" t="s">
        <v>59</v>
      </c>
      <c r="I108" s="19" t="s">
        <v>56</v>
      </c>
      <c r="J108" s="22">
        <v>70270</v>
      </c>
      <c r="K108" s="5">
        <v>522</v>
      </c>
      <c r="L108" s="22">
        <f>+Tabla21[[#This Row],[VALOR UNITARIO]]*Tabla21[[#This Row],[META_CENTRO_ORIENTE]]</f>
        <v>36680940</v>
      </c>
      <c r="M108" s="55">
        <f>+Tabla21[[#This Row],[META_CENTRO_ORIENTE]]*4.55/100</f>
        <v>23.750999999999998</v>
      </c>
      <c r="N108" s="56">
        <f>+Tabla21[[#This Row],[META_CENTRO_ORIENTE]]*22.8/100</f>
        <v>119.01600000000001</v>
      </c>
      <c r="O108" s="56">
        <f>+Tabla21[[#This Row],[META_CENTRO_ORIENTE]]*8.3/100</f>
        <v>43.326000000000001</v>
      </c>
      <c r="P108" s="56">
        <f>+Tabla21[[#This Row],[META_CENTRO_ORIENTE]]*22.73/100</f>
        <v>118.6506</v>
      </c>
      <c r="Q108" s="56">
        <f>+Tabla21[[#This Row],[META_CENTRO_ORIENTE]]*27.64/100</f>
        <v>144.2808</v>
      </c>
      <c r="R108" s="56">
        <f>+Tabla21[[#This Row],[META_CENTRO_ORIENTE]]*14/100</f>
        <v>73.08</v>
      </c>
      <c r="S108" s="56"/>
      <c r="T108" s="57"/>
      <c r="U108"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8" s="29">
        <f>+Tabla21[[#This Row],[META_CENTRO_ORIENTE]]-Tabla21[[#This Row],[META_TOTAL]]</f>
        <v>-0.10440000000005512</v>
      </c>
      <c r="W108" s="30">
        <f>+Tabla21[[#This Row],[VALOR UNITARIO]]*Tabla21[[#This Row],[META_CANDELARIA]]</f>
        <v>1668982.7699999998</v>
      </c>
      <c r="X108" s="31">
        <f>+Tabla21[[#This Row],[META_SANTA_FE]]*Tabla21[[#This Row],[VALOR UNITARIO]]</f>
        <v>8363254.3200000003</v>
      </c>
      <c r="Y108" s="31">
        <f>+Tabla21[[#This Row],[META_MARTIRES]]*Tabla21[[#This Row],[VALOR UNITARIO]]</f>
        <v>3044518.02</v>
      </c>
      <c r="Z108" s="31">
        <f>+Tabla21[[#This Row],[META_SAN_CRISTOBAL]]*Tabla21[[#This Row],[VALOR UNITARIO]]</f>
        <v>8337577.6619999995</v>
      </c>
      <c r="AA108" s="31">
        <f>+Tabla21[[#This Row],[META_RAFAEL_URIBE_URIBE]]*Tabla21[[#This Row],[VALOR UNITARIO]]</f>
        <v>10138611.816</v>
      </c>
      <c r="AB108" s="31">
        <f>+Tabla21[[#This Row],[META_ANTONIO_NARIÑO]]*Tabla21[[#This Row],[VALOR UNITARIO]]</f>
        <v>5135331.5999999996</v>
      </c>
      <c r="AC108" s="31">
        <f>+Tabla21[[#This Row],[META_SUBRED]]*Tabla21[[#This Row],[VALOR UNITARIO]]</f>
        <v>0</v>
      </c>
      <c r="AD108" s="32">
        <f>+Tabla21[[#This Row],[META_DISTRITO]]*Tabla21[[#This Row],[VALOR UNITARIO]]</f>
        <v>0</v>
      </c>
      <c r="AE108" s="30">
        <f>SUM(Tabla21[[#This Row],[$_CANDELARIA]:[$_DISTRITO]])</f>
        <v>36688276.188000001</v>
      </c>
      <c r="AF108" s="32">
        <f>+Tabla21[[#This Row],[$_CENTRO_ORIENTE]]-Tabla21[[#This Row],[$_TOTAL]]</f>
        <v>-7336.1880000010133</v>
      </c>
    </row>
    <row r="109" spans="1:32" ht="38.25" hidden="1">
      <c r="A109" s="19" t="s">
        <v>82</v>
      </c>
      <c r="B109" s="20" t="s">
        <v>187</v>
      </c>
      <c r="C109" s="20" t="s">
        <v>84</v>
      </c>
      <c r="D109" s="21">
        <v>97</v>
      </c>
      <c r="E109" s="20" t="s">
        <v>197</v>
      </c>
      <c r="F109" s="20" t="s">
        <v>86</v>
      </c>
      <c r="G109" s="19" t="s">
        <v>87</v>
      </c>
      <c r="H109" s="19" t="s">
        <v>59</v>
      </c>
      <c r="I109" s="19" t="s">
        <v>56</v>
      </c>
      <c r="J109" s="22">
        <v>215123</v>
      </c>
      <c r="K109" s="5">
        <v>126</v>
      </c>
      <c r="L109" s="22">
        <f>+Tabla21[[#This Row],[VALOR UNITARIO]]*Tabla21[[#This Row],[META_CENTRO_ORIENTE]]</f>
        <v>27105498</v>
      </c>
      <c r="M109" s="55">
        <f>+Tabla21[[#This Row],[META_CENTRO_ORIENTE]]*4.55/100</f>
        <v>5.7329999999999997</v>
      </c>
      <c r="N109" s="56">
        <f>+Tabla21[[#This Row],[META_CENTRO_ORIENTE]]*22.8/100</f>
        <v>28.728000000000002</v>
      </c>
      <c r="O109" s="56">
        <f>+Tabla21[[#This Row],[META_CENTRO_ORIENTE]]*8.3/100</f>
        <v>10.458000000000002</v>
      </c>
      <c r="P109" s="56">
        <f>+Tabla21[[#This Row],[META_CENTRO_ORIENTE]]*22.73/100</f>
        <v>28.639800000000001</v>
      </c>
      <c r="Q109" s="56">
        <f>+Tabla21[[#This Row],[META_CENTRO_ORIENTE]]*27.64/100</f>
        <v>34.8264</v>
      </c>
      <c r="R109" s="56">
        <f>+Tabla21[[#This Row],[META_CENTRO_ORIENTE]]*14/100</f>
        <v>17.64</v>
      </c>
      <c r="S109" s="56"/>
      <c r="T109" s="57"/>
      <c r="U109" s="28">
        <f>+Tabla21[[#This Row],[META_CANDELARIA]]+Tabla21[[#This Row],[META_SANTA_FE]]+Tabla21[[#This Row],[META_MARTIRES]]+Tabla21[[#This Row],[META_SAN_CRISTOBAL]]+Tabla21[[#This Row],[META_RAFAEL_URIBE_URIBE]]+Tabla21[[#This Row],[META_ANTONIO_NARIÑO]]+Tabla21[[#This Row],[META_SUBRED]]+Tabla21[[#This Row],[META_DISTRITO]]</f>
        <v>126.0252</v>
      </c>
      <c r="V109" s="29">
        <f>+Tabla21[[#This Row],[META_CENTRO_ORIENTE]]-Tabla21[[#This Row],[META_TOTAL]]</f>
        <v>-2.5199999999998113E-2</v>
      </c>
      <c r="W109" s="30">
        <f>+Tabla21[[#This Row],[VALOR UNITARIO]]*Tabla21[[#This Row],[META_CANDELARIA]]</f>
        <v>1233300.159</v>
      </c>
      <c r="X109" s="31">
        <f>+Tabla21[[#This Row],[META_SANTA_FE]]*Tabla21[[#This Row],[VALOR UNITARIO]]</f>
        <v>6180053.5440000007</v>
      </c>
      <c r="Y109" s="31">
        <f>+Tabla21[[#This Row],[META_MARTIRES]]*Tabla21[[#This Row],[VALOR UNITARIO]]</f>
        <v>2249756.3340000003</v>
      </c>
      <c r="Z109" s="31">
        <f>+Tabla21[[#This Row],[META_SAN_CRISTOBAL]]*Tabla21[[#This Row],[VALOR UNITARIO]]</f>
        <v>6161079.6954000005</v>
      </c>
      <c r="AA109" s="31">
        <f>+Tabla21[[#This Row],[META_RAFAEL_URIBE_URIBE]]*Tabla21[[#This Row],[VALOR UNITARIO]]</f>
        <v>7491959.6471999995</v>
      </c>
      <c r="AB109" s="31">
        <f>+Tabla21[[#This Row],[META_ANTONIO_NARIÑO]]*Tabla21[[#This Row],[VALOR UNITARIO]]</f>
        <v>3794769.72</v>
      </c>
      <c r="AC109" s="31">
        <f>+Tabla21[[#This Row],[META_SUBRED]]*Tabla21[[#This Row],[VALOR UNITARIO]]</f>
        <v>0</v>
      </c>
      <c r="AD109" s="32">
        <f>+Tabla21[[#This Row],[META_DISTRITO]]*Tabla21[[#This Row],[VALOR UNITARIO]]</f>
        <v>0</v>
      </c>
      <c r="AE109" s="30">
        <f>SUM(Tabla21[[#This Row],[$_CANDELARIA]:[$_DISTRITO]])</f>
        <v>27110919.099599998</v>
      </c>
      <c r="AF109" s="32">
        <f>+Tabla21[[#This Row],[$_CENTRO_ORIENTE]]-Tabla21[[#This Row],[$_TOTAL]]</f>
        <v>-5421.0995999984443</v>
      </c>
    </row>
    <row r="110" spans="1:32" ht="51" hidden="1">
      <c r="A110" s="19" t="s">
        <v>82</v>
      </c>
      <c r="B110" s="20" t="s">
        <v>187</v>
      </c>
      <c r="C110" s="20" t="s">
        <v>110</v>
      </c>
      <c r="D110" s="21">
        <v>98</v>
      </c>
      <c r="E110" s="20" t="s">
        <v>199</v>
      </c>
      <c r="F110" s="20" t="s">
        <v>86</v>
      </c>
      <c r="G110" s="19" t="s">
        <v>87</v>
      </c>
      <c r="H110" s="19" t="s">
        <v>59</v>
      </c>
      <c r="I110" s="19" t="s">
        <v>56</v>
      </c>
      <c r="J110" s="22">
        <v>161342</v>
      </c>
      <c r="K110" s="5">
        <v>180</v>
      </c>
      <c r="L110" s="22">
        <f>+Tabla21[[#This Row],[VALOR UNITARIO]]*Tabla21[[#This Row],[META_CENTRO_ORIENTE]]</f>
        <v>29041560</v>
      </c>
      <c r="M110" s="55">
        <f>+Tabla21[[#This Row],[META_CENTRO_ORIENTE]]*4.55/100</f>
        <v>8.19</v>
      </c>
      <c r="N110" s="56">
        <f>+Tabla21[[#This Row],[META_CENTRO_ORIENTE]]*22.8/100</f>
        <v>41.04</v>
      </c>
      <c r="O110" s="56">
        <f>+Tabla21[[#This Row],[META_CENTRO_ORIENTE]]*8.3/100</f>
        <v>14.940000000000003</v>
      </c>
      <c r="P110" s="56">
        <f>+Tabla21[[#This Row],[META_CENTRO_ORIENTE]]*22.73/100</f>
        <v>40.914000000000001</v>
      </c>
      <c r="Q110" s="56">
        <f>+Tabla21[[#This Row],[META_CENTRO_ORIENTE]]*27.64/100</f>
        <v>49.751999999999995</v>
      </c>
      <c r="R110" s="56">
        <f>+Tabla21[[#This Row],[META_CENTRO_ORIENTE]]*14/100</f>
        <v>25.2</v>
      </c>
      <c r="S110" s="56"/>
      <c r="T110" s="57"/>
      <c r="U110" s="28">
        <f>+Tabla21[[#This Row],[META_CANDELARIA]]+Tabla21[[#This Row],[META_SANTA_FE]]+Tabla21[[#This Row],[META_MARTIRES]]+Tabla21[[#This Row],[META_SAN_CRISTOBAL]]+Tabla21[[#This Row],[META_RAFAEL_URIBE_URIBE]]+Tabla21[[#This Row],[META_ANTONIO_NARIÑO]]+Tabla21[[#This Row],[META_SUBRED]]+Tabla21[[#This Row],[META_DISTRITO]]</f>
        <v>180.036</v>
      </c>
      <c r="V110" s="29">
        <f>+Tabla21[[#This Row],[META_CENTRO_ORIENTE]]-Tabla21[[#This Row],[META_TOTAL]]</f>
        <v>-3.6000000000001364E-2</v>
      </c>
      <c r="W110" s="30">
        <f>+Tabla21[[#This Row],[VALOR UNITARIO]]*Tabla21[[#This Row],[META_CANDELARIA]]</f>
        <v>1321390.98</v>
      </c>
      <c r="X110" s="31">
        <f>+Tabla21[[#This Row],[META_SANTA_FE]]*Tabla21[[#This Row],[VALOR UNITARIO]]</f>
        <v>6621475.6799999997</v>
      </c>
      <c r="Y110" s="31">
        <f>+Tabla21[[#This Row],[META_MARTIRES]]*Tabla21[[#This Row],[VALOR UNITARIO]]</f>
        <v>2410449.4800000004</v>
      </c>
      <c r="Z110" s="31">
        <f>+Tabla21[[#This Row],[META_SAN_CRISTOBAL]]*Tabla21[[#This Row],[VALOR UNITARIO]]</f>
        <v>6601146.5880000005</v>
      </c>
      <c r="AA110" s="31">
        <f>+Tabla21[[#This Row],[META_RAFAEL_URIBE_URIBE]]*Tabla21[[#This Row],[VALOR UNITARIO]]</f>
        <v>8027087.1839999994</v>
      </c>
      <c r="AB110" s="31">
        <f>+Tabla21[[#This Row],[META_ANTONIO_NARIÑO]]*Tabla21[[#This Row],[VALOR UNITARIO]]</f>
        <v>4065818.4</v>
      </c>
      <c r="AC110" s="31">
        <f>+Tabla21[[#This Row],[META_SUBRED]]*Tabla21[[#This Row],[VALOR UNITARIO]]</f>
        <v>0</v>
      </c>
      <c r="AD110" s="32">
        <f>+Tabla21[[#This Row],[META_DISTRITO]]*Tabla21[[#This Row],[VALOR UNITARIO]]</f>
        <v>0</v>
      </c>
      <c r="AE110" s="30">
        <f>SUM(Tabla21[[#This Row],[$_CANDELARIA]:[$_DISTRITO]])</f>
        <v>29047368.311999999</v>
      </c>
      <c r="AF110" s="32">
        <f>+Tabla21[[#This Row],[$_CENTRO_ORIENTE]]-Tabla21[[#This Row],[$_TOTAL]]</f>
        <v>-5808.3119999989867</v>
      </c>
    </row>
    <row r="111" spans="1:32" ht="51" hidden="1">
      <c r="A111" s="19" t="s">
        <v>82</v>
      </c>
      <c r="B111" s="20" t="s">
        <v>187</v>
      </c>
      <c r="C111" s="20" t="s">
        <v>110</v>
      </c>
      <c r="D111" s="21">
        <v>99</v>
      </c>
      <c r="E111" s="20" t="s">
        <v>201</v>
      </c>
      <c r="F111" s="20" t="s">
        <v>86</v>
      </c>
      <c r="G111" s="19" t="s">
        <v>54</v>
      </c>
      <c r="H111" s="19" t="s">
        <v>59</v>
      </c>
      <c r="I111" s="19" t="s">
        <v>56</v>
      </c>
      <c r="J111" s="22">
        <v>5621568</v>
      </c>
      <c r="K111" s="5">
        <v>6</v>
      </c>
      <c r="L111" s="22">
        <f>+Tabla21[[#This Row],[VALOR UNITARIO]]*Tabla21[[#This Row],[META_CENTRO_ORIENTE]]</f>
        <v>33729408</v>
      </c>
      <c r="M111" s="55">
        <v>1</v>
      </c>
      <c r="N111" s="56">
        <v>1</v>
      </c>
      <c r="O111" s="56">
        <v>1</v>
      </c>
      <c r="P111" s="56">
        <v>1</v>
      </c>
      <c r="Q111" s="56">
        <v>1</v>
      </c>
      <c r="R111" s="56">
        <v>1</v>
      </c>
      <c r="S111" s="57">
        <v>0</v>
      </c>
      <c r="T111" s="57">
        <v>0</v>
      </c>
      <c r="U111" s="28">
        <f>+Tabla21[[#This Row],[META_CANDELARIA]]+Tabla21[[#This Row],[META_SANTA_FE]]+Tabla21[[#This Row],[META_MARTIRES]]+Tabla21[[#This Row],[META_SAN_CRISTOBAL]]+Tabla21[[#This Row],[META_RAFAEL_URIBE_URIBE]]+Tabla21[[#This Row],[META_ANTONIO_NARIÑO]]+Tabla21[[#This Row],[META_SUBRED]]+Tabla21[[#This Row],[META_DISTRITO]]</f>
        <v>6</v>
      </c>
      <c r="V111" s="29">
        <f>+Tabla21[[#This Row],[META_CENTRO_ORIENTE]]-Tabla21[[#This Row],[META_TOTAL]]</f>
        <v>0</v>
      </c>
      <c r="W111" s="30">
        <f>+Tabla21[[#This Row],[VALOR UNITARIO]]*Tabla21[[#This Row],[META_CANDELARIA]]</f>
        <v>5621568</v>
      </c>
      <c r="X111" s="31">
        <f>+Tabla21[[#This Row],[META_SANTA_FE]]*Tabla21[[#This Row],[VALOR UNITARIO]]</f>
        <v>5621568</v>
      </c>
      <c r="Y111" s="31">
        <f>+Tabla21[[#This Row],[META_MARTIRES]]*Tabla21[[#This Row],[VALOR UNITARIO]]</f>
        <v>5621568</v>
      </c>
      <c r="Z111" s="31">
        <f>+Tabla21[[#This Row],[META_SAN_CRISTOBAL]]*Tabla21[[#This Row],[VALOR UNITARIO]]</f>
        <v>5621568</v>
      </c>
      <c r="AA111" s="31">
        <f>+Tabla21[[#This Row],[META_RAFAEL_URIBE_URIBE]]*Tabla21[[#This Row],[VALOR UNITARIO]]</f>
        <v>5621568</v>
      </c>
      <c r="AB111" s="31">
        <f>+Tabla21[[#This Row],[META_ANTONIO_NARIÑO]]*Tabla21[[#This Row],[VALOR UNITARIO]]</f>
        <v>5621568</v>
      </c>
      <c r="AC111" s="31">
        <f>+Tabla21[[#This Row],[META_SUBRED]]*Tabla21[[#This Row],[VALOR UNITARIO]]</f>
        <v>0</v>
      </c>
      <c r="AD111" s="32">
        <f>+Tabla21[[#This Row],[META_DISTRITO]]*Tabla21[[#This Row],[VALOR UNITARIO]]</f>
        <v>0</v>
      </c>
      <c r="AE111" s="30">
        <f>SUM(Tabla21[[#This Row],[$_CANDELARIA]:[$_DISTRITO]])</f>
        <v>33729408</v>
      </c>
      <c r="AF111" s="32">
        <f>+Tabla21[[#This Row],[$_CENTRO_ORIENTE]]-Tabla21[[#This Row],[$_TOTAL]]</f>
        <v>0</v>
      </c>
    </row>
    <row r="112" spans="1:32" ht="38.25" hidden="1">
      <c r="A112" s="19" t="s">
        <v>82</v>
      </c>
      <c r="B112" s="20" t="s">
        <v>187</v>
      </c>
      <c r="C112" s="20" t="s">
        <v>120</v>
      </c>
      <c r="D112" s="21">
        <v>100</v>
      </c>
      <c r="E112" s="20" t="s">
        <v>203</v>
      </c>
      <c r="F112" s="20" t="s">
        <v>86</v>
      </c>
      <c r="G112" s="19" t="s">
        <v>122</v>
      </c>
      <c r="H112" s="19" t="s">
        <v>59</v>
      </c>
      <c r="I112" s="19" t="s">
        <v>56</v>
      </c>
      <c r="J112" s="22">
        <v>199714</v>
      </c>
      <c r="K112" s="5">
        <v>240</v>
      </c>
      <c r="L112" s="22">
        <f>+Tabla21[[#This Row],[VALOR UNITARIO]]*Tabla21[[#This Row],[META_CENTRO_ORIENTE]]</f>
        <v>47931360</v>
      </c>
      <c r="M112" s="55">
        <f>+Tabla21[[#This Row],[META_CENTRO_ORIENTE]]*4.55/100</f>
        <v>10.92</v>
      </c>
      <c r="N112" s="56">
        <f>+Tabla21[[#This Row],[META_CENTRO_ORIENTE]]*22.8/100</f>
        <v>54.72</v>
      </c>
      <c r="O112" s="56">
        <f>+Tabla21[[#This Row],[META_CENTRO_ORIENTE]]*8.3/100</f>
        <v>19.920000000000002</v>
      </c>
      <c r="P112" s="56">
        <f>+Tabla21[[#This Row],[META_CENTRO_ORIENTE]]*22.73/100</f>
        <v>54.552</v>
      </c>
      <c r="Q112" s="56">
        <f>+Tabla21[[#This Row],[META_CENTRO_ORIENTE]]*27.64/100</f>
        <v>66.335999999999999</v>
      </c>
      <c r="R112" s="56">
        <f>+Tabla21[[#This Row],[META_CENTRO_ORIENTE]]*14/100</f>
        <v>33.6</v>
      </c>
      <c r="S112" s="56"/>
      <c r="T112" s="57"/>
      <c r="U112" s="28">
        <f>+Tabla21[[#This Row],[META_CANDELARIA]]+Tabla21[[#This Row],[META_SANTA_FE]]+Tabla21[[#This Row],[META_MARTIRES]]+Tabla21[[#This Row],[META_SAN_CRISTOBAL]]+Tabla21[[#This Row],[META_RAFAEL_URIBE_URIBE]]+Tabla21[[#This Row],[META_ANTONIO_NARIÑO]]+Tabla21[[#This Row],[META_SUBRED]]+Tabla21[[#This Row],[META_DISTRITO]]</f>
        <v>240.04799999999997</v>
      </c>
      <c r="V112" s="29">
        <f>+Tabla21[[#This Row],[META_CENTRO_ORIENTE]]-Tabla21[[#This Row],[META_TOTAL]]</f>
        <v>-4.7999999999973397E-2</v>
      </c>
      <c r="W112" s="30">
        <f>+Tabla21[[#This Row],[VALOR UNITARIO]]*Tabla21[[#This Row],[META_CANDELARIA]]</f>
        <v>2180876.88</v>
      </c>
      <c r="X112" s="31">
        <f>+Tabla21[[#This Row],[META_SANTA_FE]]*Tabla21[[#This Row],[VALOR UNITARIO]]</f>
        <v>10928350.08</v>
      </c>
      <c r="Y112" s="31">
        <f>+Tabla21[[#This Row],[META_MARTIRES]]*Tabla21[[#This Row],[VALOR UNITARIO]]</f>
        <v>3978302.8800000004</v>
      </c>
      <c r="Z112" s="31">
        <f>+Tabla21[[#This Row],[META_SAN_CRISTOBAL]]*Tabla21[[#This Row],[VALOR UNITARIO]]</f>
        <v>10894798.128</v>
      </c>
      <c r="AA112" s="31">
        <f>+Tabla21[[#This Row],[META_RAFAEL_URIBE_URIBE]]*Tabla21[[#This Row],[VALOR UNITARIO]]</f>
        <v>13248227.903999999</v>
      </c>
      <c r="AB112" s="31">
        <f>+Tabla21[[#This Row],[META_ANTONIO_NARIÑO]]*Tabla21[[#This Row],[VALOR UNITARIO]]</f>
        <v>6710390.4000000004</v>
      </c>
      <c r="AC112" s="31">
        <f>+Tabla21[[#This Row],[META_SUBRED]]*Tabla21[[#This Row],[VALOR UNITARIO]]</f>
        <v>0</v>
      </c>
      <c r="AD112" s="32">
        <f>+Tabla21[[#This Row],[META_DISTRITO]]*Tabla21[[#This Row],[VALOR UNITARIO]]</f>
        <v>0</v>
      </c>
      <c r="AE112" s="30">
        <f>SUM(Tabla21[[#This Row],[$_CANDELARIA]:[$_DISTRITO]])</f>
        <v>47940946.272</v>
      </c>
      <c r="AF112" s="32">
        <f>+Tabla21[[#This Row],[$_CENTRO_ORIENTE]]-Tabla21[[#This Row],[$_TOTAL]]</f>
        <v>-9586.2719999998808</v>
      </c>
    </row>
    <row r="113" spans="1:32" ht="63.75" hidden="1">
      <c r="A113" s="19" t="s">
        <v>82</v>
      </c>
      <c r="B113" s="20" t="s">
        <v>205</v>
      </c>
      <c r="C113" s="20" t="s">
        <v>84</v>
      </c>
      <c r="D113" s="21">
        <v>101</v>
      </c>
      <c r="E113" s="20" t="s">
        <v>206</v>
      </c>
      <c r="F113" s="20" t="s">
        <v>86</v>
      </c>
      <c r="G113" s="19" t="s">
        <v>87</v>
      </c>
      <c r="H113" s="19" t="s">
        <v>59</v>
      </c>
      <c r="I113" s="19" t="s">
        <v>56</v>
      </c>
      <c r="J113" s="22">
        <v>322686</v>
      </c>
      <c r="K113" s="5">
        <v>60</v>
      </c>
      <c r="L113" s="22">
        <f>+Tabla21[[#This Row],[VALOR UNITARIO]]*Tabla21[[#This Row],[META_CENTRO_ORIENTE]]</f>
        <v>19361160</v>
      </c>
      <c r="M113" s="55">
        <f>+Tabla21[[#This Row],[META_CENTRO_ORIENTE]]*4.55/100</f>
        <v>2.73</v>
      </c>
      <c r="N113" s="56">
        <f>+Tabla21[[#This Row],[META_CENTRO_ORIENTE]]*22.8/100</f>
        <v>13.68</v>
      </c>
      <c r="O113" s="56">
        <f>+Tabla21[[#This Row],[META_CENTRO_ORIENTE]]*8.3/100</f>
        <v>4.9800000000000004</v>
      </c>
      <c r="P113" s="56">
        <f>+Tabla21[[#This Row],[META_CENTRO_ORIENTE]]*22.73/100</f>
        <v>13.638</v>
      </c>
      <c r="Q113" s="56">
        <f>+Tabla21[[#This Row],[META_CENTRO_ORIENTE]]*27.64/100</f>
        <v>16.584</v>
      </c>
      <c r="R113" s="56">
        <f>+Tabla21[[#This Row],[META_CENTRO_ORIENTE]]*14/100</f>
        <v>8.4</v>
      </c>
      <c r="S113" s="56"/>
      <c r="T113" s="57"/>
      <c r="U113"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113" s="29">
        <f>+Tabla21[[#This Row],[META_CENTRO_ORIENTE]]-Tabla21[[#This Row],[META_TOTAL]]</f>
        <v>-1.1999999999993349E-2</v>
      </c>
      <c r="W113" s="30">
        <f>+Tabla21[[#This Row],[VALOR UNITARIO]]*Tabla21[[#This Row],[META_CANDELARIA]]</f>
        <v>880932.78</v>
      </c>
      <c r="X113" s="31">
        <f>+Tabla21[[#This Row],[META_SANTA_FE]]*Tabla21[[#This Row],[VALOR UNITARIO]]</f>
        <v>4414344.4799999995</v>
      </c>
      <c r="Y113" s="31">
        <f>+Tabla21[[#This Row],[META_MARTIRES]]*Tabla21[[#This Row],[VALOR UNITARIO]]</f>
        <v>1606976.28</v>
      </c>
      <c r="Z113" s="31">
        <f>+Tabla21[[#This Row],[META_SAN_CRISTOBAL]]*Tabla21[[#This Row],[VALOR UNITARIO]]</f>
        <v>4400791.6679999996</v>
      </c>
      <c r="AA113" s="31">
        <f>+Tabla21[[#This Row],[META_RAFAEL_URIBE_URIBE]]*Tabla21[[#This Row],[VALOR UNITARIO]]</f>
        <v>5351424.6239999998</v>
      </c>
      <c r="AB113" s="31">
        <f>+Tabla21[[#This Row],[META_ANTONIO_NARIÑO]]*Tabla21[[#This Row],[VALOR UNITARIO]]</f>
        <v>2710562.4</v>
      </c>
      <c r="AC113" s="31">
        <f>+Tabla21[[#This Row],[META_SUBRED]]*Tabla21[[#This Row],[VALOR UNITARIO]]</f>
        <v>0</v>
      </c>
      <c r="AD113" s="32">
        <f>+Tabla21[[#This Row],[META_DISTRITO]]*Tabla21[[#This Row],[VALOR UNITARIO]]</f>
        <v>0</v>
      </c>
      <c r="AE113" s="30">
        <f>SUM(Tabla21[[#This Row],[$_CANDELARIA]:[$_DISTRITO]])</f>
        <v>19365032.232000001</v>
      </c>
      <c r="AF113" s="32">
        <f>+Tabla21[[#This Row],[$_CENTRO_ORIENTE]]-Tabla21[[#This Row],[$_TOTAL]]</f>
        <v>-3872.2320000007749</v>
      </c>
    </row>
    <row r="114" spans="1:32" ht="63.75" hidden="1">
      <c r="A114" s="19" t="s">
        <v>82</v>
      </c>
      <c r="B114" s="20" t="s">
        <v>205</v>
      </c>
      <c r="C114" s="20" t="s">
        <v>110</v>
      </c>
      <c r="D114" s="21">
        <v>102</v>
      </c>
      <c r="E114" s="20" t="s">
        <v>208</v>
      </c>
      <c r="F114" s="20" t="s">
        <v>86</v>
      </c>
      <c r="G114" s="19" t="s">
        <v>87</v>
      </c>
      <c r="H114" s="19" t="s">
        <v>59</v>
      </c>
      <c r="I114" s="19" t="s">
        <v>56</v>
      </c>
      <c r="J114" s="22">
        <v>322686</v>
      </c>
      <c r="K114" s="5">
        <v>138.00000309898786</v>
      </c>
      <c r="L114" s="22">
        <f>+Tabla21[[#This Row],[VALOR UNITARIO]]*Tabla21[[#This Row],[META_CENTRO_ORIENTE]]</f>
        <v>44530669</v>
      </c>
      <c r="M114" s="55">
        <f>+Tabla21[[#This Row],[META_CENTRO_ORIENTE]]*4.55/100</f>
        <v>6.2790001410039471</v>
      </c>
      <c r="N114" s="56">
        <f>+Tabla21[[#This Row],[META_CENTRO_ORIENTE]]*22.8/100</f>
        <v>31.46400070656923</v>
      </c>
      <c r="O114" s="56">
        <f>+Tabla21[[#This Row],[META_CENTRO_ORIENTE]]*8.3/100</f>
        <v>11.454000257215993</v>
      </c>
      <c r="P114" s="56">
        <f>+Tabla21[[#This Row],[META_CENTRO_ORIENTE]]*22.73/100</f>
        <v>31.367400704399941</v>
      </c>
      <c r="Q114" s="56">
        <f>+Tabla21[[#This Row],[META_CENTRO_ORIENTE]]*27.64/100</f>
        <v>38.143200856560249</v>
      </c>
      <c r="R114" s="56">
        <f>+Tabla21[[#This Row],[META_CENTRO_ORIENTE]]*14/100</f>
        <v>19.320000433858301</v>
      </c>
      <c r="S114" s="56"/>
      <c r="T114" s="57"/>
      <c r="U114" s="28">
        <f>+Tabla21[[#This Row],[META_CANDELARIA]]+Tabla21[[#This Row],[META_SANTA_FE]]+Tabla21[[#This Row],[META_MARTIRES]]+Tabla21[[#This Row],[META_SAN_CRISTOBAL]]+Tabla21[[#This Row],[META_RAFAEL_URIBE_URIBE]]+Tabla21[[#This Row],[META_ANTONIO_NARIÑO]]+Tabla21[[#This Row],[META_SUBRED]]+Tabla21[[#This Row],[META_DISTRITO]]</f>
        <v>138.02760309960766</v>
      </c>
      <c r="V114" s="29">
        <f>+Tabla21[[#This Row],[META_CENTRO_ORIENTE]]-Tabla21[[#This Row],[META_TOTAL]]</f>
        <v>-2.7600000619798948E-2</v>
      </c>
      <c r="W114" s="30">
        <f>+Tabla21[[#This Row],[VALOR UNITARIO]]*Tabla21[[#This Row],[META_CANDELARIA]]</f>
        <v>2026145.4394999996</v>
      </c>
      <c r="X114" s="31">
        <f>+Tabla21[[#This Row],[META_SANTA_FE]]*Tabla21[[#This Row],[VALOR UNITARIO]]</f>
        <v>10152992.531999998</v>
      </c>
      <c r="Y114" s="31">
        <f>+Tabla21[[#This Row],[META_MARTIRES]]*Tabla21[[#This Row],[VALOR UNITARIO]]</f>
        <v>3696045.5269999998</v>
      </c>
      <c r="Z114" s="31">
        <f>+Tabla21[[#This Row],[META_SAN_CRISTOBAL]]*Tabla21[[#This Row],[VALOR UNITARIO]]</f>
        <v>10121821.0637</v>
      </c>
      <c r="AA114" s="31">
        <f>+Tabla21[[#This Row],[META_RAFAEL_URIBE_URIBE]]*Tabla21[[#This Row],[VALOR UNITARIO]]</f>
        <v>12308276.911600001</v>
      </c>
      <c r="AB114" s="31">
        <f>+Tabla21[[#This Row],[META_ANTONIO_NARIÑO]]*Tabla21[[#This Row],[VALOR UNITARIO]]</f>
        <v>6234293.6599999992</v>
      </c>
      <c r="AC114" s="31">
        <f>+Tabla21[[#This Row],[META_SUBRED]]*Tabla21[[#This Row],[VALOR UNITARIO]]</f>
        <v>0</v>
      </c>
      <c r="AD114" s="32">
        <f>+Tabla21[[#This Row],[META_DISTRITO]]*Tabla21[[#This Row],[VALOR UNITARIO]]</f>
        <v>0</v>
      </c>
      <c r="AE114" s="30">
        <f>SUM(Tabla21[[#This Row],[$_CANDELARIA]:[$_DISTRITO]])</f>
        <v>44539575.133799993</v>
      </c>
      <c r="AF114" s="32">
        <f>+Tabla21[[#This Row],[$_CENTRO_ORIENTE]]-Tabla21[[#This Row],[$_TOTAL]]</f>
        <v>-8906.1337999925017</v>
      </c>
    </row>
    <row r="115" spans="1:32" ht="63.75" hidden="1">
      <c r="A115" s="19" t="s">
        <v>82</v>
      </c>
      <c r="B115" s="20" t="s">
        <v>205</v>
      </c>
      <c r="C115" s="20" t="s">
        <v>120</v>
      </c>
      <c r="D115" s="21">
        <v>103</v>
      </c>
      <c r="E115" s="20" t="s">
        <v>210</v>
      </c>
      <c r="F115" s="20" t="s">
        <v>86</v>
      </c>
      <c r="G115" s="19" t="s">
        <v>87</v>
      </c>
      <c r="H115" s="19" t="s">
        <v>59</v>
      </c>
      <c r="I115" s="19" t="s">
        <v>56</v>
      </c>
      <c r="J115" s="22">
        <v>53781</v>
      </c>
      <c r="K115" s="5">
        <v>732.00001859392728</v>
      </c>
      <c r="L115" s="22">
        <f>+Tabla21[[#This Row],[VALOR UNITARIO]]*Tabla21[[#This Row],[META_CENTRO_ORIENTE]]</f>
        <v>39367693</v>
      </c>
      <c r="M115" s="55">
        <f>+Tabla21[[#This Row],[META_CENTRO_ORIENTE]]*4.55/100</f>
        <v>33.306000846023693</v>
      </c>
      <c r="N115" s="56">
        <f>+Tabla21[[#This Row],[META_CENTRO_ORIENTE]]*22.8/100</f>
        <v>166.89600423941542</v>
      </c>
      <c r="O115" s="56">
        <f>+Tabla21[[#This Row],[META_CENTRO_ORIENTE]]*8.3/100</f>
        <v>60.756001543295973</v>
      </c>
      <c r="P115" s="56">
        <f>+Tabla21[[#This Row],[META_CENTRO_ORIENTE]]*22.73/100</f>
        <v>166.38360422639965</v>
      </c>
      <c r="Q115" s="56">
        <f>+Tabla21[[#This Row],[META_CENTRO_ORIENTE]]*27.64/100</f>
        <v>202.3248051393615</v>
      </c>
      <c r="R115" s="56">
        <f>+Tabla21[[#This Row],[META_CENTRO_ORIENTE]]*14/100</f>
        <v>102.48000260314983</v>
      </c>
      <c r="S115" s="56"/>
      <c r="T115" s="57"/>
      <c r="U115" s="28">
        <f>+Tabla21[[#This Row],[META_CANDELARIA]]+Tabla21[[#This Row],[META_SANTA_FE]]+Tabla21[[#This Row],[META_MARTIRES]]+Tabla21[[#This Row],[META_SAN_CRISTOBAL]]+Tabla21[[#This Row],[META_RAFAEL_URIBE_URIBE]]+Tabla21[[#This Row],[META_ANTONIO_NARIÑO]]+Tabla21[[#This Row],[META_SUBRED]]+Tabla21[[#This Row],[META_DISTRITO]]</f>
        <v>732.14641859764606</v>
      </c>
      <c r="V115" s="29">
        <f>+Tabla21[[#This Row],[META_CENTRO_ORIENTE]]-Tabla21[[#This Row],[META_TOTAL]]</f>
        <v>-0.14640000371878159</v>
      </c>
      <c r="W115" s="30">
        <f>+Tabla21[[#This Row],[VALOR UNITARIO]]*Tabla21[[#This Row],[META_CANDELARIA]]</f>
        <v>1791230.0315000003</v>
      </c>
      <c r="X115" s="31">
        <f>+Tabla21[[#This Row],[META_SANTA_FE]]*Tabla21[[#This Row],[VALOR UNITARIO]]</f>
        <v>8975834.0040000007</v>
      </c>
      <c r="Y115" s="31">
        <f>+Tabla21[[#This Row],[META_MARTIRES]]*Tabla21[[#This Row],[VALOR UNITARIO]]</f>
        <v>3267518.5190000008</v>
      </c>
      <c r="Z115" s="31">
        <f>+Tabla21[[#This Row],[META_SAN_CRISTOBAL]]*Tabla21[[#This Row],[VALOR UNITARIO]]</f>
        <v>8948276.6188999992</v>
      </c>
      <c r="AA115" s="31">
        <f>+Tabla21[[#This Row],[META_RAFAEL_URIBE_URIBE]]*Tabla21[[#This Row],[VALOR UNITARIO]]</f>
        <v>10881230.3452</v>
      </c>
      <c r="AB115" s="31">
        <f>+Tabla21[[#This Row],[META_ANTONIO_NARIÑO]]*Tabla21[[#This Row],[VALOR UNITARIO]]</f>
        <v>5511477.0200000005</v>
      </c>
      <c r="AC115" s="31">
        <f>+Tabla21[[#This Row],[META_SUBRED]]*Tabla21[[#This Row],[VALOR UNITARIO]]</f>
        <v>0</v>
      </c>
      <c r="AD115" s="32">
        <f>+Tabla21[[#This Row],[META_DISTRITO]]*Tabla21[[#This Row],[VALOR UNITARIO]]</f>
        <v>0</v>
      </c>
      <c r="AE115" s="30">
        <f>SUM(Tabla21[[#This Row],[$_CANDELARIA]:[$_DISTRITO]])</f>
        <v>39375566.538600005</v>
      </c>
      <c r="AF115" s="32">
        <f>+Tabla21[[#This Row],[$_CENTRO_ORIENTE]]-Tabla21[[#This Row],[$_TOTAL]]</f>
        <v>-7873.5386000052094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+Tabla21[[#This Row],[VALOR UNITARIO]]*Tabla21[[#This Row],[META_CENTRO_ORIENTE]]</f>
        <v>0</v>
      </c>
      <c r="M116" s="55">
        <f>+Tabla21[[#This Row],[META_CENTRO_ORIENTE]]*4.55/100</f>
        <v>0</v>
      </c>
      <c r="N116" s="56">
        <f>+Tabla21[[#This Row],[META_CENTRO_ORIENTE]]*22.8/100</f>
        <v>0</v>
      </c>
      <c r="O116" s="56">
        <f>+Tabla21[[#This Row],[META_CENTRO_ORIENTE]]*8.3/100</f>
        <v>0</v>
      </c>
      <c r="P116" s="56">
        <f>+Tabla21[[#This Row],[META_CENTRO_ORIENTE]]*22.73/100</f>
        <v>0</v>
      </c>
      <c r="Q116" s="56">
        <f>+Tabla21[[#This Row],[META_CENTRO_ORIENTE]]*27.64/100</f>
        <v>0</v>
      </c>
      <c r="R116" s="56">
        <f>+Tabla21[[#This Row],[META_CENTRO_ORIENTE]]*14/100</f>
        <v>0</v>
      </c>
      <c r="S116" s="56"/>
      <c r="T116" s="57"/>
      <c r="U116" s="28">
        <f>+Tabla21[[#This Row],[META_CANDELARIA]]+Tabla21[[#This Row],[META_SANTA_FE]]+Tabla21[[#This Row],[META_MARTIRES]]+Tabla21[[#This Row],[META_SAN_CRISTOBAL]]+Tabla21[[#This Row],[META_RAFAEL_URIBE_URIBE]]+Tabla21[[#This Row],[META_ANTONIO_NARIÑO]]+Tabla21[[#This Row],[META_SUBRED]]+Tabla21[[#This Row],[META_DISTRITO]]</f>
        <v>0</v>
      </c>
      <c r="V116" s="29">
        <f>+Tabla21[[#This Row],[META_CENTRO_ORIENTE]]-Tabla21[[#This Row],[META_TOTAL]]</f>
        <v>0</v>
      </c>
      <c r="W116" s="30">
        <f>+Tabla21[[#This Row],[VALOR UNITARIO]]*Tabla21[[#This Row],[META_CANDELARIA]]</f>
        <v>0</v>
      </c>
      <c r="X116" s="31">
        <f>+Tabla21[[#This Row],[META_SANTA_FE]]*Tabla21[[#This Row],[VALOR UNITARIO]]</f>
        <v>0</v>
      </c>
      <c r="Y116" s="31">
        <f>+Tabla21[[#This Row],[META_MARTIRES]]*Tabla21[[#This Row],[VALOR UNITARIO]]</f>
        <v>0</v>
      </c>
      <c r="Z116" s="31">
        <f>+Tabla21[[#This Row],[META_SAN_CRISTOBAL]]*Tabla21[[#This Row],[VALOR UNITARIO]]</f>
        <v>0</v>
      </c>
      <c r="AA116" s="31">
        <f>+Tabla21[[#This Row],[META_RAFAEL_URIBE_URIBE]]*Tabla21[[#This Row],[VALOR UNITARIO]]</f>
        <v>0</v>
      </c>
      <c r="AB116" s="31">
        <f>+Tabla21[[#This Row],[META_ANTONIO_NARIÑO]]*Tabla21[[#This Row],[VALOR UNITARIO]]</f>
        <v>0</v>
      </c>
      <c r="AC116" s="31">
        <f>+Tabla21[[#This Row],[META_SUBRED]]*Tabla21[[#This Row],[VALOR UNITARIO]]</f>
        <v>0</v>
      </c>
      <c r="AD116" s="32">
        <f>+Tabla21[[#This Row],[META_DISTRITO]]*Tabla21[[#This Row],[VALOR UNITARIO]]</f>
        <v>0</v>
      </c>
      <c r="AE116" s="30">
        <f>SUM(Tabla21[[#This Row],[$_CANDELARIA]:[$_DISTRITO]])</f>
        <v>0</v>
      </c>
      <c r="AF116" s="32">
        <f>+Tabla21[[#This Row],[$_CENTRO_ORIENTE]]-Tabla21[[#This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120.0000035577313</v>
      </c>
      <c r="L117" s="22">
        <f>+Tabla21[[#This Row],[VALOR UNITARIO]]*Tabla21[[#This Row],[META_CENTRO_ORIENTE]]</f>
        <v>33729361</v>
      </c>
      <c r="M117" s="55">
        <f>+Tabla21[[#This Row],[META_CENTRO_ORIENTE]]*4.55/100</f>
        <v>5.4600001618767742</v>
      </c>
      <c r="N117" s="56">
        <f>+Tabla21[[#This Row],[META_CENTRO_ORIENTE]]*22.8/100</f>
        <v>27.360000811162742</v>
      </c>
      <c r="O117" s="56">
        <f>+Tabla21[[#This Row],[META_CENTRO_ORIENTE]]*8.3/100</f>
        <v>9.9600002952916995</v>
      </c>
      <c r="P117" s="56">
        <f>+Tabla21[[#This Row],[META_CENTRO_ORIENTE]]*22.73/100</f>
        <v>27.276000808672325</v>
      </c>
      <c r="Q117" s="56">
        <f>+Tabla21[[#This Row],[META_CENTRO_ORIENTE]]*27.64/100</f>
        <v>33.168000983356933</v>
      </c>
      <c r="R117" s="56">
        <f>+Tabla21[[#This Row],[META_CENTRO_ORIENTE]]*14/100</f>
        <v>16.800000498082383</v>
      </c>
      <c r="S117" s="56"/>
      <c r="T117" s="57"/>
      <c r="U117" s="28">
        <f>+Tabla21[[#This Row],[META_CANDELARIA]]+Tabla21[[#This Row],[META_SANTA_FE]]+Tabla21[[#This Row],[META_MARTIRES]]+Tabla21[[#This Row],[META_SAN_CRISTOBAL]]+Tabla21[[#This Row],[META_RAFAEL_URIBE_URIBE]]+Tabla21[[#This Row],[META_ANTONIO_NARIÑO]]+Tabla21[[#This Row],[META_SUBRED]]+Tabla21[[#This Row],[META_DISTRITO]]</f>
        <v>120.02400355844286</v>
      </c>
      <c r="V117" s="29">
        <f>+Tabla21[[#This Row],[META_CENTRO_ORIENTE]]-Tabla21[[#This Row],[META_TOTAL]]</f>
        <v>-2.4000000711552616E-2</v>
      </c>
      <c r="W117" s="30">
        <f>+Tabla21[[#This Row],[VALOR UNITARIO]]*Tabla21[[#This Row],[META_CANDELARIA]]</f>
        <v>1534685.9254999999</v>
      </c>
      <c r="X117" s="31">
        <f>+Tabla21[[#This Row],[META_SANTA_FE]]*Tabla21[[#This Row],[VALOR UNITARIO]]</f>
        <v>7690294.3080000011</v>
      </c>
      <c r="Y117" s="31">
        <f>+Tabla21[[#This Row],[META_MARTIRES]]*Tabla21[[#This Row],[VALOR UNITARIO]]</f>
        <v>2799536.9630000005</v>
      </c>
      <c r="Z117" s="31">
        <f>+Tabla21[[#This Row],[META_SAN_CRISTOBAL]]*Tabla21[[#This Row],[VALOR UNITARIO]]</f>
        <v>7666683.7553000003</v>
      </c>
      <c r="AA117" s="31">
        <f>+Tabla21[[#This Row],[META_RAFAEL_URIBE_URIBE]]*Tabla21[[#This Row],[VALOR UNITARIO]]</f>
        <v>9322795.3804000001</v>
      </c>
      <c r="AB117" s="31">
        <f>+Tabla21[[#This Row],[META_ANTONIO_NARIÑO]]*Tabla21[[#This Row],[VALOR UNITARIO]]</f>
        <v>4722110.54</v>
      </c>
      <c r="AC117" s="31">
        <f>+Tabla21[[#This Row],[META_SUBRED]]*Tabla21[[#This Row],[VALOR UNITARIO]]</f>
        <v>0</v>
      </c>
      <c r="AD117" s="32">
        <f>+Tabla21[[#This Row],[META_DISTRITO]]*Tabla21[[#This Row],[VALOR UNITARIO]]</f>
        <v>0</v>
      </c>
      <c r="AE117" s="30">
        <f>SUM(Tabla21[[#This Row],[$_CANDELARIA]:[$_DISTRITO]])</f>
        <v>33736106.872199997</v>
      </c>
      <c r="AF117" s="32">
        <f>+Tabla21[[#This Row],[$_CENTRO_ORIENTE]]-Tabla21[[#This Row],[$_TOTAL]]</f>
        <v>-6745.8721999973059</v>
      </c>
    </row>
    <row r="118" spans="1:32" ht="63.75" hidden="1">
      <c r="A118" s="19" t="s">
        <v>82</v>
      </c>
      <c r="B118" s="20" t="s">
        <v>205</v>
      </c>
      <c r="C118" s="20" t="s">
        <v>84</v>
      </c>
      <c r="D118" s="21">
        <v>106</v>
      </c>
      <c r="E118" s="20" t="s">
        <v>214</v>
      </c>
      <c r="F118" s="20" t="s">
        <v>86</v>
      </c>
      <c r="G118" s="19" t="s">
        <v>87</v>
      </c>
      <c r="H118" s="19" t="s">
        <v>59</v>
      </c>
      <c r="I118" s="19" t="s">
        <v>56</v>
      </c>
      <c r="J118" s="22">
        <v>210809</v>
      </c>
      <c r="K118" s="5">
        <v>642</v>
      </c>
      <c r="L118" s="22">
        <f>+Tabla21[[#This Row],[VALOR UNITARIO]]*Tabla21[[#This Row],[META_CENTRO_ORIENTE]]</f>
        <v>135339378</v>
      </c>
      <c r="M118" s="55">
        <f>+Tabla21[[#This Row],[META_CENTRO_ORIENTE]]*4.55/100</f>
        <v>29.210999999999999</v>
      </c>
      <c r="N118" s="56">
        <f>+Tabla21[[#This Row],[META_CENTRO_ORIENTE]]*22.8/100</f>
        <v>146.376</v>
      </c>
      <c r="O118" s="56">
        <f>+Tabla21[[#This Row],[META_CENTRO_ORIENTE]]*8.3/100</f>
        <v>53.286000000000001</v>
      </c>
      <c r="P118" s="56">
        <f>+Tabla21[[#This Row],[META_CENTRO_ORIENTE]]*22.73/100</f>
        <v>145.92660000000001</v>
      </c>
      <c r="Q118" s="56">
        <f>+Tabla21[[#This Row],[META_CENTRO_ORIENTE]]*27.64/100</f>
        <v>177.44880000000001</v>
      </c>
      <c r="R118" s="56">
        <f>+Tabla21[[#This Row],[META_CENTRO_ORIENTE]]*14/100</f>
        <v>89.88</v>
      </c>
      <c r="S118" s="56"/>
      <c r="T118" s="57"/>
      <c r="U118"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18" s="29">
        <f>+Tabla21[[#This Row],[META_CENTRO_ORIENTE]]-Tabla21[[#This Row],[META_TOTAL]]</f>
        <v>-0.12839999999994234</v>
      </c>
      <c r="W118" s="30">
        <f>+Tabla21[[#This Row],[VALOR UNITARIO]]*Tabla21[[#This Row],[META_CANDELARIA]]</f>
        <v>6157941.699</v>
      </c>
      <c r="X118" s="31">
        <f>+Tabla21[[#This Row],[META_SANTA_FE]]*Tabla21[[#This Row],[VALOR UNITARIO]]</f>
        <v>30857378.184</v>
      </c>
      <c r="Y118" s="31">
        <f>+Tabla21[[#This Row],[META_MARTIRES]]*Tabla21[[#This Row],[VALOR UNITARIO]]</f>
        <v>11233168.374</v>
      </c>
      <c r="Z118" s="31">
        <f>+Tabla21[[#This Row],[META_SAN_CRISTOBAL]]*Tabla21[[#This Row],[VALOR UNITARIO]]</f>
        <v>30762640.619400002</v>
      </c>
      <c r="AA118" s="31">
        <f>+Tabla21[[#This Row],[META_RAFAEL_URIBE_URIBE]]*Tabla21[[#This Row],[VALOR UNITARIO]]</f>
        <v>37407804.0792</v>
      </c>
      <c r="AB118" s="31">
        <f>+Tabla21[[#This Row],[META_ANTONIO_NARIÑO]]*Tabla21[[#This Row],[VALOR UNITARIO]]</f>
        <v>18947512.919999998</v>
      </c>
      <c r="AC118" s="31">
        <f>+Tabla21[[#This Row],[META_SUBRED]]*Tabla21[[#This Row],[VALOR UNITARIO]]</f>
        <v>0</v>
      </c>
      <c r="AD118" s="32">
        <f>+Tabla21[[#This Row],[META_DISTRITO]]*Tabla21[[#This Row],[VALOR UNITARIO]]</f>
        <v>0</v>
      </c>
      <c r="AE118" s="30">
        <f>SUM(Tabla21[[#This Row],[$_CANDELARIA]:[$_DISTRITO]])</f>
        <v>135366445.87559998</v>
      </c>
      <c r="AF118" s="32">
        <f>+Tabla21[[#This Row],[$_CENTRO_ORIENTE]]-Tabla21[[#This Row],[$_TOTAL]]</f>
        <v>-27067.875599980354</v>
      </c>
    </row>
    <row r="119" spans="1:32" ht="63.75" hidden="1">
      <c r="A119" s="19" t="s">
        <v>82</v>
      </c>
      <c r="B119" s="20" t="s">
        <v>205</v>
      </c>
      <c r="C119" s="20" t="s">
        <v>110</v>
      </c>
      <c r="D119" s="21">
        <v>107</v>
      </c>
      <c r="E119" s="20" t="s">
        <v>216</v>
      </c>
      <c r="F119" s="20" t="s">
        <v>86</v>
      </c>
      <c r="G119" s="19" t="s">
        <v>87</v>
      </c>
      <c r="H119" s="19" t="s">
        <v>59</v>
      </c>
      <c r="I119" s="19" t="s">
        <v>56</v>
      </c>
      <c r="J119" s="22">
        <v>55938</v>
      </c>
      <c r="K119" s="5">
        <v>636</v>
      </c>
      <c r="L119" s="22">
        <f>+Tabla21[[#This Row],[VALOR UNITARIO]]*Tabla21[[#This Row],[META_CENTRO_ORIENTE]]</f>
        <v>35576568</v>
      </c>
      <c r="M119" s="55">
        <f>+Tabla21[[#This Row],[META_CENTRO_ORIENTE]]*4.55/100</f>
        <v>28.937999999999999</v>
      </c>
      <c r="N119" s="56">
        <f>+Tabla21[[#This Row],[META_CENTRO_ORIENTE]]*22.8/100</f>
        <v>145.00800000000001</v>
      </c>
      <c r="O119" s="56">
        <f>+Tabla21[[#This Row],[META_CENTRO_ORIENTE]]*8.3/100</f>
        <v>52.788000000000004</v>
      </c>
      <c r="P119" s="56">
        <f>+Tabla21[[#This Row],[META_CENTRO_ORIENTE]]*22.73/100</f>
        <v>144.56280000000001</v>
      </c>
      <c r="Q119" s="56">
        <f>+Tabla21[[#This Row],[META_CENTRO_ORIENTE]]*27.64/100</f>
        <v>175.79040000000001</v>
      </c>
      <c r="R119" s="56">
        <f>+Tabla21[[#This Row],[META_CENTRO_ORIENTE]]*14/100</f>
        <v>89.04</v>
      </c>
      <c r="S119" s="56"/>
      <c r="T119" s="57"/>
      <c r="U119"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119" s="29">
        <f>+Tabla21[[#This Row],[META_CENTRO_ORIENTE]]-Tabla21[[#This Row],[META_TOTAL]]</f>
        <v>-0.12720000000001619</v>
      </c>
      <c r="W119" s="30">
        <f>+Tabla21[[#This Row],[VALOR UNITARIO]]*Tabla21[[#This Row],[META_CANDELARIA]]</f>
        <v>1618733.844</v>
      </c>
      <c r="X119" s="31">
        <f>+Tabla21[[#This Row],[META_SANTA_FE]]*Tabla21[[#This Row],[VALOR UNITARIO]]</f>
        <v>8111457.5040000007</v>
      </c>
      <c r="Y119" s="31">
        <f>+Tabla21[[#This Row],[META_MARTIRES]]*Tabla21[[#This Row],[VALOR UNITARIO]]</f>
        <v>2952855.1440000003</v>
      </c>
      <c r="Z119" s="31">
        <f>+Tabla21[[#This Row],[META_SAN_CRISTOBAL]]*Tabla21[[#This Row],[VALOR UNITARIO]]</f>
        <v>8086553.9064000007</v>
      </c>
      <c r="AA119" s="31">
        <f>+Tabla21[[#This Row],[META_RAFAEL_URIBE_URIBE]]*Tabla21[[#This Row],[VALOR UNITARIO]]</f>
        <v>9833363.3952000011</v>
      </c>
      <c r="AB119" s="31">
        <f>+Tabla21[[#This Row],[META_ANTONIO_NARIÑO]]*Tabla21[[#This Row],[VALOR UNITARIO]]</f>
        <v>4980719.5200000005</v>
      </c>
      <c r="AC119" s="31">
        <f>+Tabla21[[#This Row],[META_SUBRED]]*Tabla21[[#This Row],[VALOR UNITARIO]]</f>
        <v>0</v>
      </c>
      <c r="AD119" s="32">
        <f>+Tabla21[[#This Row],[META_DISTRITO]]*Tabla21[[#This Row],[VALOR UNITARIO]]</f>
        <v>0</v>
      </c>
      <c r="AE119" s="30">
        <f>SUM(Tabla21[[#This Row],[$_CANDELARIA]:[$_DISTRITO]])</f>
        <v>35583683.313600004</v>
      </c>
      <c r="AF119" s="32">
        <f>+Tabla21[[#This Row],[$_CENTRO_ORIENTE]]-Tabla21[[#This Row],[$_TOTAL]]</f>
        <v>-7115.3136000037193</v>
      </c>
    </row>
    <row r="120" spans="1:32" ht="63.75" hidden="1">
      <c r="A120" s="19" t="s">
        <v>82</v>
      </c>
      <c r="B120" s="20" t="s">
        <v>205</v>
      </c>
      <c r="C120" s="20" t="s">
        <v>110</v>
      </c>
      <c r="D120" s="21">
        <v>108</v>
      </c>
      <c r="E120" s="20" t="s">
        <v>218</v>
      </c>
      <c r="F120" s="20" t="s">
        <v>86</v>
      </c>
      <c r="G120" s="19" t="s">
        <v>87</v>
      </c>
      <c r="H120" s="19" t="s">
        <v>59</v>
      </c>
      <c r="I120" s="19" t="s">
        <v>56</v>
      </c>
      <c r="J120" s="22">
        <v>210809</v>
      </c>
      <c r="K120" s="5">
        <v>642</v>
      </c>
      <c r="L120" s="22">
        <f>+Tabla21[[#This Row],[VALOR UNITARIO]]*Tabla21[[#This Row],[META_CENTRO_ORIENTE]]</f>
        <v>135339378</v>
      </c>
      <c r="M120" s="55">
        <f>+Tabla21[[#This Row],[META_CENTRO_ORIENTE]]*4.55/100</f>
        <v>29.210999999999999</v>
      </c>
      <c r="N120" s="56">
        <f>+Tabla21[[#This Row],[META_CENTRO_ORIENTE]]*22.8/100</f>
        <v>146.376</v>
      </c>
      <c r="O120" s="56">
        <f>+Tabla21[[#This Row],[META_CENTRO_ORIENTE]]*8.3/100</f>
        <v>53.286000000000001</v>
      </c>
      <c r="P120" s="56">
        <f>+Tabla21[[#This Row],[META_CENTRO_ORIENTE]]*22.73/100</f>
        <v>145.92660000000001</v>
      </c>
      <c r="Q120" s="56">
        <f>+Tabla21[[#This Row],[META_CENTRO_ORIENTE]]*27.64/100</f>
        <v>177.44880000000001</v>
      </c>
      <c r="R120" s="56">
        <f>+Tabla21[[#This Row],[META_CENTRO_ORIENTE]]*14/100</f>
        <v>89.88</v>
      </c>
      <c r="S120" s="56"/>
      <c r="T120" s="57"/>
      <c r="U120"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20" s="29">
        <f>+Tabla21[[#This Row],[META_CENTRO_ORIENTE]]-Tabla21[[#This Row],[META_TOTAL]]</f>
        <v>-0.12839999999994234</v>
      </c>
      <c r="W120" s="30">
        <f>+Tabla21[[#This Row],[VALOR UNITARIO]]*Tabla21[[#This Row],[META_CANDELARIA]]</f>
        <v>6157941.699</v>
      </c>
      <c r="X120" s="31">
        <f>+Tabla21[[#This Row],[META_SANTA_FE]]*Tabla21[[#This Row],[VALOR UNITARIO]]</f>
        <v>30857378.184</v>
      </c>
      <c r="Y120" s="31">
        <f>+Tabla21[[#This Row],[META_MARTIRES]]*Tabla21[[#This Row],[VALOR UNITARIO]]</f>
        <v>11233168.374</v>
      </c>
      <c r="Z120" s="31">
        <f>+Tabla21[[#This Row],[META_SAN_CRISTOBAL]]*Tabla21[[#This Row],[VALOR UNITARIO]]</f>
        <v>30762640.619400002</v>
      </c>
      <c r="AA120" s="31">
        <f>+Tabla21[[#This Row],[META_RAFAEL_URIBE_URIBE]]*Tabla21[[#This Row],[VALOR UNITARIO]]</f>
        <v>37407804.0792</v>
      </c>
      <c r="AB120" s="31">
        <f>+Tabla21[[#This Row],[META_ANTONIO_NARIÑO]]*Tabla21[[#This Row],[VALOR UNITARIO]]</f>
        <v>18947512.919999998</v>
      </c>
      <c r="AC120" s="31">
        <f>+Tabla21[[#This Row],[META_SUBRED]]*Tabla21[[#This Row],[VALOR UNITARIO]]</f>
        <v>0</v>
      </c>
      <c r="AD120" s="32">
        <f>+Tabla21[[#This Row],[META_DISTRITO]]*Tabla21[[#This Row],[VALOR UNITARIO]]</f>
        <v>0</v>
      </c>
      <c r="AE120" s="30">
        <f>SUM(Tabla21[[#This Row],[$_CANDELARIA]:[$_DISTRITO]])</f>
        <v>135366445.87559998</v>
      </c>
      <c r="AF120" s="32">
        <f>+Tabla21[[#This Row],[$_CENTRO_ORIENTE]]-Tabla21[[#This Row],[$_TOTAL]]</f>
        <v>-27067.875599980354</v>
      </c>
    </row>
    <row r="121" spans="1:32" ht="63.75" hidden="1">
      <c r="A121" s="19" t="s">
        <v>82</v>
      </c>
      <c r="B121" s="20" t="s">
        <v>205</v>
      </c>
      <c r="C121" s="20" t="s">
        <v>120</v>
      </c>
      <c r="D121" s="21">
        <v>109</v>
      </c>
      <c r="E121" s="20" t="s">
        <v>219</v>
      </c>
      <c r="F121" s="20" t="s">
        <v>86</v>
      </c>
      <c r="G121" s="19" t="s">
        <v>122</v>
      </c>
      <c r="H121" s="19" t="s">
        <v>59</v>
      </c>
      <c r="I121" s="19" t="s">
        <v>56</v>
      </c>
      <c r="J121" s="22">
        <v>199714</v>
      </c>
      <c r="K121" s="5">
        <v>120</v>
      </c>
      <c r="L121" s="22">
        <f>+Tabla21[[#This Row],[VALOR UNITARIO]]*Tabla21[[#This Row],[META_CENTRO_ORIENTE]]</f>
        <v>23965680</v>
      </c>
      <c r="M121" s="55">
        <f>+Tabla21[[#This Row],[META_CENTRO_ORIENTE]]*4.55/100</f>
        <v>5.46</v>
      </c>
      <c r="N121" s="56">
        <f>+Tabla21[[#This Row],[META_CENTRO_ORIENTE]]*22.8/100</f>
        <v>27.36</v>
      </c>
      <c r="O121" s="56">
        <f>+Tabla21[[#This Row],[META_CENTRO_ORIENTE]]*8.3/100</f>
        <v>9.9600000000000009</v>
      </c>
      <c r="P121" s="56">
        <f>+Tabla21[[#This Row],[META_CENTRO_ORIENTE]]*22.73/100</f>
        <v>27.276</v>
      </c>
      <c r="Q121" s="56">
        <f>+Tabla21[[#This Row],[META_CENTRO_ORIENTE]]*27.64/100</f>
        <v>33.167999999999999</v>
      </c>
      <c r="R121" s="56">
        <f>+Tabla21[[#This Row],[META_CENTRO_ORIENTE]]*14/100</f>
        <v>16.8</v>
      </c>
      <c r="S121" s="56"/>
      <c r="T121" s="57"/>
      <c r="U12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121" s="29">
        <f>+Tabla21[[#This Row],[META_CENTRO_ORIENTE]]-Tabla21[[#This Row],[META_TOTAL]]</f>
        <v>-2.3999999999986699E-2</v>
      </c>
      <c r="W121" s="30">
        <f>+Tabla21[[#This Row],[VALOR UNITARIO]]*Tabla21[[#This Row],[META_CANDELARIA]]</f>
        <v>1090438.44</v>
      </c>
      <c r="X121" s="31">
        <f>+Tabla21[[#This Row],[META_SANTA_FE]]*Tabla21[[#This Row],[VALOR UNITARIO]]</f>
        <v>5464175.04</v>
      </c>
      <c r="Y121" s="31">
        <f>+Tabla21[[#This Row],[META_MARTIRES]]*Tabla21[[#This Row],[VALOR UNITARIO]]</f>
        <v>1989151.4400000002</v>
      </c>
      <c r="Z121" s="31">
        <f>+Tabla21[[#This Row],[META_SAN_CRISTOBAL]]*Tabla21[[#This Row],[VALOR UNITARIO]]</f>
        <v>5447399.0640000002</v>
      </c>
      <c r="AA121" s="31">
        <f>+Tabla21[[#This Row],[META_RAFAEL_URIBE_URIBE]]*Tabla21[[#This Row],[VALOR UNITARIO]]</f>
        <v>6624113.9519999996</v>
      </c>
      <c r="AB121" s="31">
        <f>+Tabla21[[#This Row],[META_ANTONIO_NARIÑO]]*Tabla21[[#This Row],[VALOR UNITARIO]]</f>
        <v>3355195.2</v>
      </c>
      <c r="AC121" s="31">
        <f>+Tabla21[[#This Row],[META_SUBRED]]*Tabla21[[#This Row],[VALOR UNITARIO]]</f>
        <v>0</v>
      </c>
      <c r="AD121" s="32">
        <f>+Tabla21[[#This Row],[META_DISTRITO]]*Tabla21[[#This Row],[VALOR UNITARIO]]</f>
        <v>0</v>
      </c>
      <c r="AE121" s="30">
        <f>SUM(Tabla21[[#This Row],[$_CANDELARIA]:[$_DISTRITO]])</f>
        <v>23970473.136</v>
      </c>
      <c r="AF121" s="32">
        <f>+Tabla21[[#This Row],[$_CENTRO_ORIENTE]]-Tabla21[[#This Row],[$_TOTAL]]</f>
        <v>-4793.1359999999404</v>
      </c>
    </row>
    <row r="122" spans="1:32" ht="63.75" hidden="1">
      <c r="A122" s="19" t="s">
        <v>82</v>
      </c>
      <c r="B122" s="20" t="s">
        <v>205</v>
      </c>
      <c r="C122" s="20" t="s">
        <v>84</v>
      </c>
      <c r="D122" s="21">
        <v>110</v>
      </c>
      <c r="E122" s="20" t="s">
        <v>220</v>
      </c>
      <c r="F122" s="20" t="s">
        <v>97</v>
      </c>
      <c r="G122" s="19" t="s">
        <v>87</v>
      </c>
      <c r="H122" s="19" t="s">
        <v>59</v>
      </c>
      <c r="I122" s="19" t="s">
        <v>56</v>
      </c>
      <c r="J122" s="22">
        <v>316213</v>
      </c>
      <c r="K122" s="5">
        <v>48</v>
      </c>
      <c r="L122" s="22">
        <f>+Tabla21[[#This Row],[VALOR UNITARIO]]*Tabla21[[#This Row],[META_CENTRO_ORIENTE]]</f>
        <v>15178224</v>
      </c>
      <c r="M122" s="55">
        <f>+Tabla21[[#This Row],[META_CENTRO_ORIENTE]]*4.55/100</f>
        <v>2.1839999999999997</v>
      </c>
      <c r="N122" s="56">
        <f>+Tabla21[[#This Row],[META_CENTRO_ORIENTE]]*22.8/100</f>
        <v>10.944000000000001</v>
      </c>
      <c r="O122" s="56">
        <f>+Tabla21[[#This Row],[META_CENTRO_ORIENTE]]*8.3/100</f>
        <v>3.9840000000000004</v>
      </c>
      <c r="P122" s="56">
        <f>+Tabla21[[#This Row],[META_CENTRO_ORIENTE]]*22.73/100</f>
        <v>10.910399999999999</v>
      </c>
      <c r="Q122" s="56">
        <f>+Tabla21[[#This Row],[META_CENTRO_ORIENTE]]*27.64/100</f>
        <v>13.267200000000001</v>
      </c>
      <c r="R122" s="56">
        <f>+Tabla21[[#This Row],[META_CENTRO_ORIENTE]]*14/100</f>
        <v>6.72</v>
      </c>
      <c r="S122" s="57">
        <v>0</v>
      </c>
      <c r="T122" s="57">
        <v>0</v>
      </c>
      <c r="U122"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2" s="29">
        <f>+Tabla21[[#This Row],[META_CENTRO_ORIENTE]]-Tabla21[[#This Row],[META_TOTAL]]</f>
        <v>-9.5999999999989427E-3</v>
      </c>
      <c r="W122" s="30">
        <f>+Tabla21[[#This Row],[VALOR UNITARIO]]*Tabla21[[#This Row],[META_CANDELARIA]]</f>
        <v>690609.19199999992</v>
      </c>
      <c r="X122" s="31">
        <f>+Tabla21[[#This Row],[META_SANTA_FE]]*Tabla21[[#This Row],[VALOR UNITARIO]]</f>
        <v>3460635.0720000002</v>
      </c>
      <c r="Y122" s="31">
        <f>+Tabla21[[#This Row],[META_MARTIRES]]*Tabla21[[#This Row],[VALOR UNITARIO]]</f>
        <v>1259792.5920000002</v>
      </c>
      <c r="Z122" s="31">
        <f>+Tabla21[[#This Row],[META_SAN_CRISTOBAL]]*Tabla21[[#This Row],[VALOR UNITARIO]]</f>
        <v>3450010.3151999996</v>
      </c>
      <c r="AA122" s="31">
        <f>+Tabla21[[#This Row],[META_RAFAEL_URIBE_URIBE]]*Tabla21[[#This Row],[VALOR UNITARIO]]</f>
        <v>4195261.1135999998</v>
      </c>
      <c r="AB122" s="31">
        <f>+Tabla21[[#This Row],[META_ANTONIO_NARIÑO]]*Tabla21[[#This Row],[VALOR UNITARIO]]</f>
        <v>2124951.36</v>
      </c>
      <c r="AC122" s="31">
        <f>+Tabla21[[#This Row],[META_SUBRED]]*Tabla21[[#This Row],[VALOR UNITARIO]]</f>
        <v>0</v>
      </c>
      <c r="AD122" s="32">
        <f>+Tabla21[[#This Row],[META_DISTRITO]]*Tabla21[[#This Row],[VALOR UNITARIO]]</f>
        <v>0</v>
      </c>
      <c r="AE122" s="30">
        <f>SUM(Tabla21[[#This Row],[$_CANDELARIA]:[$_DISTRITO]])</f>
        <v>15181259.6448</v>
      </c>
      <c r="AF122" s="32">
        <f>+Tabla21[[#This Row],[$_CENTRO_ORIENTE]]-Tabla21[[#This Row],[$_TOTAL]]</f>
        <v>-3035.6447999998927</v>
      </c>
    </row>
    <row r="123" spans="1:32" ht="63.75" hidden="1">
      <c r="A123" s="19" t="s">
        <v>82</v>
      </c>
      <c r="B123" s="20" t="s">
        <v>205</v>
      </c>
      <c r="C123" s="20" t="s">
        <v>110</v>
      </c>
      <c r="D123" s="21">
        <v>111</v>
      </c>
      <c r="E123" s="20" t="s">
        <v>221</v>
      </c>
      <c r="F123" s="20" t="s">
        <v>97</v>
      </c>
      <c r="G123" s="19" t="s">
        <v>222</v>
      </c>
      <c r="H123" s="19" t="s">
        <v>59</v>
      </c>
      <c r="I123" s="19" t="s">
        <v>56</v>
      </c>
      <c r="J123" s="22">
        <v>421618</v>
      </c>
      <c r="K123" s="5">
        <v>66</v>
      </c>
      <c r="L123" s="22">
        <f>+Tabla21[[#This Row],[VALOR UNITARIO]]*Tabla21[[#This Row],[META_CENTRO_ORIENTE]]</f>
        <v>27826788</v>
      </c>
      <c r="M123" s="55">
        <f>+Tabla21[[#This Row],[META_CENTRO_ORIENTE]]*4.55/100</f>
        <v>3.0030000000000001</v>
      </c>
      <c r="N123" s="56">
        <f>+Tabla21[[#This Row],[META_CENTRO_ORIENTE]]*22.8/100</f>
        <v>15.048</v>
      </c>
      <c r="O123" s="56">
        <f>+Tabla21[[#This Row],[META_CENTRO_ORIENTE]]*8.3/100</f>
        <v>5.4780000000000006</v>
      </c>
      <c r="P123" s="56">
        <f>+Tabla21[[#This Row],[META_CENTRO_ORIENTE]]*22.73/100</f>
        <v>15.001800000000001</v>
      </c>
      <c r="Q123" s="56">
        <f>+Tabla21[[#This Row],[META_CENTRO_ORIENTE]]*27.64/100</f>
        <v>18.2424</v>
      </c>
      <c r="R123" s="56">
        <f>+Tabla21[[#This Row],[META_CENTRO_ORIENTE]]*14/100</f>
        <v>9.24</v>
      </c>
      <c r="S123" s="56"/>
      <c r="T123" s="57"/>
      <c r="U123" s="28">
        <f>+Tabla21[[#This Row],[META_CANDELARIA]]+Tabla21[[#This Row],[META_SANTA_FE]]+Tabla21[[#This Row],[META_MARTIRES]]+Tabla21[[#This Row],[META_SAN_CRISTOBAL]]+Tabla21[[#This Row],[META_RAFAEL_URIBE_URIBE]]+Tabla21[[#This Row],[META_ANTONIO_NARIÑO]]+Tabla21[[#This Row],[META_SUBRED]]+Tabla21[[#This Row],[META_DISTRITO]]</f>
        <v>66.013199999999998</v>
      </c>
      <c r="V123" s="29">
        <f>+Tabla21[[#This Row],[META_CENTRO_ORIENTE]]-Tabla21[[#This Row],[META_TOTAL]]</f>
        <v>-1.3199999999997658E-2</v>
      </c>
      <c r="W123" s="30">
        <f>+Tabla21[[#This Row],[VALOR UNITARIO]]*Tabla21[[#This Row],[META_CANDELARIA]]</f>
        <v>1266118.8540000001</v>
      </c>
      <c r="X123" s="31">
        <f>+Tabla21[[#This Row],[META_SANTA_FE]]*Tabla21[[#This Row],[VALOR UNITARIO]]</f>
        <v>6344507.6639999999</v>
      </c>
      <c r="Y123" s="31">
        <f>+Tabla21[[#This Row],[META_MARTIRES]]*Tabla21[[#This Row],[VALOR UNITARIO]]</f>
        <v>2309623.4040000001</v>
      </c>
      <c r="Z123" s="31">
        <f>+Tabla21[[#This Row],[META_SAN_CRISTOBAL]]*Tabla21[[#This Row],[VALOR UNITARIO]]</f>
        <v>6325028.9124000007</v>
      </c>
      <c r="AA123" s="31">
        <f>+Tabla21[[#This Row],[META_RAFAEL_URIBE_URIBE]]*Tabla21[[#This Row],[VALOR UNITARIO]]</f>
        <v>7691324.2032000003</v>
      </c>
      <c r="AB123" s="31">
        <f>+Tabla21[[#This Row],[META_ANTONIO_NARIÑO]]*Tabla21[[#This Row],[VALOR UNITARIO]]</f>
        <v>3895750.3200000003</v>
      </c>
      <c r="AC123" s="31">
        <f>+Tabla21[[#This Row],[META_SUBRED]]*Tabla21[[#This Row],[VALOR UNITARIO]]</f>
        <v>0</v>
      </c>
      <c r="AD123" s="32">
        <f>+Tabla21[[#This Row],[META_DISTRITO]]*Tabla21[[#This Row],[VALOR UNITARIO]]</f>
        <v>0</v>
      </c>
      <c r="AE123" s="30">
        <f>SUM(Tabla21[[#This Row],[$_CANDELARIA]:[$_DISTRITO]])</f>
        <v>27832353.357600003</v>
      </c>
      <c r="AF123" s="32">
        <f>+Tabla21[[#This Row],[$_CENTRO_ORIENTE]]-Tabla21[[#This Row],[$_TOTAL]]</f>
        <v>-5565.3576000034809</v>
      </c>
    </row>
    <row r="124" spans="1:32" ht="63.75" hidden="1">
      <c r="A124" s="19" t="s">
        <v>82</v>
      </c>
      <c r="B124" s="20" t="s">
        <v>205</v>
      </c>
      <c r="C124" s="20" t="s">
        <v>84</v>
      </c>
      <c r="D124" s="21">
        <v>112</v>
      </c>
      <c r="E124" s="20" t="s">
        <v>223</v>
      </c>
      <c r="F124" s="20" t="s">
        <v>97</v>
      </c>
      <c r="G124" s="19" t="s">
        <v>87</v>
      </c>
      <c r="H124" s="19" t="s">
        <v>59</v>
      </c>
      <c r="I124" s="19" t="s">
        <v>56</v>
      </c>
      <c r="J124" s="22">
        <v>140539</v>
      </c>
      <c r="K124" s="5">
        <v>48</v>
      </c>
      <c r="L124" s="22">
        <f>+Tabla21[[#This Row],[VALOR UNITARIO]]*Tabla21[[#This Row],[META_CENTRO_ORIENTE]]</f>
        <v>6745872</v>
      </c>
      <c r="M124" s="55">
        <f>+Tabla21[[#This Row],[META_CENTRO_ORIENTE]]*4.55/100</f>
        <v>2.1839999999999997</v>
      </c>
      <c r="N124" s="56">
        <f>+Tabla21[[#This Row],[META_CENTRO_ORIENTE]]*22.8/100</f>
        <v>10.944000000000001</v>
      </c>
      <c r="O124" s="56">
        <f>+Tabla21[[#This Row],[META_CENTRO_ORIENTE]]*8.3/100</f>
        <v>3.9840000000000004</v>
      </c>
      <c r="P124" s="56">
        <f>+Tabla21[[#This Row],[META_CENTRO_ORIENTE]]*22.73/100</f>
        <v>10.910399999999999</v>
      </c>
      <c r="Q124" s="56">
        <f>+Tabla21[[#This Row],[META_CENTRO_ORIENTE]]*27.64/100</f>
        <v>13.267200000000001</v>
      </c>
      <c r="R124" s="56">
        <f>+Tabla21[[#This Row],[META_CENTRO_ORIENTE]]*14/100</f>
        <v>6.72</v>
      </c>
      <c r="S124" s="57">
        <v>0</v>
      </c>
      <c r="T124" s="57">
        <v>0</v>
      </c>
      <c r="U124"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4" s="29">
        <f>+Tabla21[[#This Row],[META_CENTRO_ORIENTE]]-Tabla21[[#This Row],[META_TOTAL]]</f>
        <v>-9.5999999999989427E-3</v>
      </c>
      <c r="W124" s="30">
        <f>+Tabla21[[#This Row],[VALOR UNITARIO]]*Tabla21[[#This Row],[META_CANDELARIA]]</f>
        <v>306937.17599999998</v>
      </c>
      <c r="X124" s="31">
        <f>+Tabla21[[#This Row],[META_SANTA_FE]]*Tabla21[[#This Row],[VALOR UNITARIO]]</f>
        <v>1538058.8160000001</v>
      </c>
      <c r="Y124" s="31">
        <f>+Tabla21[[#This Row],[META_MARTIRES]]*Tabla21[[#This Row],[VALOR UNITARIO]]</f>
        <v>559907.37600000005</v>
      </c>
      <c r="Z124" s="31">
        <f>+Tabla21[[#This Row],[META_SAN_CRISTOBAL]]*Tabla21[[#This Row],[VALOR UNITARIO]]</f>
        <v>1533336.7056</v>
      </c>
      <c r="AA124" s="31">
        <f>+Tabla21[[#This Row],[META_RAFAEL_URIBE_URIBE]]*Tabla21[[#This Row],[VALOR UNITARIO]]</f>
        <v>1864559.0208000001</v>
      </c>
      <c r="AB124" s="31">
        <f>+Tabla21[[#This Row],[META_ANTONIO_NARIÑO]]*Tabla21[[#This Row],[VALOR UNITARIO]]</f>
        <v>944422.08</v>
      </c>
      <c r="AC124" s="31">
        <f>+Tabla21[[#This Row],[META_SUBRED]]*Tabla21[[#This Row],[VALOR UNITARIO]]</f>
        <v>0</v>
      </c>
      <c r="AD124" s="32">
        <f>+Tabla21[[#This Row],[META_DISTRITO]]*Tabla21[[#This Row],[VALOR UNITARIO]]</f>
        <v>0</v>
      </c>
      <c r="AE124" s="30">
        <f>SUM(Tabla21[[#This Row],[$_CANDELARIA]:[$_DISTRITO]])</f>
        <v>6747221.1743999999</v>
      </c>
      <c r="AF124" s="32">
        <f>+Tabla21[[#This Row],[$_CENTRO_ORIENTE]]-Tabla21[[#This Row],[$_TOTAL]]</f>
        <v>-1349.1743999999017</v>
      </c>
    </row>
    <row r="125" spans="1:32" ht="63.75" hidden="1">
      <c r="A125" s="19" t="s">
        <v>82</v>
      </c>
      <c r="B125" s="20" t="s">
        <v>205</v>
      </c>
      <c r="C125" s="20" t="s">
        <v>110</v>
      </c>
      <c r="D125" s="21">
        <v>113</v>
      </c>
      <c r="E125" s="20" t="s">
        <v>224</v>
      </c>
      <c r="F125" s="20" t="s">
        <v>97</v>
      </c>
      <c r="G125" s="19" t="s">
        <v>168</v>
      </c>
      <c r="H125" s="19" t="s">
        <v>59</v>
      </c>
      <c r="I125" s="19" t="s">
        <v>56</v>
      </c>
      <c r="J125" s="22">
        <v>70270</v>
      </c>
      <c r="K125" s="5">
        <v>552</v>
      </c>
      <c r="L125" s="22">
        <f>+Tabla21[[#This Row],[VALOR UNITARIO]]*Tabla21[[#This Row],[META_CENTRO_ORIENTE]]</f>
        <v>38789040</v>
      </c>
      <c r="M125" s="55">
        <f>+Tabla21[[#This Row],[META_CENTRO_ORIENTE]]*4.55/100</f>
        <v>25.116</v>
      </c>
      <c r="N125" s="56">
        <f>+Tabla21[[#This Row],[META_CENTRO_ORIENTE]]*22.8/100</f>
        <v>125.85600000000001</v>
      </c>
      <c r="O125" s="56">
        <f>+Tabla21[[#This Row],[META_CENTRO_ORIENTE]]*8.3/100</f>
        <v>45.816000000000003</v>
      </c>
      <c r="P125" s="56">
        <f>+Tabla21[[#This Row],[META_CENTRO_ORIENTE]]*22.73/100</f>
        <v>125.46960000000001</v>
      </c>
      <c r="Q125" s="56">
        <f>+Tabla21[[#This Row],[META_CENTRO_ORIENTE]]*27.64/100</f>
        <v>152.5728</v>
      </c>
      <c r="R125" s="56">
        <f>+Tabla21[[#This Row],[META_CENTRO_ORIENTE]]*14/100</f>
        <v>77.28</v>
      </c>
      <c r="S125" s="56"/>
      <c r="T125" s="57"/>
      <c r="U125" s="28">
        <f>+Tabla21[[#This Row],[META_CANDELARIA]]+Tabla21[[#This Row],[META_SANTA_FE]]+Tabla21[[#This Row],[META_MARTIRES]]+Tabla21[[#This Row],[META_SAN_CRISTOBAL]]+Tabla21[[#This Row],[META_RAFAEL_URIBE_URIBE]]+Tabla21[[#This Row],[META_ANTONIO_NARIÑO]]+Tabla21[[#This Row],[META_SUBRED]]+Tabla21[[#This Row],[META_DISTRITO]]</f>
        <v>552.11040000000003</v>
      </c>
      <c r="V125" s="29">
        <f>+Tabla21[[#This Row],[META_CENTRO_ORIENTE]]-Tabla21[[#This Row],[META_TOTAL]]</f>
        <v>-0.11040000000002692</v>
      </c>
      <c r="W125" s="30">
        <f>+Tabla21[[#This Row],[VALOR UNITARIO]]*Tabla21[[#This Row],[META_CANDELARIA]]</f>
        <v>1764901.32</v>
      </c>
      <c r="X125" s="31">
        <f>+Tabla21[[#This Row],[META_SANTA_FE]]*Tabla21[[#This Row],[VALOR UNITARIO]]</f>
        <v>8843901.120000001</v>
      </c>
      <c r="Y125" s="31">
        <f>+Tabla21[[#This Row],[META_MARTIRES]]*Tabla21[[#This Row],[VALOR UNITARIO]]</f>
        <v>3219490.3200000003</v>
      </c>
      <c r="Z125" s="31">
        <f>+Tabla21[[#This Row],[META_SAN_CRISTOBAL]]*Tabla21[[#This Row],[VALOR UNITARIO]]</f>
        <v>8816748.7920000013</v>
      </c>
      <c r="AA125" s="31">
        <f>+Tabla21[[#This Row],[META_RAFAEL_URIBE_URIBE]]*Tabla21[[#This Row],[VALOR UNITARIO]]</f>
        <v>10721290.655999999</v>
      </c>
      <c r="AB125" s="31">
        <f>+Tabla21[[#This Row],[META_ANTONIO_NARIÑO]]*Tabla21[[#This Row],[VALOR UNITARIO]]</f>
        <v>5430465.5999999996</v>
      </c>
      <c r="AC125" s="31">
        <f>+Tabla21[[#This Row],[META_SUBRED]]*Tabla21[[#This Row],[VALOR UNITARIO]]</f>
        <v>0</v>
      </c>
      <c r="AD125" s="32">
        <f>+Tabla21[[#This Row],[META_DISTRITO]]*Tabla21[[#This Row],[VALOR UNITARIO]]</f>
        <v>0</v>
      </c>
      <c r="AE125" s="30">
        <f>SUM(Tabla21[[#This Row],[$_CANDELARIA]:[$_DISTRITO]])</f>
        <v>38796797.807999998</v>
      </c>
      <c r="AF125" s="32">
        <f>+Tabla21[[#This Row],[$_CENTRO_ORIENTE]]-Tabla21[[#This Row],[$_TOTAL]]</f>
        <v>-7757.8079999983311</v>
      </c>
    </row>
    <row r="126" spans="1:32" ht="63.75" hidden="1">
      <c r="A126" s="19" t="s">
        <v>82</v>
      </c>
      <c r="B126" s="20" t="s">
        <v>205</v>
      </c>
      <c r="C126" s="20" t="s">
        <v>120</v>
      </c>
      <c r="D126" s="21">
        <v>114</v>
      </c>
      <c r="E126" s="20" t="s">
        <v>225</v>
      </c>
      <c r="F126" s="20" t="s">
        <v>97</v>
      </c>
      <c r="G126" s="19" t="s">
        <v>226</v>
      </c>
      <c r="H126" s="19" t="s">
        <v>59</v>
      </c>
      <c r="I126" s="19" t="s">
        <v>56</v>
      </c>
      <c r="J126" s="22">
        <v>19971</v>
      </c>
      <c r="K126" s="5">
        <v>1200</v>
      </c>
      <c r="L126" s="22">
        <f>+Tabla21[[#This Row],[VALOR UNITARIO]]*Tabla21[[#This Row],[META_CENTRO_ORIENTE]]</f>
        <v>23965200</v>
      </c>
      <c r="M126" s="55">
        <f>+Tabla21[[#This Row],[META_CENTRO_ORIENTE]]*4.55/100</f>
        <v>54.6</v>
      </c>
      <c r="N126" s="56">
        <f>+Tabla21[[#This Row],[META_CENTRO_ORIENTE]]*22.8/100</f>
        <v>273.60000000000002</v>
      </c>
      <c r="O126" s="56">
        <f>+Tabla21[[#This Row],[META_CENTRO_ORIENTE]]*8.3/100</f>
        <v>99.6</v>
      </c>
      <c r="P126" s="56">
        <f>+Tabla21[[#This Row],[META_CENTRO_ORIENTE]]*22.73/100</f>
        <v>272.76</v>
      </c>
      <c r="Q126" s="56">
        <f>+Tabla21[[#This Row],[META_CENTRO_ORIENTE]]*27.64/100</f>
        <v>331.68</v>
      </c>
      <c r="R126" s="56">
        <f>+Tabla21[[#This Row],[META_CENTRO_ORIENTE]]*14/100</f>
        <v>168</v>
      </c>
      <c r="S126" s="56"/>
      <c r="T126" s="57"/>
      <c r="U126" s="28">
        <f>+Tabla21[[#This Row],[META_CANDELARIA]]+Tabla21[[#This Row],[META_SANTA_FE]]+Tabla21[[#This Row],[META_MARTIRES]]+Tabla21[[#This Row],[META_SAN_CRISTOBAL]]+Tabla21[[#This Row],[META_RAFAEL_URIBE_URIBE]]+Tabla21[[#This Row],[META_ANTONIO_NARIÑO]]+Tabla21[[#This Row],[META_SUBRED]]+Tabla21[[#This Row],[META_DISTRITO]]</f>
        <v>1200.24</v>
      </c>
      <c r="V126" s="29">
        <f>+Tabla21[[#This Row],[META_CENTRO_ORIENTE]]-Tabla21[[#This Row],[META_TOTAL]]</f>
        <v>-0.24000000000000909</v>
      </c>
      <c r="W126" s="30">
        <f>+Tabla21[[#This Row],[VALOR UNITARIO]]*Tabla21[[#This Row],[META_CANDELARIA]]</f>
        <v>1090416.6000000001</v>
      </c>
      <c r="X126" s="31">
        <f>+Tabla21[[#This Row],[META_SANTA_FE]]*Tabla21[[#This Row],[VALOR UNITARIO]]</f>
        <v>5464065.6000000006</v>
      </c>
      <c r="Y126" s="31">
        <f>+Tabla21[[#This Row],[META_MARTIRES]]*Tabla21[[#This Row],[VALOR UNITARIO]]</f>
        <v>1989111.5999999999</v>
      </c>
      <c r="Z126" s="31">
        <f>+Tabla21[[#This Row],[META_SAN_CRISTOBAL]]*Tabla21[[#This Row],[VALOR UNITARIO]]</f>
        <v>5447289.96</v>
      </c>
      <c r="AA126" s="31">
        <f>+Tabla21[[#This Row],[META_RAFAEL_URIBE_URIBE]]*Tabla21[[#This Row],[VALOR UNITARIO]]</f>
        <v>6623981.2800000003</v>
      </c>
      <c r="AB126" s="31">
        <f>+Tabla21[[#This Row],[META_ANTONIO_NARIÑO]]*Tabla21[[#This Row],[VALOR UNITARIO]]</f>
        <v>3355128</v>
      </c>
      <c r="AC126" s="31">
        <f>+Tabla21[[#This Row],[META_SUBRED]]*Tabla21[[#This Row],[VALOR UNITARIO]]</f>
        <v>0</v>
      </c>
      <c r="AD126" s="32">
        <f>+Tabla21[[#This Row],[META_DISTRITO]]*Tabla21[[#This Row],[VALOR UNITARIO]]</f>
        <v>0</v>
      </c>
      <c r="AE126" s="30">
        <f>SUM(Tabla21[[#This Row],[$_CANDELARIA]:[$_DISTRITO]])</f>
        <v>23969993.040000003</v>
      </c>
      <c r="AF126" s="32">
        <f>+Tabla21[[#This Row],[$_CENTRO_ORIENTE]]-Tabla21[[#This Row],[$_TOTAL]]</f>
        <v>-4793.0400000028312</v>
      </c>
    </row>
    <row r="127" spans="1:32" ht="63.75" hidden="1">
      <c r="A127" s="19" t="s">
        <v>82</v>
      </c>
      <c r="B127" s="20" t="s">
        <v>205</v>
      </c>
      <c r="C127" s="20" t="s">
        <v>110</v>
      </c>
      <c r="D127" s="21">
        <v>115</v>
      </c>
      <c r="E127" s="20" t="s">
        <v>227</v>
      </c>
      <c r="F127" s="20" t="s">
        <v>97</v>
      </c>
      <c r="G127" s="19" t="s">
        <v>228</v>
      </c>
      <c r="H127" s="19" t="s">
        <v>59</v>
      </c>
      <c r="I127" s="19" t="s">
        <v>56</v>
      </c>
      <c r="J127" s="22">
        <v>70270</v>
      </c>
      <c r="K127" s="5">
        <v>204</v>
      </c>
      <c r="L127" s="22">
        <f>+Tabla21[[#This Row],[VALOR UNITARIO]]*Tabla21[[#This Row],[META_CENTRO_ORIENTE]]</f>
        <v>14335080</v>
      </c>
      <c r="M127" s="55">
        <f>+Tabla21[[#This Row],[META_CENTRO_ORIENTE]]*4.55/100</f>
        <v>9.282</v>
      </c>
      <c r="N127" s="56">
        <f>+Tabla21[[#This Row],[META_CENTRO_ORIENTE]]*22.8/100</f>
        <v>46.512</v>
      </c>
      <c r="O127" s="56">
        <f>+Tabla21[[#This Row],[META_CENTRO_ORIENTE]]*8.3/100</f>
        <v>16.932000000000002</v>
      </c>
      <c r="P127" s="56">
        <f>+Tabla21[[#This Row],[META_CENTRO_ORIENTE]]*22.73/100</f>
        <v>46.369199999999999</v>
      </c>
      <c r="Q127" s="56">
        <f>+Tabla21[[#This Row],[META_CENTRO_ORIENTE]]*27.64/100</f>
        <v>56.385600000000004</v>
      </c>
      <c r="R127" s="56">
        <f>+Tabla21[[#This Row],[META_CENTRO_ORIENTE]]*14/100</f>
        <v>28.56</v>
      </c>
      <c r="S127" s="56"/>
      <c r="T127" s="57"/>
      <c r="U127"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7" s="29">
        <f>+Tabla21[[#This Row],[META_CENTRO_ORIENTE]]-Tabla21[[#This Row],[META_TOTAL]]</f>
        <v>-4.0800000000018599E-2</v>
      </c>
      <c r="W127" s="30">
        <f>+Tabla21[[#This Row],[VALOR UNITARIO]]*Tabla21[[#This Row],[META_CANDELARIA]]</f>
        <v>652246.14</v>
      </c>
      <c r="X127" s="31">
        <f>+Tabla21[[#This Row],[META_SANTA_FE]]*Tabla21[[#This Row],[VALOR UNITARIO]]</f>
        <v>3268398.24</v>
      </c>
      <c r="Y127" s="31">
        <f>+Tabla21[[#This Row],[META_MARTIRES]]*Tabla21[[#This Row],[VALOR UNITARIO]]</f>
        <v>1189811.6400000001</v>
      </c>
      <c r="Z127" s="31">
        <f>+Tabla21[[#This Row],[META_SAN_CRISTOBAL]]*Tabla21[[#This Row],[VALOR UNITARIO]]</f>
        <v>3258363.6839999999</v>
      </c>
      <c r="AA127" s="31">
        <f>+Tabla21[[#This Row],[META_RAFAEL_URIBE_URIBE]]*Tabla21[[#This Row],[VALOR UNITARIO]]</f>
        <v>3962216.1120000002</v>
      </c>
      <c r="AB127" s="31">
        <f>+Tabla21[[#This Row],[META_ANTONIO_NARIÑO]]*Tabla21[[#This Row],[VALOR UNITARIO]]</f>
        <v>2006911.2</v>
      </c>
      <c r="AC127" s="31">
        <f>+Tabla21[[#This Row],[META_SUBRED]]*Tabla21[[#This Row],[VALOR UNITARIO]]</f>
        <v>0</v>
      </c>
      <c r="AD127" s="32">
        <f>+Tabla21[[#This Row],[META_DISTRITO]]*Tabla21[[#This Row],[VALOR UNITARIO]]</f>
        <v>0</v>
      </c>
      <c r="AE127" s="30">
        <f>SUM(Tabla21[[#This Row],[$_CANDELARIA]:[$_DISTRITO]])</f>
        <v>14337947.015999999</v>
      </c>
      <c r="AF127" s="32">
        <f>+Tabla21[[#This Row],[$_CENTRO_ORIENTE]]-Tabla21[[#This Row],[$_TOTAL]]</f>
        <v>-2867.0159999988973</v>
      </c>
    </row>
    <row r="128" spans="1:32" ht="51" hidden="1">
      <c r="A128" s="19" t="s">
        <v>82</v>
      </c>
      <c r="B128" s="20" t="s">
        <v>229</v>
      </c>
      <c r="C128" s="20" t="s">
        <v>84</v>
      </c>
      <c r="D128" s="21">
        <v>116</v>
      </c>
      <c r="E128" s="20" t="s">
        <v>230</v>
      </c>
      <c r="F128" s="20" t="s">
        <v>89</v>
      </c>
      <c r="G128" s="19" t="s">
        <v>87</v>
      </c>
      <c r="H128" s="19" t="s">
        <v>59</v>
      </c>
      <c r="I128" s="19" t="s">
        <v>56</v>
      </c>
      <c r="J128" s="22">
        <v>105404</v>
      </c>
      <c r="K128" s="5">
        <v>336</v>
      </c>
      <c r="L128" s="22">
        <f>+Tabla21[[#This Row],[VALOR UNITARIO]]*Tabla21[[#This Row],[META_CENTRO_ORIENTE]]</f>
        <v>35415744</v>
      </c>
      <c r="M128" s="55">
        <f>+Tabla21[[#This Row],[META_CENTRO_ORIENTE]]*4.55/100</f>
        <v>15.288</v>
      </c>
      <c r="N128" s="56">
        <f>+Tabla21[[#This Row],[META_CENTRO_ORIENTE]]*22.8/100</f>
        <v>76.608000000000004</v>
      </c>
      <c r="O128" s="56">
        <f>+Tabla21[[#This Row],[META_CENTRO_ORIENTE]]*8.3/100</f>
        <v>27.888000000000002</v>
      </c>
      <c r="P128" s="56">
        <f>+Tabla21[[#This Row],[META_CENTRO_ORIENTE]]*22.73/100</f>
        <v>76.372799999999998</v>
      </c>
      <c r="Q128" s="56">
        <f>+Tabla21[[#This Row],[META_CENTRO_ORIENTE]]*27.64/100</f>
        <v>92.870400000000004</v>
      </c>
      <c r="R128" s="56">
        <f>+Tabla21[[#This Row],[META_CENTRO_ORIENTE]]*14/100</f>
        <v>47.04</v>
      </c>
      <c r="S128" s="56"/>
      <c r="T128" s="57"/>
      <c r="U128" s="28">
        <f>+Tabla21[[#This Row],[META_CANDELARIA]]+Tabla21[[#This Row],[META_SANTA_FE]]+Tabla21[[#This Row],[META_MARTIRES]]+Tabla21[[#This Row],[META_SAN_CRISTOBAL]]+Tabla21[[#This Row],[META_RAFAEL_URIBE_URIBE]]+Tabla21[[#This Row],[META_ANTONIO_NARIÑO]]+Tabla21[[#This Row],[META_SUBRED]]+Tabla21[[#This Row],[META_DISTRITO]]</f>
        <v>336.06720000000001</v>
      </c>
      <c r="V128" s="29">
        <f>+Tabla21[[#This Row],[META_CENTRO_ORIENTE]]-Tabla21[[#This Row],[META_TOTAL]]</f>
        <v>-6.7200000000013915E-2</v>
      </c>
      <c r="W128" s="30">
        <f>+Tabla21[[#This Row],[VALOR UNITARIO]]*Tabla21[[#This Row],[META_CANDELARIA]]</f>
        <v>1611416.352</v>
      </c>
      <c r="X128" s="31">
        <f>+Tabla21[[#This Row],[META_SANTA_FE]]*Tabla21[[#This Row],[VALOR UNITARIO]]</f>
        <v>8074789.6320000002</v>
      </c>
      <c r="Y128" s="31">
        <f>+Tabla21[[#This Row],[META_MARTIRES]]*Tabla21[[#This Row],[VALOR UNITARIO]]</f>
        <v>2939506.7520000003</v>
      </c>
      <c r="Z128" s="31">
        <f>+Tabla21[[#This Row],[META_SAN_CRISTOBAL]]*Tabla21[[#This Row],[VALOR UNITARIO]]</f>
        <v>8049998.6112000002</v>
      </c>
      <c r="AA128" s="31">
        <f>+Tabla21[[#This Row],[META_RAFAEL_URIBE_URIBE]]*Tabla21[[#This Row],[VALOR UNITARIO]]</f>
        <v>9788911.6415999997</v>
      </c>
      <c r="AB128" s="31">
        <f>+Tabla21[[#This Row],[META_ANTONIO_NARIÑO]]*Tabla21[[#This Row],[VALOR UNITARIO]]</f>
        <v>4958204.16</v>
      </c>
      <c r="AC128" s="31">
        <f>+Tabla21[[#This Row],[META_SUBRED]]*Tabla21[[#This Row],[VALOR UNITARIO]]</f>
        <v>0</v>
      </c>
      <c r="AD128" s="32">
        <f>+Tabla21[[#This Row],[META_DISTRITO]]*Tabla21[[#This Row],[VALOR UNITARIO]]</f>
        <v>0</v>
      </c>
      <c r="AE128" s="30">
        <f>SUM(Tabla21[[#This Row],[$_CANDELARIA]:[$_DISTRITO]])</f>
        <v>35422827.148800001</v>
      </c>
      <c r="AF128" s="32">
        <f>+Tabla21[[#This Row],[$_CENTRO_ORIENTE]]-Tabla21[[#This Row],[$_TOTAL]]</f>
        <v>-7083.1488000005484</v>
      </c>
    </row>
    <row r="129" spans="1:32" ht="127.5" hidden="1">
      <c r="A129" s="19" t="s">
        <v>82</v>
      </c>
      <c r="B129" s="20" t="s">
        <v>231</v>
      </c>
      <c r="C129" s="20" t="s">
        <v>84</v>
      </c>
      <c r="D129" s="21">
        <v>117</v>
      </c>
      <c r="E129" s="20" t="s">
        <v>232</v>
      </c>
      <c r="F129" s="20" t="s">
        <v>89</v>
      </c>
      <c r="G129" s="19" t="s">
        <v>87</v>
      </c>
      <c r="H129" s="19" t="s">
        <v>158</v>
      </c>
      <c r="I129" s="19" t="s">
        <v>74</v>
      </c>
      <c r="J129" s="22">
        <v>161342</v>
      </c>
      <c r="K129" s="5">
        <v>204</v>
      </c>
      <c r="L129" s="22">
        <f>+Tabla21[[#This Row],[VALOR UNITARIO]]*Tabla21[[#This Row],[META_CENTRO_ORIENTE]]</f>
        <v>32913768</v>
      </c>
      <c r="M129" s="55">
        <f>+Tabla21[[#This Row],[META_CENTRO_ORIENTE]]*4.55/100</f>
        <v>9.282</v>
      </c>
      <c r="N129" s="56">
        <f>+Tabla21[[#This Row],[META_CENTRO_ORIENTE]]*22.8/100</f>
        <v>46.512</v>
      </c>
      <c r="O129" s="56">
        <f>+Tabla21[[#This Row],[META_CENTRO_ORIENTE]]*8.3/100</f>
        <v>16.932000000000002</v>
      </c>
      <c r="P129" s="56">
        <f>+Tabla21[[#This Row],[META_CENTRO_ORIENTE]]*22.73/100</f>
        <v>46.369199999999999</v>
      </c>
      <c r="Q129" s="56">
        <f>+Tabla21[[#This Row],[META_CENTRO_ORIENTE]]*27.64/100</f>
        <v>56.385600000000004</v>
      </c>
      <c r="R129" s="56">
        <f>+Tabla21[[#This Row],[META_CENTRO_ORIENTE]]*14/100</f>
        <v>28.56</v>
      </c>
      <c r="S129" s="56"/>
      <c r="T129" s="57"/>
      <c r="U129"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9" s="29">
        <f>+Tabla21[[#This Row],[META_CENTRO_ORIENTE]]-Tabla21[[#This Row],[META_TOTAL]]</f>
        <v>-4.0800000000018599E-2</v>
      </c>
      <c r="W129" s="30">
        <f>+Tabla21[[#This Row],[VALOR UNITARIO]]*Tabla21[[#This Row],[META_CANDELARIA]]</f>
        <v>1497576.4439999999</v>
      </c>
      <c r="X129" s="31">
        <f>+Tabla21[[#This Row],[META_SANTA_FE]]*Tabla21[[#This Row],[VALOR UNITARIO]]</f>
        <v>7504339.1040000003</v>
      </c>
      <c r="Y129" s="31">
        <f>+Tabla21[[#This Row],[META_MARTIRES]]*Tabla21[[#This Row],[VALOR UNITARIO]]</f>
        <v>2731842.7440000004</v>
      </c>
      <c r="Z129" s="31">
        <f>+Tabla21[[#This Row],[META_SAN_CRISTOBAL]]*Tabla21[[#This Row],[VALOR UNITARIO]]</f>
        <v>7481299.4664000003</v>
      </c>
      <c r="AA129" s="31">
        <f>+Tabla21[[#This Row],[META_RAFAEL_URIBE_URIBE]]*Tabla21[[#This Row],[VALOR UNITARIO]]</f>
        <v>9097365.4752000012</v>
      </c>
      <c r="AB129" s="31">
        <f>+Tabla21[[#This Row],[META_ANTONIO_NARIÑO]]*Tabla21[[#This Row],[VALOR UNITARIO]]</f>
        <v>4607927.5199999996</v>
      </c>
      <c r="AC129" s="31">
        <f>+Tabla21[[#This Row],[META_SUBRED]]*Tabla21[[#This Row],[VALOR UNITARIO]]</f>
        <v>0</v>
      </c>
      <c r="AD129" s="32">
        <f>+Tabla21[[#This Row],[META_DISTRITO]]*Tabla21[[#This Row],[VALOR UNITARIO]]</f>
        <v>0</v>
      </c>
      <c r="AE129" s="30">
        <f>SUM(Tabla21[[#This Row],[$_CANDELARIA]:[$_DISTRITO]])</f>
        <v>32920350.753600001</v>
      </c>
      <c r="AF129" s="32">
        <f>+Tabla21[[#This Row],[$_CENTRO_ORIENTE]]-Tabla21[[#This Row],[$_TOTAL]]</f>
        <v>-6582.7536000013351</v>
      </c>
    </row>
    <row r="130" spans="1:32" ht="127.5" hidden="1">
      <c r="A130" s="19" t="s">
        <v>82</v>
      </c>
      <c r="B130" s="20" t="s">
        <v>231</v>
      </c>
      <c r="C130" s="20" t="s">
        <v>84</v>
      </c>
      <c r="D130" s="21">
        <v>117</v>
      </c>
      <c r="E130" s="20" t="s">
        <v>232</v>
      </c>
      <c r="F130" s="20" t="s">
        <v>97</v>
      </c>
      <c r="G130" s="19" t="s">
        <v>87</v>
      </c>
      <c r="H130" s="19" t="s">
        <v>158</v>
      </c>
      <c r="I130" s="19" t="s">
        <v>74</v>
      </c>
      <c r="J130" s="22">
        <v>161342</v>
      </c>
      <c r="K130" s="5">
        <v>204</v>
      </c>
      <c r="L130" s="22">
        <f>+Tabla21[[#This Row],[VALOR UNITARIO]]*Tabla21[[#This Row],[META_CENTRO_ORIENTE]]</f>
        <v>32913768</v>
      </c>
      <c r="M130" s="55">
        <f>+Tabla21[[#This Row],[META_CENTRO_ORIENTE]]*4.55/100</f>
        <v>9.282</v>
      </c>
      <c r="N130" s="56">
        <f>+Tabla21[[#This Row],[META_CENTRO_ORIENTE]]*22.8/100</f>
        <v>46.512</v>
      </c>
      <c r="O130" s="56">
        <f>+Tabla21[[#This Row],[META_CENTRO_ORIENTE]]*8.3/100</f>
        <v>16.932000000000002</v>
      </c>
      <c r="P130" s="56">
        <f>+Tabla21[[#This Row],[META_CENTRO_ORIENTE]]*22.73/100</f>
        <v>46.369199999999999</v>
      </c>
      <c r="Q130" s="56">
        <f>+Tabla21[[#This Row],[META_CENTRO_ORIENTE]]*27.64/100</f>
        <v>56.385600000000004</v>
      </c>
      <c r="R130" s="56">
        <f>+Tabla21[[#This Row],[META_CENTRO_ORIENTE]]*14/100</f>
        <v>28.56</v>
      </c>
      <c r="S130" s="56"/>
      <c r="T130" s="57"/>
      <c r="U130"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30" s="29">
        <f>+Tabla21[[#This Row],[META_CENTRO_ORIENTE]]-Tabla21[[#This Row],[META_TOTAL]]</f>
        <v>-4.0800000000018599E-2</v>
      </c>
      <c r="W130" s="30">
        <f>+Tabla21[[#This Row],[VALOR UNITARIO]]*Tabla21[[#This Row],[META_CANDELARIA]]</f>
        <v>1497576.4439999999</v>
      </c>
      <c r="X130" s="31">
        <f>+Tabla21[[#This Row],[META_SANTA_FE]]*Tabla21[[#This Row],[VALOR UNITARIO]]</f>
        <v>7504339.1040000003</v>
      </c>
      <c r="Y130" s="31">
        <f>+Tabla21[[#This Row],[META_MARTIRES]]*Tabla21[[#This Row],[VALOR UNITARIO]]</f>
        <v>2731842.7440000004</v>
      </c>
      <c r="Z130" s="31">
        <f>+Tabla21[[#This Row],[META_SAN_CRISTOBAL]]*Tabla21[[#This Row],[VALOR UNITARIO]]</f>
        <v>7481299.4664000003</v>
      </c>
      <c r="AA130" s="31">
        <f>+Tabla21[[#This Row],[META_RAFAEL_URIBE_URIBE]]*Tabla21[[#This Row],[VALOR UNITARIO]]</f>
        <v>9097365.4752000012</v>
      </c>
      <c r="AB130" s="31">
        <f>+Tabla21[[#This Row],[META_ANTONIO_NARIÑO]]*Tabla21[[#This Row],[VALOR UNITARIO]]</f>
        <v>4607927.5199999996</v>
      </c>
      <c r="AC130" s="31">
        <f>+Tabla21[[#This Row],[META_SUBRED]]*Tabla21[[#This Row],[VALOR UNITARIO]]</f>
        <v>0</v>
      </c>
      <c r="AD130" s="32">
        <f>+Tabla21[[#This Row],[META_DISTRITO]]*Tabla21[[#This Row],[VALOR UNITARIO]]</f>
        <v>0</v>
      </c>
      <c r="AE130" s="30">
        <f>SUM(Tabla21[[#This Row],[$_CANDELARIA]:[$_DISTRITO]])</f>
        <v>32920350.753600001</v>
      </c>
      <c r="AF130" s="32">
        <f>+Tabla21[[#This Row],[$_CENTRO_ORIENTE]]-Tabla21[[#This Row],[$_TOTAL]]</f>
        <v>-6582.7536000013351</v>
      </c>
    </row>
    <row r="131" spans="1:32" ht="114.75" hidden="1">
      <c r="A131" s="19" t="s">
        <v>82</v>
      </c>
      <c r="B131" s="20" t="s">
        <v>231</v>
      </c>
      <c r="C131" s="20" t="s">
        <v>84</v>
      </c>
      <c r="D131" s="21">
        <v>118</v>
      </c>
      <c r="E131" s="20" t="s">
        <v>234</v>
      </c>
      <c r="F131" s="20" t="s">
        <v>86</v>
      </c>
      <c r="G131" s="19" t="s">
        <v>109</v>
      </c>
      <c r="H131" s="19" t="s">
        <v>158</v>
      </c>
      <c r="I131" s="19" t="s">
        <v>74</v>
      </c>
      <c r="J131" s="22">
        <v>992404</v>
      </c>
      <c r="K131" s="5">
        <v>144</v>
      </c>
      <c r="L131" s="22">
        <f>+Tabla21[[#This Row],[VALOR UNITARIO]]*Tabla21[[#This Row],[META_CENTRO_ORIENTE]]</f>
        <v>142906176</v>
      </c>
      <c r="M131" s="55">
        <f>+Tabla21[[#This Row],[META_CENTRO_ORIENTE]]*4.55/100</f>
        <v>6.5519999999999996</v>
      </c>
      <c r="N131" s="56">
        <f>+Tabla21[[#This Row],[META_CENTRO_ORIENTE]]*22.8/100</f>
        <v>32.832000000000001</v>
      </c>
      <c r="O131" s="56">
        <f>+Tabla21[[#This Row],[META_CENTRO_ORIENTE]]*8.3/100</f>
        <v>11.952</v>
      </c>
      <c r="P131" s="56">
        <f>+Tabla21[[#This Row],[META_CENTRO_ORIENTE]]*22.73/100</f>
        <v>32.731200000000001</v>
      </c>
      <c r="Q131" s="56">
        <f>+Tabla21[[#This Row],[META_CENTRO_ORIENTE]]*27.64/100</f>
        <v>39.801600000000001</v>
      </c>
      <c r="R131" s="56">
        <f>+Tabla21[[#This Row],[META_CENTRO_ORIENTE]]*14/100</f>
        <v>20.16</v>
      </c>
      <c r="S131" s="56"/>
      <c r="T131" s="57"/>
      <c r="U131"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1" s="29">
        <f>+Tabla21[[#This Row],[META_CENTRO_ORIENTE]]-Tabla21[[#This Row],[META_TOTAL]]</f>
        <v>-2.8799999999989723E-2</v>
      </c>
      <c r="W131" s="30">
        <f>+Tabla21[[#This Row],[VALOR UNITARIO]]*Tabla21[[#This Row],[META_CANDELARIA]]</f>
        <v>6502231.0079999994</v>
      </c>
      <c r="X131" s="31">
        <f>+Tabla21[[#This Row],[META_SANTA_FE]]*Tabla21[[#This Row],[VALOR UNITARIO]]</f>
        <v>32582608.128000002</v>
      </c>
      <c r="Y131" s="31">
        <f>+Tabla21[[#This Row],[META_MARTIRES]]*Tabla21[[#This Row],[VALOR UNITARIO]]</f>
        <v>11861212.607999999</v>
      </c>
      <c r="Z131" s="31">
        <f>+Tabla21[[#This Row],[META_SAN_CRISTOBAL]]*Tabla21[[#This Row],[VALOR UNITARIO]]</f>
        <v>32482573.8048</v>
      </c>
      <c r="AA131" s="31">
        <f>+Tabla21[[#This Row],[META_RAFAEL_URIBE_URIBE]]*Tabla21[[#This Row],[VALOR UNITARIO]]</f>
        <v>39499267.046400003</v>
      </c>
      <c r="AB131" s="31">
        <f>+Tabla21[[#This Row],[META_ANTONIO_NARIÑO]]*Tabla21[[#This Row],[VALOR UNITARIO]]</f>
        <v>20006864.640000001</v>
      </c>
      <c r="AC131" s="31">
        <f>+Tabla21[[#This Row],[META_SUBRED]]*Tabla21[[#This Row],[VALOR UNITARIO]]</f>
        <v>0</v>
      </c>
      <c r="AD131" s="32">
        <f>+Tabla21[[#This Row],[META_DISTRITO]]*Tabla21[[#This Row],[VALOR UNITARIO]]</f>
        <v>0</v>
      </c>
      <c r="AE131" s="30">
        <f>SUM(Tabla21[[#This Row],[$_CANDELARIA]:[$_DISTRITO]])</f>
        <v>142934757.23519999</v>
      </c>
      <c r="AF131" s="32">
        <f>+Tabla21[[#This Row],[$_CENTRO_ORIENTE]]-Tabla21[[#This Row],[$_TOTAL]]</f>
        <v>-28581.235199987888</v>
      </c>
    </row>
    <row r="132" spans="1:32" ht="76.5" hidden="1">
      <c r="A132" s="19" t="s">
        <v>82</v>
      </c>
      <c r="B132" s="20" t="s">
        <v>231</v>
      </c>
      <c r="C132" s="20" t="s">
        <v>84</v>
      </c>
      <c r="D132" s="21">
        <v>119</v>
      </c>
      <c r="E132" s="20" t="s">
        <v>235</v>
      </c>
      <c r="F132" s="20" t="s">
        <v>86</v>
      </c>
      <c r="G132" s="19" t="s">
        <v>87</v>
      </c>
      <c r="H132" s="19" t="s">
        <v>158</v>
      </c>
      <c r="I132" s="19" t="s">
        <v>74</v>
      </c>
      <c r="J132" s="22">
        <v>355662</v>
      </c>
      <c r="K132" s="5">
        <v>144</v>
      </c>
      <c r="L132" s="22">
        <f>+Tabla21[[#This Row],[VALOR UNITARIO]]*Tabla21[[#This Row],[META_CENTRO_ORIENTE]]</f>
        <v>51215328</v>
      </c>
      <c r="M132" s="55">
        <f>+Tabla21[[#This Row],[META_CENTRO_ORIENTE]]*4.55/100</f>
        <v>6.5519999999999996</v>
      </c>
      <c r="N132" s="56">
        <f>+Tabla21[[#This Row],[META_CENTRO_ORIENTE]]*22.8/100</f>
        <v>32.832000000000001</v>
      </c>
      <c r="O132" s="56">
        <f>+Tabla21[[#This Row],[META_CENTRO_ORIENTE]]*8.3/100</f>
        <v>11.952</v>
      </c>
      <c r="P132" s="56">
        <f>+Tabla21[[#This Row],[META_CENTRO_ORIENTE]]*22.73/100</f>
        <v>32.731200000000001</v>
      </c>
      <c r="Q132" s="56">
        <f>+Tabla21[[#This Row],[META_CENTRO_ORIENTE]]*27.64/100</f>
        <v>39.801600000000001</v>
      </c>
      <c r="R132" s="56">
        <f>+Tabla21[[#This Row],[META_CENTRO_ORIENTE]]*14/100</f>
        <v>20.16</v>
      </c>
      <c r="S132" s="56"/>
      <c r="T132" s="57"/>
      <c r="U132"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2" s="29">
        <f>+Tabla21[[#This Row],[META_CENTRO_ORIENTE]]-Tabla21[[#This Row],[META_TOTAL]]</f>
        <v>-2.8799999999989723E-2</v>
      </c>
      <c r="W132" s="30">
        <f>+Tabla21[[#This Row],[VALOR UNITARIO]]*Tabla21[[#This Row],[META_CANDELARIA]]</f>
        <v>2330297.4239999996</v>
      </c>
      <c r="X132" s="31">
        <f>+Tabla21[[#This Row],[META_SANTA_FE]]*Tabla21[[#This Row],[VALOR UNITARIO]]</f>
        <v>11677094.784</v>
      </c>
      <c r="Y132" s="31">
        <f>+Tabla21[[#This Row],[META_MARTIRES]]*Tabla21[[#This Row],[VALOR UNITARIO]]</f>
        <v>4250872.2240000004</v>
      </c>
      <c r="Z132" s="31">
        <f>+Tabla21[[#This Row],[META_SAN_CRISTOBAL]]*Tabla21[[#This Row],[VALOR UNITARIO]]</f>
        <v>11641244.054400001</v>
      </c>
      <c r="AA132" s="31">
        <f>+Tabla21[[#This Row],[META_RAFAEL_URIBE_URIBE]]*Tabla21[[#This Row],[VALOR UNITARIO]]</f>
        <v>14155916.6592</v>
      </c>
      <c r="AB132" s="31">
        <f>+Tabla21[[#This Row],[META_ANTONIO_NARIÑO]]*Tabla21[[#This Row],[VALOR UNITARIO]]</f>
        <v>7170145.9199999999</v>
      </c>
      <c r="AC132" s="31">
        <f>+Tabla21[[#This Row],[META_SUBRED]]*Tabla21[[#This Row],[VALOR UNITARIO]]</f>
        <v>0</v>
      </c>
      <c r="AD132" s="32">
        <f>+Tabla21[[#This Row],[META_DISTRITO]]*Tabla21[[#This Row],[VALOR UNITARIO]]</f>
        <v>0</v>
      </c>
      <c r="AE132" s="30">
        <f>SUM(Tabla21[[#This Row],[$_CANDELARIA]:[$_DISTRITO]])</f>
        <v>51225571.0656</v>
      </c>
      <c r="AF132" s="32">
        <f>+Tabla21[[#This Row],[$_CENTRO_ORIENTE]]-Tabla21[[#This Row],[$_TOTAL]]</f>
        <v>-10243.065600000322</v>
      </c>
    </row>
    <row r="133" spans="1:32" ht="89.25" hidden="1">
      <c r="A133" s="19" t="s">
        <v>82</v>
      </c>
      <c r="B133" s="20" t="s">
        <v>231</v>
      </c>
      <c r="C133" s="20" t="s">
        <v>84</v>
      </c>
      <c r="D133" s="21">
        <v>120</v>
      </c>
      <c r="E133" s="20" t="s">
        <v>236</v>
      </c>
      <c r="F133" s="20" t="s">
        <v>86</v>
      </c>
      <c r="G133" s="19" t="s">
        <v>237</v>
      </c>
      <c r="H133" s="19" t="s">
        <v>158</v>
      </c>
      <c r="I133" s="19" t="s">
        <v>74</v>
      </c>
      <c r="J133" s="22">
        <v>1422652</v>
      </c>
      <c r="K133" s="5">
        <v>36</v>
      </c>
      <c r="L133" s="22">
        <f>+Tabla21[[#This Row],[VALOR UNITARIO]]*Tabla21[[#This Row],[META_CENTRO_ORIENTE]]</f>
        <v>51215472</v>
      </c>
      <c r="M133" s="55">
        <f>+Tabla21[[#This Row],[META_CENTRO_ORIENTE]]*4.55/100</f>
        <v>1.6379999999999999</v>
      </c>
      <c r="N133" s="56">
        <f>+Tabla21[[#This Row],[META_CENTRO_ORIENTE]]*22.8/100</f>
        <v>8.2080000000000002</v>
      </c>
      <c r="O133" s="56">
        <f>+Tabla21[[#This Row],[META_CENTRO_ORIENTE]]*8.3/100</f>
        <v>2.988</v>
      </c>
      <c r="P133" s="56">
        <f>+Tabla21[[#This Row],[META_CENTRO_ORIENTE]]*22.73/100</f>
        <v>8.1828000000000003</v>
      </c>
      <c r="Q133" s="56">
        <f>+Tabla21[[#This Row],[META_CENTRO_ORIENTE]]*27.64/100</f>
        <v>9.9504000000000001</v>
      </c>
      <c r="R133" s="56">
        <f>+Tabla21[[#This Row],[META_CENTRO_ORIENTE]]*14/100</f>
        <v>5.04</v>
      </c>
      <c r="S133" s="57">
        <v>0</v>
      </c>
      <c r="T133" s="57">
        <v>0</v>
      </c>
      <c r="U133"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133" s="29">
        <f>+Tabla21[[#This Row],[META_CENTRO_ORIENTE]]-Tabla21[[#This Row],[META_TOTAL]]</f>
        <v>-7.1999999999974307E-3</v>
      </c>
      <c r="W133" s="30">
        <f>+Tabla21[[#This Row],[VALOR UNITARIO]]*Tabla21[[#This Row],[META_CANDELARIA]]</f>
        <v>2330303.9759999998</v>
      </c>
      <c r="X133" s="31">
        <f>+Tabla21[[#This Row],[META_SANTA_FE]]*Tabla21[[#This Row],[VALOR UNITARIO]]</f>
        <v>11677127.616</v>
      </c>
      <c r="Y133" s="31">
        <f>+Tabla21[[#This Row],[META_MARTIRES]]*Tabla21[[#This Row],[VALOR UNITARIO]]</f>
        <v>4250884.176</v>
      </c>
      <c r="Z133" s="31">
        <f>+Tabla21[[#This Row],[META_SAN_CRISTOBAL]]*Tabla21[[#This Row],[VALOR UNITARIO]]</f>
        <v>11641276.785600001</v>
      </c>
      <c r="AA133" s="31">
        <f>+Tabla21[[#This Row],[META_RAFAEL_URIBE_URIBE]]*Tabla21[[#This Row],[VALOR UNITARIO]]</f>
        <v>14155956.4608</v>
      </c>
      <c r="AB133" s="31">
        <f>+Tabla21[[#This Row],[META_ANTONIO_NARIÑO]]*Tabla21[[#This Row],[VALOR UNITARIO]]</f>
        <v>7170166.0800000001</v>
      </c>
      <c r="AC133" s="31">
        <f>+Tabla21[[#This Row],[META_SUBRED]]*Tabla21[[#This Row],[VALOR UNITARIO]]</f>
        <v>0</v>
      </c>
      <c r="AD133" s="32">
        <f>+Tabla21[[#This Row],[META_DISTRITO]]*Tabla21[[#This Row],[VALOR UNITARIO]]</f>
        <v>0</v>
      </c>
      <c r="AE133" s="30">
        <f>SUM(Tabla21[[#This Row],[$_CANDELARIA]:[$_DISTRITO]])</f>
        <v>51225715.094399996</v>
      </c>
      <c r="AF133" s="32">
        <f>+Tabla21[[#This Row],[$_CENTRO_ORIENTE]]-Tabla21[[#This Row],[$_TOTAL]]</f>
        <v>-10243.094399996102</v>
      </c>
    </row>
    <row r="134" spans="1:32" ht="51" hidden="1">
      <c r="A134" s="19" t="s">
        <v>82</v>
      </c>
      <c r="B134" s="20" t="s">
        <v>231</v>
      </c>
      <c r="C134" s="20" t="s">
        <v>120</v>
      </c>
      <c r="D134" s="21">
        <v>121</v>
      </c>
      <c r="E134" s="20" t="s">
        <v>238</v>
      </c>
      <c r="F134" s="20" t="s">
        <v>86</v>
      </c>
      <c r="G134" s="19" t="s">
        <v>168</v>
      </c>
      <c r="H134" s="19" t="s">
        <v>158</v>
      </c>
      <c r="I134" s="19" t="s">
        <v>74</v>
      </c>
      <c r="J134" s="22">
        <v>35135</v>
      </c>
      <c r="K134" s="5">
        <v>288</v>
      </c>
      <c r="L134" s="22">
        <f>+Tabla21[[#This Row],[VALOR UNITARIO]]*Tabla21[[#This Row],[META_CENTRO_ORIENTE]]</f>
        <v>10118880</v>
      </c>
      <c r="M134" s="55">
        <f>+Tabla21[[#This Row],[META_CENTRO_ORIENTE]]*4.55/100</f>
        <v>13.103999999999999</v>
      </c>
      <c r="N134" s="56">
        <f>+Tabla21[[#This Row],[META_CENTRO_ORIENTE]]*22.8/100</f>
        <v>65.664000000000001</v>
      </c>
      <c r="O134" s="56">
        <f>+Tabla21[[#This Row],[META_CENTRO_ORIENTE]]*8.3/100</f>
        <v>23.904</v>
      </c>
      <c r="P134" s="56">
        <f>+Tabla21[[#This Row],[META_CENTRO_ORIENTE]]*22.73/100</f>
        <v>65.462400000000002</v>
      </c>
      <c r="Q134" s="56">
        <f>+Tabla21[[#This Row],[META_CENTRO_ORIENTE]]*27.64/100</f>
        <v>79.603200000000001</v>
      </c>
      <c r="R134" s="56">
        <f>+Tabla21[[#This Row],[META_CENTRO_ORIENTE]]*14/100</f>
        <v>40.32</v>
      </c>
      <c r="S134" s="56"/>
      <c r="T134" s="57"/>
      <c r="U134" s="28">
        <f>+Tabla21[[#This Row],[META_CANDELARIA]]+Tabla21[[#This Row],[META_SANTA_FE]]+Tabla21[[#This Row],[META_MARTIRES]]+Tabla21[[#This Row],[META_SAN_CRISTOBAL]]+Tabla21[[#This Row],[META_RAFAEL_URIBE_URIBE]]+Tabla21[[#This Row],[META_ANTONIO_NARIÑO]]+Tabla21[[#This Row],[META_SUBRED]]+Tabla21[[#This Row],[META_DISTRITO]]</f>
        <v>288.05759999999998</v>
      </c>
      <c r="V134" s="29">
        <f>+Tabla21[[#This Row],[META_CENTRO_ORIENTE]]-Tabla21[[#This Row],[META_TOTAL]]</f>
        <v>-5.7599999999979445E-2</v>
      </c>
      <c r="W134" s="30">
        <f>+Tabla21[[#This Row],[VALOR UNITARIO]]*Tabla21[[#This Row],[META_CANDELARIA]]</f>
        <v>460409.04</v>
      </c>
      <c r="X134" s="31">
        <f>+Tabla21[[#This Row],[META_SANTA_FE]]*Tabla21[[#This Row],[VALOR UNITARIO]]</f>
        <v>2307104.64</v>
      </c>
      <c r="Y134" s="31">
        <f>+Tabla21[[#This Row],[META_MARTIRES]]*Tabla21[[#This Row],[VALOR UNITARIO]]</f>
        <v>839867.04</v>
      </c>
      <c r="Z134" s="31">
        <f>+Tabla21[[#This Row],[META_SAN_CRISTOBAL]]*Tabla21[[#This Row],[VALOR UNITARIO]]</f>
        <v>2300021.4240000001</v>
      </c>
      <c r="AA134" s="31">
        <f>+Tabla21[[#This Row],[META_RAFAEL_URIBE_URIBE]]*Tabla21[[#This Row],[VALOR UNITARIO]]</f>
        <v>2796858.432</v>
      </c>
      <c r="AB134" s="31">
        <f>+Tabla21[[#This Row],[META_ANTONIO_NARIÑO]]*Tabla21[[#This Row],[VALOR UNITARIO]]</f>
        <v>1416643.2</v>
      </c>
      <c r="AC134" s="31">
        <f>+Tabla21[[#This Row],[META_SUBRED]]*Tabla21[[#This Row],[VALOR UNITARIO]]</f>
        <v>0</v>
      </c>
      <c r="AD134" s="32">
        <f>+Tabla21[[#This Row],[META_DISTRITO]]*Tabla21[[#This Row],[VALOR UNITARIO]]</f>
        <v>0</v>
      </c>
      <c r="AE134" s="30">
        <f>SUM(Tabla21[[#This Row],[$_CANDELARIA]:[$_DISTRITO]])</f>
        <v>10120903.776000001</v>
      </c>
      <c r="AF134" s="32">
        <f>+Tabla21[[#This Row],[$_CENTRO_ORIENTE]]-Tabla21[[#This Row],[$_TOTAL]]</f>
        <v>-2023.7760000005364</v>
      </c>
    </row>
    <row r="135" spans="1:32" ht="76.5" hidden="1">
      <c r="A135" s="19" t="s">
        <v>82</v>
      </c>
      <c r="B135" s="20" t="s">
        <v>231</v>
      </c>
      <c r="C135" s="20" t="s">
        <v>110</v>
      </c>
      <c r="D135" s="21">
        <v>122</v>
      </c>
      <c r="E135" s="20" t="s">
        <v>239</v>
      </c>
      <c r="F135" s="20" t="s">
        <v>86</v>
      </c>
      <c r="G135" s="19" t="s">
        <v>240</v>
      </c>
      <c r="H135" s="19" t="s">
        <v>158</v>
      </c>
      <c r="I135" s="19" t="s">
        <v>74</v>
      </c>
      <c r="J135" s="22">
        <v>53781</v>
      </c>
      <c r="K135" s="5">
        <v>216</v>
      </c>
      <c r="L135" s="22">
        <f>+Tabla21[[#This Row],[VALOR UNITARIO]]*Tabla21[[#This Row],[META_CENTRO_ORIENTE]]</f>
        <v>11616696</v>
      </c>
      <c r="M135" s="55">
        <f>+Tabla21[[#This Row],[META_CENTRO_ORIENTE]]*4.55/100</f>
        <v>9.8279999999999994</v>
      </c>
      <c r="N135" s="56">
        <f>+Tabla21[[#This Row],[META_CENTRO_ORIENTE]]*22.8/100</f>
        <v>49.248000000000005</v>
      </c>
      <c r="O135" s="56">
        <f>+Tabla21[[#This Row],[META_CENTRO_ORIENTE]]*8.3/100</f>
        <v>17.928000000000001</v>
      </c>
      <c r="P135" s="56">
        <f>+Tabla21[[#This Row],[META_CENTRO_ORIENTE]]*22.73/100</f>
        <v>49.096800000000002</v>
      </c>
      <c r="Q135" s="56">
        <f>+Tabla21[[#This Row],[META_CENTRO_ORIENTE]]*27.64/100</f>
        <v>59.702399999999997</v>
      </c>
      <c r="R135" s="56">
        <f>+Tabla21[[#This Row],[META_CENTRO_ORIENTE]]*14/100</f>
        <v>30.24</v>
      </c>
      <c r="S135" s="56"/>
      <c r="T135" s="57"/>
      <c r="U135" s="28">
        <f>+Tabla21[[#This Row],[META_CANDELARIA]]+Tabla21[[#This Row],[META_SANTA_FE]]+Tabla21[[#This Row],[META_MARTIRES]]+Tabla21[[#This Row],[META_SAN_CRISTOBAL]]+Tabla21[[#This Row],[META_RAFAEL_URIBE_URIBE]]+Tabla21[[#This Row],[META_ANTONIO_NARIÑO]]+Tabla21[[#This Row],[META_SUBRED]]+Tabla21[[#This Row],[META_DISTRITO]]</f>
        <v>216.04320000000001</v>
      </c>
      <c r="V135" s="29">
        <f>+Tabla21[[#This Row],[META_CENTRO_ORIENTE]]-Tabla21[[#This Row],[META_TOTAL]]</f>
        <v>-4.3200000000013006E-2</v>
      </c>
      <c r="W135" s="30">
        <f>+Tabla21[[#This Row],[VALOR UNITARIO]]*Tabla21[[#This Row],[META_CANDELARIA]]</f>
        <v>528559.66799999995</v>
      </c>
      <c r="X135" s="31">
        <f>+Tabla21[[#This Row],[META_SANTA_FE]]*Tabla21[[#This Row],[VALOR UNITARIO]]</f>
        <v>2648606.6880000001</v>
      </c>
      <c r="Y135" s="31">
        <f>+Tabla21[[#This Row],[META_MARTIRES]]*Tabla21[[#This Row],[VALOR UNITARIO]]</f>
        <v>964185.76800000004</v>
      </c>
      <c r="Z135" s="31">
        <f>+Tabla21[[#This Row],[META_SAN_CRISTOBAL]]*Tabla21[[#This Row],[VALOR UNITARIO]]</f>
        <v>2640475.0008</v>
      </c>
      <c r="AA135" s="31">
        <f>+Tabla21[[#This Row],[META_RAFAEL_URIBE_URIBE]]*Tabla21[[#This Row],[VALOR UNITARIO]]</f>
        <v>3210854.7744</v>
      </c>
      <c r="AB135" s="31">
        <f>+Tabla21[[#This Row],[META_ANTONIO_NARIÑO]]*Tabla21[[#This Row],[VALOR UNITARIO]]</f>
        <v>1626337.44</v>
      </c>
      <c r="AC135" s="31">
        <f>+Tabla21[[#This Row],[META_SUBRED]]*Tabla21[[#This Row],[VALOR UNITARIO]]</f>
        <v>0</v>
      </c>
      <c r="AD135" s="32">
        <f>+Tabla21[[#This Row],[META_DISTRITO]]*Tabla21[[#This Row],[VALOR UNITARIO]]</f>
        <v>0</v>
      </c>
      <c r="AE135" s="30">
        <f>SUM(Tabla21[[#This Row],[$_CANDELARIA]:[$_DISTRITO]])</f>
        <v>11619019.339199999</v>
      </c>
      <c r="AF135" s="32">
        <f>+Tabla21[[#This Row],[$_CENTRO_ORIENTE]]-Tabla21[[#This Row],[$_TOTAL]]</f>
        <v>-2323.3391999993473</v>
      </c>
    </row>
    <row r="136" spans="1:32" ht="51" hidden="1">
      <c r="A136" s="19" t="s">
        <v>82</v>
      </c>
      <c r="B136" s="20" t="s">
        <v>231</v>
      </c>
      <c r="C136" s="20" t="s">
        <v>84</v>
      </c>
      <c r="D136" s="21">
        <v>123</v>
      </c>
      <c r="E136" s="20" t="s">
        <v>241</v>
      </c>
      <c r="F136" s="20" t="s">
        <v>90</v>
      </c>
      <c r="G136" s="19" t="s">
        <v>87</v>
      </c>
      <c r="H136" s="19" t="s">
        <v>158</v>
      </c>
      <c r="I136" s="19" t="s">
        <v>74</v>
      </c>
      <c r="J136" s="22">
        <v>266747</v>
      </c>
      <c r="K136" s="5">
        <v>144</v>
      </c>
      <c r="L136" s="22">
        <f>+Tabla21[[#This Row],[VALOR UNITARIO]]*Tabla21[[#This Row],[META_CENTRO_ORIENTE]]</f>
        <v>38411568</v>
      </c>
      <c r="M136" s="55">
        <f>+Tabla21[[#This Row],[META_CENTRO_ORIENTE]]*4.55/100</f>
        <v>6.5519999999999996</v>
      </c>
      <c r="N136" s="56">
        <f>+Tabla21[[#This Row],[META_CENTRO_ORIENTE]]*22.8/100</f>
        <v>32.832000000000001</v>
      </c>
      <c r="O136" s="56">
        <f>+Tabla21[[#This Row],[META_CENTRO_ORIENTE]]*8.3/100</f>
        <v>11.952</v>
      </c>
      <c r="P136" s="56">
        <f>+Tabla21[[#This Row],[META_CENTRO_ORIENTE]]*22.73/100</f>
        <v>32.731200000000001</v>
      </c>
      <c r="Q136" s="56">
        <f>+Tabla21[[#This Row],[META_CENTRO_ORIENTE]]*27.64/100</f>
        <v>39.801600000000001</v>
      </c>
      <c r="R136" s="56">
        <f>+Tabla21[[#This Row],[META_CENTRO_ORIENTE]]*14/100</f>
        <v>20.16</v>
      </c>
      <c r="S136" s="56"/>
      <c r="T136" s="57"/>
      <c r="U136"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6" s="29">
        <f>+Tabla21[[#This Row],[META_CENTRO_ORIENTE]]-Tabla21[[#This Row],[META_TOTAL]]</f>
        <v>-2.8799999999989723E-2</v>
      </c>
      <c r="W136" s="30">
        <f>+Tabla21[[#This Row],[VALOR UNITARIO]]*Tabla21[[#This Row],[META_CANDELARIA]]</f>
        <v>1747726.3439999998</v>
      </c>
      <c r="X136" s="31">
        <f>+Tabla21[[#This Row],[META_SANTA_FE]]*Tabla21[[#This Row],[VALOR UNITARIO]]</f>
        <v>8757837.5040000007</v>
      </c>
      <c r="Y136" s="31">
        <f>+Tabla21[[#This Row],[META_MARTIRES]]*Tabla21[[#This Row],[VALOR UNITARIO]]</f>
        <v>3188160.1439999999</v>
      </c>
      <c r="Z136" s="31">
        <f>+Tabla21[[#This Row],[META_SAN_CRISTOBAL]]*Tabla21[[#This Row],[VALOR UNITARIO]]</f>
        <v>8730949.4064000007</v>
      </c>
      <c r="AA136" s="31">
        <f>+Tabla21[[#This Row],[META_RAFAEL_URIBE_URIBE]]*Tabla21[[#This Row],[VALOR UNITARIO]]</f>
        <v>10616957.395199999</v>
      </c>
      <c r="AB136" s="31">
        <f>+Tabla21[[#This Row],[META_ANTONIO_NARIÑO]]*Tabla21[[#This Row],[VALOR UNITARIO]]</f>
        <v>5377619.5200000005</v>
      </c>
      <c r="AC136" s="31">
        <f>+Tabla21[[#This Row],[META_SUBRED]]*Tabla21[[#This Row],[VALOR UNITARIO]]</f>
        <v>0</v>
      </c>
      <c r="AD136" s="32">
        <f>+Tabla21[[#This Row],[META_DISTRITO]]*Tabla21[[#This Row],[VALOR UNITARIO]]</f>
        <v>0</v>
      </c>
      <c r="AE136" s="30">
        <f>SUM(Tabla21[[#This Row],[$_CANDELARIA]:[$_DISTRITO]])</f>
        <v>38419250.313600004</v>
      </c>
      <c r="AF136" s="32">
        <f>+Tabla21[[#This Row],[$_CENTRO_ORIENTE]]-Tabla21[[#This Row],[$_TOTAL]]</f>
        <v>-7682.3136000037193</v>
      </c>
    </row>
    <row r="137" spans="1:32" ht="102" hidden="1">
      <c r="A137" s="19" t="s">
        <v>82</v>
      </c>
      <c r="B137" s="20" t="s">
        <v>231</v>
      </c>
      <c r="C137" s="20" t="s">
        <v>84</v>
      </c>
      <c r="D137" s="21">
        <v>124</v>
      </c>
      <c r="E137" s="20" t="s">
        <v>242</v>
      </c>
      <c r="F137" s="20" t="s">
        <v>86</v>
      </c>
      <c r="G137" s="19" t="s">
        <v>243</v>
      </c>
      <c r="H137" s="19" t="s">
        <v>147</v>
      </c>
      <c r="I137" s="19" t="s">
        <v>74</v>
      </c>
      <c r="J137" s="22">
        <v>851865</v>
      </c>
      <c r="K137" s="5">
        <v>6</v>
      </c>
      <c r="L137" s="22">
        <f>+Tabla21[[#This Row],[VALOR UNITARIO]]*Tabla21[[#This Row],[META_CENTRO_ORIENTE]]</f>
        <v>5111190</v>
      </c>
      <c r="M137" s="55">
        <f>+Tabla21[[#This Row],[META_CENTRO_ORIENTE]]*4.55/100</f>
        <v>0.27299999999999996</v>
      </c>
      <c r="N137" s="56">
        <f>+Tabla21[[#This Row],[META_CENTRO_ORIENTE]]*22.8/100</f>
        <v>1.3680000000000001</v>
      </c>
      <c r="O137" s="56">
        <f>+Tabla21[[#This Row],[META_CENTRO_ORIENTE]]*8.3/100</f>
        <v>0.49800000000000005</v>
      </c>
      <c r="P137" s="56">
        <f>+Tabla21[[#This Row],[META_CENTRO_ORIENTE]]*22.73/100</f>
        <v>1.3637999999999999</v>
      </c>
      <c r="Q137" s="56">
        <f>+Tabla21[[#This Row],[META_CENTRO_ORIENTE]]*27.64/100</f>
        <v>1.6584000000000001</v>
      </c>
      <c r="R137" s="56">
        <f>+Tabla21[[#This Row],[META_CENTRO_ORIENTE]]*14/100</f>
        <v>0.84</v>
      </c>
      <c r="S137" s="57">
        <v>0</v>
      </c>
      <c r="T137" s="57">
        <v>0</v>
      </c>
      <c r="U137"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37" s="29">
        <f>+Tabla21[[#This Row],[META_CENTRO_ORIENTE]]-Tabla21[[#This Row],[META_TOTAL]]</f>
        <v>-1.1999999999998678E-3</v>
      </c>
      <c r="W137" s="30">
        <f>+Tabla21[[#This Row],[VALOR UNITARIO]]*Tabla21[[#This Row],[META_CANDELARIA]]</f>
        <v>232559.14499999996</v>
      </c>
      <c r="X137" s="31">
        <f>+Tabla21[[#This Row],[META_SANTA_FE]]*Tabla21[[#This Row],[VALOR UNITARIO]]</f>
        <v>1165351.32</v>
      </c>
      <c r="Y137" s="31">
        <f>+Tabla21[[#This Row],[META_MARTIRES]]*Tabla21[[#This Row],[VALOR UNITARIO]]</f>
        <v>424228.77</v>
      </c>
      <c r="Z137" s="31">
        <f>+Tabla21[[#This Row],[META_SAN_CRISTOBAL]]*Tabla21[[#This Row],[VALOR UNITARIO]]</f>
        <v>1161773.487</v>
      </c>
      <c r="AA137" s="31">
        <f>+Tabla21[[#This Row],[META_RAFAEL_URIBE_URIBE]]*Tabla21[[#This Row],[VALOR UNITARIO]]</f>
        <v>1412732.916</v>
      </c>
      <c r="AB137" s="31">
        <f>+Tabla21[[#This Row],[META_ANTONIO_NARIÑO]]*Tabla21[[#This Row],[VALOR UNITARIO]]</f>
        <v>715566.6</v>
      </c>
      <c r="AC137" s="31">
        <f>+Tabla21[[#This Row],[META_SUBRED]]*Tabla21[[#This Row],[VALOR UNITARIO]]</f>
        <v>0</v>
      </c>
      <c r="AD137" s="32">
        <f>+Tabla21[[#This Row],[META_DISTRITO]]*Tabla21[[#This Row],[VALOR UNITARIO]]</f>
        <v>0</v>
      </c>
      <c r="AE137" s="30">
        <f>SUM(Tabla21[[#This Row],[$_CANDELARIA]:[$_DISTRITO]])</f>
        <v>5112212.2379999999</v>
      </c>
      <c r="AF137" s="32">
        <f>+Tabla21[[#This Row],[$_CENTRO_ORIENTE]]-Tabla21[[#This Row],[$_TOTAL]]</f>
        <v>-1022.2379999998957</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+Tabla21[[#This Row],[VALOR UNITARIO]]*Tabla21[[#This Row],[META_CENTRO_ORIENTE]]</f>
        <v>0</v>
      </c>
      <c r="M138" s="55">
        <f>+Tabla21[[#This Row],[META_CENTRO_ORIENTE]]*4.55/100</f>
        <v>0</v>
      </c>
      <c r="N138" s="56">
        <f>+Tabla21[[#This Row],[META_CENTRO_ORIENTE]]*22.8/100</f>
        <v>0</v>
      </c>
      <c r="O138" s="56">
        <f>+Tabla21[[#This Row],[META_CENTRO_ORIENTE]]*8.3/100</f>
        <v>0</v>
      </c>
      <c r="P138" s="56">
        <f>+Tabla21[[#This Row],[META_CENTRO_ORIENTE]]*22.73/100</f>
        <v>0</v>
      </c>
      <c r="Q138" s="56">
        <f>+Tabla21[[#This Row],[META_CENTRO_ORIENTE]]*27.64/100</f>
        <v>0</v>
      </c>
      <c r="R138" s="56">
        <f>+Tabla21[[#This Row],[META_CENTRO_ORIENTE]]*14/100</f>
        <v>0</v>
      </c>
      <c r="S138" s="56"/>
      <c r="T138" s="57"/>
      <c r="U138" s="28">
        <f>+Tabla21[[#This Row],[META_CANDELARIA]]+Tabla21[[#This Row],[META_SANTA_FE]]+Tabla21[[#This Row],[META_MARTIRES]]+Tabla21[[#This Row],[META_SAN_CRISTOBAL]]+Tabla21[[#This Row],[META_RAFAEL_URIBE_URIBE]]+Tabla21[[#This Row],[META_ANTONIO_NARIÑO]]+Tabla21[[#This Row],[META_SUBRED]]+Tabla21[[#This Row],[META_DISTRITO]]</f>
        <v>0</v>
      </c>
      <c r="V138" s="29">
        <f>+Tabla21[[#This Row],[META_CENTRO_ORIENTE]]-Tabla21[[#This Row],[META_TOTAL]]</f>
        <v>0</v>
      </c>
      <c r="W138" s="30">
        <f>+Tabla21[[#This Row],[VALOR UNITARIO]]*Tabla21[[#This Row],[META_CANDELARIA]]</f>
        <v>0</v>
      </c>
      <c r="X138" s="31">
        <f>+Tabla21[[#This Row],[META_SANTA_FE]]*Tabla21[[#This Row],[VALOR UNITARIO]]</f>
        <v>0</v>
      </c>
      <c r="Y138" s="31">
        <f>+Tabla21[[#This Row],[META_MARTIRES]]*Tabla21[[#This Row],[VALOR UNITARIO]]</f>
        <v>0</v>
      </c>
      <c r="Z138" s="31">
        <f>+Tabla21[[#This Row],[META_SAN_CRISTOBAL]]*Tabla21[[#This Row],[VALOR UNITARIO]]</f>
        <v>0</v>
      </c>
      <c r="AA138" s="31">
        <f>+Tabla21[[#This Row],[META_RAFAEL_URIBE_URIBE]]*Tabla21[[#This Row],[VALOR UNITARIO]]</f>
        <v>0</v>
      </c>
      <c r="AB138" s="31">
        <f>+Tabla21[[#This Row],[META_ANTONIO_NARIÑO]]*Tabla21[[#This Row],[VALOR UNITARIO]]</f>
        <v>0</v>
      </c>
      <c r="AC138" s="31">
        <f>+Tabla21[[#This Row],[META_SUBRED]]*Tabla21[[#This Row],[VALOR UNITARIO]]</f>
        <v>0</v>
      </c>
      <c r="AD138" s="32">
        <f>+Tabla21[[#This Row],[META_DISTRITO]]*Tabla21[[#This Row],[VALOR UNITARIO]]</f>
        <v>0</v>
      </c>
      <c r="AE138" s="30">
        <f>SUM(Tabla21[[#This Row],[$_CANDELARIA]:[$_DISTRITO]])</f>
        <v>0</v>
      </c>
      <c r="AF138" s="32">
        <f>+Tabla21[[#This Row],[$_CENTRO_ORIENTE]]-Tabla21[[#This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+Tabla21[[#This Row],[VALOR UNITARIO]]*Tabla21[[#This Row],[META_CENTRO_ORIENTE]]</f>
        <v>0</v>
      </c>
      <c r="M139" s="55">
        <f>+Tabla21[[#This Row],[META_CENTRO_ORIENTE]]*4.55/100</f>
        <v>0</v>
      </c>
      <c r="N139" s="56">
        <f>+Tabla21[[#This Row],[META_CENTRO_ORIENTE]]*22.8/100</f>
        <v>0</v>
      </c>
      <c r="O139" s="56">
        <f>+Tabla21[[#This Row],[META_CENTRO_ORIENTE]]*8.3/100</f>
        <v>0</v>
      </c>
      <c r="P139" s="56">
        <f>+Tabla21[[#This Row],[META_CENTRO_ORIENTE]]*22.73/100</f>
        <v>0</v>
      </c>
      <c r="Q139" s="56">
        <f>+Tabla21[[#This Row],[META_CENTRO_ORIENTE]]*27.64/100</f>
        <v>0</v>
      </c>
      <c r="R139" s="56">
        <f>+Tabla21[[#This Row],[META_CENTRO_ORIENTE]]*14/100</f>
        <v>0</v>
      </c>
      <c r="S139" s="56"/>
      <c r="T139" s="57"/>
      <c r="U139" s="28">
        <f>+Tabla21[[#This Row],[META_CANDELARIA]]+Tabla21[[#This Row],[META_SANTA_FE]]+Tabla21[[#This Row],[META_MARTIRES]]+Tabla21[[#This Row],[META_SAN_CRISTOBAL]]+Tabla21[[#This Row],[META_RAFAEL_URIBE_URIBE]]+Tabla21[[#This Row],[META_ANTONIO_NARIÑO]]+Tabla21[[#This Row],[META_SUBRED]]+Tabla21[[#This Row],[META_DISTRITO]]</f>
        <v>0</v>
      </c>
      <c r="V139" s="29">
        <f>+Tabla21[[#This Row],[META_CENTRO_ORIENTE]]-Tabla21[[#This Row],[META_TOTAL]]</f>
        <v>0</v>
      </c>
      <c r="W139" s="30">
        <f>+Tabla21[[#This Row],[VALOR UNITARIO]]*Tabla21[[#This Row],[META_CANDELARIA]]</f>
        <v>0</v>
      </c>
      <c r="X139" s="31">
        <f>+Tabla21[[#This Row],[META_SANTA_FE]]*Tabla21[[#This Row],[VALOR UNITARIO]]</f>
        <v>0</v>
      </c>
      <c r="Y139" s="31">
        <f>+Tabla21[[#This Row],[META_MARTIRES]]*Tabla21[[#This Row],[VALOR UNITARIO]]</f>
        <v>0</v>
      </c>
      <c r="Z139" s="31">
        <f>+Tabla21[[#This Row],[META_SAN_CRISTOBAL]]*Tabla21[[#This Row],[VALOR UNITARIO]]</f>
        <v>0</v>
      </c>
      <c r="AA139" s="31">
        <f>+Tabla21[[#This Row],[META_RAFAEL_URIBE_URIBE]]*Tabla21[[#This Row],[VALOR UNITARIO]]</f>
        <v>0</v>
      </c>
      <c r="AB139" s="31">
        <f>+Tabla21[[#This Row],[META_ANTONIO_NARIÑO]]*Tabla21[[#This Row],[VALOR UNITARIO]]</f>
        <v>0</v>
      </c>
      <c r="AC139" s="31">
        <f>+Tabla21[[#This Row],[META_SUBRED]]*Tabla21[[#This Row],[VALOR UNITARIO]]</f>
        <v>0</v>
      </c>
      <c r="AD139" s="32">
        <f>+Tabla21[[#This Row],[META_DISTRITO]]*Tabla21[[#This Row],[VALOR UNITARIO]]</f>
        <v>0</v>
      </c>
      <c r="AE139" s="30">
        <f>SUM(Tabla21[[#This Row],[$_CANDELARIA]:[$_DISTRITO]])</f>
        <v>0</v>
      </c>
      <c r="AF139" s="32">
        <f>+Tabla21[[#This Row],[$_CENTRO_ORIENTE]]-Tabla21[[#This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+Tabla21[[#This Row],[VALOR UNITARIO]]*Tabla21[[#This Row],[META_CENTRO_ORIENTE]]</f>
        <v>0</v>
      </c>
      <c r="M140" s="55">
        <f>+Tabla21[[#This Row],[META_CENTRO_ORIENTE]]*4.55/100</f>
        <v>0</v>
      </c>
      <c r="N140" s="56">
        <f>+Tabla21[[#This Row],[META_CENTRO_ORIENTE]]*22.8/100</f>
        <v>0</v>
      </c>
      <c r="O140" s="56">
        <f>+Tabla21[[#This Row],[META_CENTRO_ORIENTE]]*8.3/100</f>
        <v>0</v>
      </c>
      <c r="P140" s="56">
        <f>+Tabla21[[#This Row],[META_CENTRO_ORIENTE]]*22.73/100</f>
        <v>0</v>
      </c>
      <c r="Q140" s="56">
        <f>+Tabla21[[#This Row],[META_CENTRO_ORIENTE]]*27.64/100</f>
        <v>0</v>
      </c>
      <c r="R140" s="56">
        <f>+Tabla21[[#This Row],[META_CENTRO_ORIENTE]]*14/100</f>
        <v>0</v>
      </c>
      <c r="S140" s="56"/>
      <c r="T140" s="57"/>
      <c r="U140" s="28">
        <f>+Tabla21[[#This Row],[META_CANDELARIA]]+Tabla21[[#This Row],[META_SANTA_FE]]+Tabla21[[#This Row],[META_MARTIRES]]+Tabla21[[#This Row],[META_SAN_CRISTOBAL]]+Tabla21[[#This Row],[META_RAFAEL_URIBE_URIBE]]+Tabla21[[#This Row],[META_ANTONIO_NARIÑO]]+Tabla21[[#This Row],[META_SUBRED]]+Tabla21[[#This Row],[META_DISTRITO]]</f>
        <v>0</v>
      </c>
      <c r="V140" s="29">
        <f>+Tabla21[[#This Row],[META_CENTRO_ORIENTE]]-Tabla21[[#This Row],[META_TOTAL]]</f>
        <v>0</v>
      </c>
      <c r="W140" s="30">
        <f>+Tabla21[[#This Row],[VALOR UNITARIO]]*Tabla21[[#This Row],[META_CANDELARIA]]</f>
        <v>0</v>
      </c>
      <c r="X140" s="31">
        <f>+Tabla21[[#This Row],[META_SANTA_FE]]*Tabla21[[#This Row],[VALOR UNITARIO]]</f>
        <v>0</v>
      </c>
      <c r="Y140" s="31">
        <f>+Tabla21[[#This Row],[META_MARTIRES]]*Tabla21[[#This Row],[VALOR UNITARIO]]</f>
        <v>0</v>
      </c>
      <c r="Z140" s="31">
        <f>+Tabla21[[#This Row],[META_SAN_CRISTOBAL]]*Tabla21[[#This Row],[VALOR UNITARIO]]</f>
        <v>0</v>
      </c>
      <c r="AA140" s="31">
        <f>+Tabla21[[#This Row],[META_RAFAEL_URIBE_URIBE]]*Tabla21[[#This Row],[VALOR UNITARIO]]</f>
        <v>0</v>
      </c>
      <c r="AB140" s="31">
        <f>+Tabla21[[#This Row],[META_ANTONIO_NARIÑO]]*Tabla21[[#This Row],[VALOR UNITARIO]]</f>
        <v>0</v>
      </c>
      <c r="AC140" s="31">
        <f>+Tabla21[[#This Row],[META_SUBRED]]*Tabla21[[#This Row],[VALOR UNITARIO]]</f>
        <v>0</v>
      </c>
      <c r="AD140" s="32">
        <f>+Tabla21[[#This Row],[META_DISTRITO]]*Tabla21[[#This Row],[VALOR UNITARIO]]</f>
        <v>0</v>
      </c>
      <c r="AE140" s="30">
        <f>SUM(Tabla21[[#This Row],[$_CANDELARIA]:[$_DISTRITO]])</f>
        <v>0</v>
      </c>
      <c r="AF140" s="32">
        <f>+Tabla21[[#This Row],[$_CENTRO_ORIENTE]]-Tabla21[[#This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+Tabla21[[#This Row],[VALOR UNITARIO]]*Tabla21[[#This Row],[META_CENTRO_ORIENTE]]</f>
        <v>0</v>
      </c>
      <c r="M141" s="55">
        <f>+Tabla21[[#This Row],[META_CENTRO_ORIENTE]]*4.55/100</f>
        <v>0</v>
      </c>
      <c r="N141" s="56">
        <f>+Tabla21[[#This Row],[META_CENTRO_ORIENTE]]*22.8/100</f>
        <v>0</v>
      </c>
      <c r="O141" s="56">
        <f>+Tabla21[[#This Row],[META_CENTRO_ORIENTE]]*8.3/100</f>
        <v>0</v>
      </c>
      <c r="P141" s="56">
        <f>+Tabla21[[#This Row],[META_CENTRO_ORIENTE]]*22.73/100</f>
        <v>0</v>
      </c>
      <c r="Q141" s="56">
        <f>+Tabla21[[#This Row],[META_CENTRO_ORIENTE]]*27.64/100</f>
        <v>0</v>
      </c>
      <c r="R141" s="56">
        <f>+Tabla21[[#This Row],[META_CENTRO_ORIENTE]]*14/100</f>
        <v>0</v>
      </c>
      <c r="S141" s="56"/>
      <c r="T141" s="57"/>
      <c r="U141" s="28">
        <f>+Tabla21[[#This Row],[META_CANDELARIA]]+Tabla21[[#This Row],[META_SANTA_FE]]+Tabla21[[#This Row],[META_MARTIRES]]+Tabla21[[#This Row],[META_SAN_CRISTOBAL]]+Tabla21[[#This Row],[META_RAFAEL_URIBE_URIBE]]+Tabla21[[#This Row],[META_ANTONIO_NARIÑO]]+Tabla21[[#This Row],[META_SUBRED]]+Tabla21[[#This Row],[META_DISTRITO]]</f>
        <v>0</v>
      </c>
      <c r="V141" s="29">
        <f>+Tabla21[[#This Row],[META_CENTRO_ORIENTE]]-Tabla21[[#This Row],[META_TOTAL]]</f>
        <v>0</v>
      </c>
      <c r="W141" s="30">
        <f>+Tabla21[[#This Row],[VALOR UNITARIO]]*Tabla21[[#This Row],[META_CANDELARIA]]</f>
        <v>0</v>
      </c>
      <c r="X141" s="31">
        <f>+Tabla21[[#This Row],[META_SANTA_FE]]*Tabla21[[#This Row],[VALOR UNITARIO]]</f>
        <v>0</v>
      </c>
      <c r="Y141" s="31">
        <f>+Tabla21[[#This Row],[META_MARTIRES]]*Tabla21[[#This Row],[VALOR UNITARIO]]</f>
        <v>0</v>
      </c>
      <c r="Z141" s="31">
        <f>+Tabla21[[#This Row],[META_SAN_CRISTOBAL]]*Tabla21[[#This Row],[VALOR UNITARIO]]</f>
        <v>0</v>
      </c>
      <c r="AA141" s="31">
        <f>+Tabla21[[#This Row],[META_RAFAEL_URIBE_URIBE]]*Tabla21[[#This Row],[VALOR UNITARIO]]</f>
        <v>0</v>
      </c>
      <c r="AB141" s="31">
        <f>+Tabla21[[#This Row],[META_ANTONIO_NARIÑO]]*Tabla21[[#This Row],[VALOR UNITARIO]]</f>
        <v>0</v>
      </c>
      <c r="AC141" s="31">
        <f>+Tabla21[[#This Row],[META_SUBRED]]*Tabla21[[#This Row],[VALOR UNITARIO]]</f>
        <v>0</v>
      </c>
      <c r="AD141" s="32">
        <f>+Tabla21[[#This Row],[META_DISTRITO]]*Tabla21[[#This Row],[VALOR UNITARIO]]</f>
        <v>0</v>
      </c>
      <c r="AE141" s="30">
        <f>SUM(Tabla21[[#This Row],[$_CANDELARIA]:[$_DISTRITO]])</f>
        <v>0</v>
      </c>
      <c r="AF141" s="32">
        <f>+Tabla21[[#This Row],[$_CENTRO_ORIENTE]]-Tabla21[[#This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+Tabla21[[#This Row],[VALOR UNITARIO]]*Tabla21[[#This Row],[META_CENTRO_ORIENTE]]</f>
        <v>0</v>
      </c>
      <c r="M142" s="55">
        <f>+Tabla21[[#This Row],[META_CENTRO_ORIENTE]]*4.55/100</f>
        <v>0</v>
      </c>
      <c r="N142" s="56">
        <f>+Tabla21[[#This Row],[META_CENTRO_ORIENTE]]*22.8/100</f>
        <v>0</v>
      </c>
      <c r="O142" s="56">
        <f>+Tabla21[[#This Row],[META_CENTRO_ORIENTE]]*8.3/100</f>
        <v>0</v>
      </c>
      <c r="P142" s="56">
        <f>+Tabla21[[#This Row],[META_CENTRO_ORIENTE]]*22.73/100</f>
        <v>0</v>
      </c>
      <c r="Q142" s="56">
        <f>+Tabla21[[#This Row],[META_CENTRO_ORIENTE]]*27.64/100</f>
        <v>0</v>
      </c>
      <c r="R142" s="56">
        <f>+Tabla21[[#This Row],[META_CENTRO_ORIENTE]]*14/100</f>
        <v>0</v>
      </c>
      <c r="S142" s="56"/>
      <c r="T142" s="57"/>
      <c r="U142" s="28">
        <f>+Tabla21[[#This Row],[META_CANDELARIA]]+Tabla21[[#This Row],[META_SANTA_FE]]+Tabla21[[#This Row],[META_MARTIRES]]+Tabla21[[#This Row],[META_SAN_CRISTOBAL]]+Tabla21[[#This Row],[META_RAFAEL_URIBE_URIBE]]+Tabla21[[#This Row],[META_ANTONIO_NARIÑO]]+Tabla21[[#This Row],[META_SUBRED]]+Tabla21[[#This Row],[META_DISTRITO]]</f>
        <v>0</v>
      </c>
      <c r="V142" s="29">
        <f>+Tabla21[[#This Row],[META_CENTRO_ORIENTE]]-Tabla21[[#This Row],[META_TOTAL]]</f>
        <v>0</v>
      </c>
      <c r="W142" s="30">
        <f>+Tabla21[[#This Row],[VALOR UNITARIO]]*Tabla21[[#This Row],[META_CANDELARIA]]</f>
        <v>0</v>
      </c>
      <c r="X142" s="31">
        <f>+Tabla21[[#This Row],[META_SANTA_FE]]*Tabla21[[#This Row],[VALOR UNITARIO]]</f>
        <v>0</v>
      </c>
      <c r="Y142" s="31">
        <f>+Tabla21[[#This Row],[META_MARTIRES]]*Tabla21[[#This Row],[VALOR UNITARIO]]</f>
        <v>0</v>
      </c>
      <c r="Z142" s="31">
        <f>+Tabla21[[#This Row],[META_SAN_CRISTOBAL]]*Tabla21[[#This Row],[VALOR UNITARIO]]</f>
        <v>0</v>
      </c>
      <c r="AA142" s="31">
        <f>+Tabla21[[#This Row],[META_RAFAEL_URIBE_URIBE]]*Tabla21[[#This Row],[VALOR UNITARIO]]</f>
        <v>0</v>
      </c>
      <c r="AB142" s="31">
        <f>+Tabla21[[#This Row],[META_ANTONIO_NARIÑO]]*Tabla21[[#This Row],[VALOR UNITARIO]]</f>
        <v>0</v>
      </c>
      <c r="AC142" s="31">
        <f>+Tabla21[[#This Row],[META_SUBRED]]*Tabla21[[#This Row],[VALOR UNITARIO]]</f>
        <v>0</v>
      </c>
      <c r="AD142" s="32">
        <f>+Tabla21[[#This Row],[META_DISTRITO]]*Tabla21[[#This Row],[VALOR UNITARIO]]</f>
        <v>0</v>
      </c>
      <c r="AE142" s="30">
        <f>SUM(Tabla21[[#This Row],[$_CANDELARIA]:[$_DISTRITO]])</f>
        <v>0</v>
      </c>
      <c r="AF142" s="32">
        <f>+Tabla21[[#This Row],[$_CENTRO_ORIENTE]]-Tabla21[[#This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+Tabla21[[#This Row],[VALOR UNITARIO]]*Tabla21[[#This Row],[META_CENTRO_ORIENTE]]</f>
        <v>0</v>
      </c>
      <c r="M143" s="55">
        <f>+Tabla21[[#This Row],[META_CENTRO_ORIENTE]]*4.55/100</f>
        <v>0</v>
      </c>
      <c r="N143" s="56">
        <f>+Tabla21[[#This Row],[META_CENTRO_ORIENTE]]*22.8/100</f>
        <v>0</v>
      </c>
      <c r="O143" s="56">
        <f>+Tabla21[[#This Row],[META_CENTRO_ORIENTE]]*8.3/100</f>
        <v>0</v>
      </c>
      <c r="P143" s="56">
        <f>+Tabla21[[#This Row],[META_CENTRO_ORIENTE]]*22.73/100</f>
        <v>0</v>
      </c>
      <c r="Q143" s="56">
        <f>+Tabla21[[#This Row],[META_CENTRO_ORIENTE]]*27.64/100</f>
        <v>0</v>
      </c>
      <c r="R143" s="56">
        <f>+Tabla21[[#This Row],[META_CENTRO_ORIENTE]]*14/100</f>
        <v>0</v>
      </c>
      <c r="S143" s="56"/>
      <c r="T143" s="57"/>
      <c r="U143" s="28">
        <f>+Tabla21[[#This Row],[META_CANDELARIA]]+Tabla21[[#This Row],[META_SANTA_FE]]+Tabla21[[#This Row],[META_MARTIRES]]+Tabla21[[#This Row],[META_SAN_CRISTOBAL]]+Tabla21[[#This Row],[META_RAFAEL_URIBE_URIBE]]+Tabla21[[#This Row],[META_ANTONIO_NARIÑO]]+Tabla21[[#This Row],[META_SUBRED]]+Tabla21[[#This Row],[META_DISTRITO]]</f>
        <v>0</v>
      </c>
      <c r="V143" s="29">
        <f>+Tabla21[[#This Row],[META_CENTRO_ORIENTE]]-Tabla21[[#This Row],[META_TOTAL]]</f>
        <v>0</v>
      </c>
      <c r="W143" s="30">
        <f>+Tabla21[[#This Row],[VALOR UNITARIO]]*Tabla21[[#This Row],[META_CANDELARIA]]</f>
        <v>0</v>
      </c>
      <c r="X143" s="31">
        <f>+Tabla21[[#This Row],[META_SANTA_FE]]*Tabla21[[#This Row],[VALOR UNITARIO]]</f>
        <v>0</v>
      </c>
      <c r="Y143" s="31">
        <f>+Tabla21[[#This Row],[META_MARTIRES]]*Tabla21[[#This Row],[VALOR UNITARIO]]</f>
        <v>0</v>
      </c>
      <c r="Z143" s="31">
        <f>+Tabla21[[#This Row],[META_SAN_CRISTOBAL]]*Tabla21[[#This Row],[VALOR UNITARIO]]</f>
        <v>0</v>
      </c>
      <c r="AA143" s="31">
        <f>+Tabla21[[#This Row],[META_RAFAEL_URIBE_URIBE]]*Tabla21[[#This Row],[VALOR UNITARIO]]</f>
        <v>0</v>
      </c>
      <c r="AB143" s="31">
        <f>+Tabla21[[#This Row],[META_ANTONIO_NARIÑO]]*Tabla21[[#This Row],[VALOR UNITARIO]]</f>
        <v>0</v>
      </c>
      <c r="AC143" s="31">
        <f>+Tabla21[[#This Row],[META_SUBRED]]*Tabla21[[#This Row],[VALOR UNITARIO]]</f>
        <v>0</v>
      </c>
      <c r="AD143" s="32">
        <f>+Tabla21[[#This Row],[META_DISTRITO]]*Tabla21[[#This Row],[VALOR UNITARIO]]</f>
        <v>0</v>
      </c>
      <c r="AE143" s="30">
        <f>SUM(Tabla21[[#This Row],[$_CANDELARIA]:[$_DISTRITO]])</f>
        <v>0</v>
      </c>
      <c r="AF143" s="32">
        <f>+Tabla21[[#This Row],[$_CENTRO_ORIENTE]]-Tabla21[[#This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+Tabla21[[#This Row],[VALOR UNITARIO]]*Tabla21[[#This Row],[META_CENTRO_ORIENTE]]</f>
        <v>0</v>
      </c>
      <c r="M144" s="55">
        <f>+Tabla21[[#This Row],[META_CENTRO_ORIENTE]]*4.55/100</f>
        <v>0</v>
      </c>
      <c r="N144" s="56">
        <f>+Tabla21[[#This Row],[META_CENTRO_ORIENTE]]*22.8/100</f>
        <v>0</v>
      </c>
      <c r="O144" s="56">
        <f>+Tabla21[[#This Row],[META_CENTRO_ORIENTE]]*8.3/100</f>
        <v>0</v>
      </c>
      <c r="P144" s="56">
        <f>+Tabla21[[#This Row],[META_CENTRO_ORIENTE]]*22.73/100</f>
        <v>0</v>
      </c>
      <c r="Q144" s="56">
        <f>+Tabla21[[#This Row],[META_CENTRO_ORIENTE]]*27.64/100</f>
        <v>0</v>
      </c>
      <c r="R144" s="56">
        <f>+Tabla21[[#This Row],[META_CENTRO_ORIENTE]]*14/100</f>
        <v>0</v>
      </c>
      <c r="S144" s="56"/>
      <c r="T144" s="57"/>
      <c r="U144" s="28">
        <f>+Tabla21[[#This Row],[META_CANDELARIA]]+Tabla21[[#This Row],[META_SANTA_FE]]+Tabla21[[#This Row],[META_MARTIRES]]+Tabla21[[#This Row],[META_SAN_CRISTOBAL]]+Tabla21[[#This Row],[META_RAFAEL_URIBE_URIBE]]+Tabla21[[#This Row],[META_ANTONIO_NARIÑO]]+Tabla21[[#This Row],[META_SUBRED]]+Tabla21[[#This Row],[META_DISTRITO]]</f>
        <v>0</v>
      </c>
      <c r="V144" s="29">
        <f>+Tabla21[[#This Row],[META_CENTRO_ORIENTE]]-Tabla21[[#This Row],[META_TOTAL]]</f>
        <v>0</v>
      </c>
      <c r="W144" s="30">
        <f>+Tabla21[[#This Row],[VALOR UNITARIO]]*Tabla21[[#This Row],[META_CANDELARIA]]</f>
        <v>0</v>
      </c>
      <c r="X144" s="31">
        <f>+Tabla21[[#This Row],[META_SANTA_FE]]*Tabla21[[#This Row],[VALOR UNITARIO]]</f>
        <v>0</v>
      </c>
      <c r="Y144" s="31">
        <f>+Tabla21[[#This Row],[META_MARTIRES]]*Tabla21[[#This Row],[VALOR UNITARIO]]</f>
        <v>0</v>
      </c>
      <c r="Z144" s="31">
        <f>+Tabla21[[#This Row],[META_SAN_CRISTOBAL]]*Tabla21[[#This Row],[VALOR UNITARIO]]</f>
        <v>0</v>
      </c>
      <c r="AA144" s="31">
        <f>+Tabla21[[#This Row],[META_RAFAEL_URIBE_URIBE]]*Tabla21[[#This Row],[VALOR UNITARIO]]</f>
        <v>0</v>
      </c>
      <c r="AB144" s="31">
        <f>+Tabla21[[#This Row],[META_ANTONIO_NARIÑO]]*Tabla21[[#This Row],[VALOR UNITARIO]]</f>
        <v>0</v>
      </c>
      <c r="AC144" s="31">
        <f>+Tabla21[[#This Row],[META_SUBRED]]*Tabla21[[#This Row],[VALOR UNITARIO]]</f>
        <v>0</v>
      </c>
      <c r="AD144" s="32">
        <f>+Tabla21[[#This Row],[META_DISTRITO]]*Tabla21[[#This Row],[VALOR UNITARIO]]</f>
        <v>0</v>
      </c>
      <c r="AE144" s="30">
        <f>SUM(Tabla21[[#This Row],[$_CANDELARIA]:[$_DISTRITO]])</f>
        <v>0</v>
      </c>
      <c r="AF144" s="32">
        <f>+Tabla21[[#This Row],[$_CENTRO_ORIENTE]]-Tabla21[[#This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+Tabla21[[#This Row],[VALOR UNITARIO]]*Tabla21[[#This Row],[META_CENTRO_ORIENTE]]</f>
        <v>0</v>
      </c>
      <c r="M145" s="55">
        <f>+Tabla21[[#This Row],[META_CENTRO_ORIENTE]]*4.55/100</f>
        <v>0</v>
      </c>
      <c r="N145" s="56">
        <f>+Tabla21[[#This Row],[META_CENTRO_ORIENTE]]*22.8/100</f>
        <v>0</v>
      </c>
      <c r="O145" s="56">
        <f>+Tabla21[[#This Row],[META_CENTRO_ORIENTE]]*8.3/100</f>
        <v>0</v>
      </c>
      <c r="P145" s="56">
        <f>+Tabla21[[#This Row],[META_CENTRO_ORIENTE]]*22.73/100</f>
        <v>0</v>
      </c>
      <c r="Q145" s="56">
        <f>+Tabla21[[#This Row],[META_CENTRO_ORIENTE]]*27.64/100</f>
        <v>0</v>
      </c>
      <c r="R145" s="56">
        <f>+Tabla21[[#This Row],[META_CENTRO_ORIENTE]]*14/100</f>
        <v>0</v>
      </c>
      <c r="S145" s="56"/>
      <c r="T145" s="57"/>
      <c r="U145" s="28">
        <f>+Tabla21[[#This Row],[META_CANDELARIA]]+Tabla21[[#This Row],[META_SANTA_FE]]+Tabla21[[#This Row],[META_MARTIRES]]+Tabla21[[#This Row],[META_SAN_CRISTOBAL]]+Tabla21[[#This Row],[META_RAFAEL_URIBE_URIBE]]+Tabla21[[#This Row],[META_ANTONIO_NARIÑO]]+Tabla21[[#This Row],[META_SUBRED]]+Tabla21[[#This Row],[META_DISTRITO]]</f>
        <v>0</v>
      </c>
      <c r="V145" s="29">
        <f>+Tabla21[[#This Row],[META_CENTRO_ORIENTE]]-Tabla21[[#This Row],[META_TOTAL]]</f>
        <v>0</v>
      </c>
      <c r="W145" s="30">
        <f>+Tabla21[[#This Row],[VALOR UNITARIO]]*Tabla21[[#This Row],[META_CANDELARIA]]</f>
        <v>0</v>
      </c>
      <c r="X145" s="31">
        <f>+Tabla21[[#This Row],[META_SANTA_FE]]*Tabla21[[#This Row],[VALOR UNITARIO]]</f>
        <v>0</v>
      </c>
      <c r="Y145" s="31">
        <f>+Tabla21[[#This Row],[META_MARTIRES]]*Tabla21[[#This Row],[VALOR UNITARIO]]</f>
        <v>0</v>
      </c>
      <c r="Z145" s="31">
        <f>+Tabla21[[#This Row],[META_SAN_CRISTOBAL]]*Tabla21[[#This Row],[VALOR UNITARIO]]</f>
        <v>0</v>
      </c>
      <c r="AA145" s="31">
        <f>+Tabla21[[#This Row],[META_RAFAEL_URIBE_URIBE]]*Tabla21[[#This Row],[VALOR UNITARIO]]</f>
        <v>0</v>
      </c>
      <c r="AB145" s="31">
        <f>+Tabla21[[#This Row],[META_ANTONIO_NARIÑO]]*Tabla21[[#This Row],[VALOR UNITARIO]]</f>
        <v>0</v>
      </c>
      <c r="AC145" s="31">
        <f>+Tabla21[[#This Row],[META_SUBRED]]*Tabla21[[#This Row],[VALOR UNITARIO]]</f>
        <v>0</v>
      </c>
      <c r="AD145" s="32">
        <f>+Tabla21[[#This Row],[META_DISTRITO]]*Tabla21[[#This Row],[VALOR UNITARIO]]</f>
        <v>0</v>
      </c>
      <c r="AE145" s="30">
        <f>SUM(Tabla21[[#This Row],[$_CANDELARIA]:[$_DISTRITO]])</f>
        <v>0</v>
      </c>
      <c r="AF145" s="32">
        <f>+Tabla21[[#This Row],[$_CENTRO_ORIENTE]]-Tabla21[[#This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+Tabla21[[#This Row],[VALOR UNITARIO]]*Tabla21[[#This Row],[META_CENTRO_ORIENTE]]</f>
        <v>0</v>
      </c>
      <c r="M146" s="55">
        <f>+Tabla21[[#This Row],[META_CENTRO_ORIENTE]]*4.55/100</f>
        <v>0</v>
      </c>
      <c r="N146" s="56">
        <f>+Tabla21[[#This Row],[META_CENTRO_ORIENTE]]*22.8/100</f>
        <v>0</v>
      </c>
      <c r="O146" s="56">
        <f>+Tabla21[[#This Row],[META_CENTRO_ORIENTE]]*8.3/100</f>
        <v>0</v>
      </c>
      <c r="P146" s="56">
        <f>+Tabla21[[#This Row],[META_CENTRO_ORIENTE]]*22.73/100</f>
        <v>0</v>
      </c>
      <c r="Q146" s="56">
        <f>+Tabla21[[#This Row],[META_CENTRO_ORIENTE]]*27.64/100</f>
        <v>0</v>
      </c>
      <c r="R146" s="56">
        <f>+Tabla21[[#This Row],[META_CENTRO_ORIENTE]]*14/100</f>
        <v>0</v>
      </c>
      <c r="S146" s="56"/>
      <c r="T146" s="57"/>
      <c r="U146" s="28">
        <f>+Tabla21[[#This Row],[META_CANDELARIA]]+Tabla21[[#This Row],[META_SANTA_FE]]+Tabla21[[#This Row],[META_MARTIRES]]+Tabla21[[#This Row],[META_SAN_CRISTOBAL]]+Tabla21[[#This Row],[META_RAFAEL_URIBE_URIBE]]+Tabla21[[#This Row],[META_ANTONIO_NARIÑO]]+Tabla21[[#This Row],[META_SUBRED]]+Tabla21[[#This Row],[META_DISTRITO]]</f>
        <v>0</v>
      </c>
      <c r="V146" s="29">
        <f>+Tabla21[[#This Row],[META_CENTRO_ORIENTE]]-Tabla21[[#This Row],[META_TOTAL]]</f>
        <v>0</v>
      </c>
      <c r="W146" s="30">
        <f>+Tabla21[[#This Row],[VALOR UNITARIO]]*Tabla21[[#This Row],[META_CANDELARIA]]</f>
        <v>0</v>
      </c>
      <c r="X146" s="31">
        <f>+Tabla21[[#This Row],[META_SANTA_FE]]*Tabla21[[#This Row],[VALOR UNITARIO]]</f>
        <v>0</v>
      </c>
      <c r="Y146" s="31">
        <f>+Tabla21[[#This Row],[META_MARTIRES]]*Tabla21[[#This Row],[VALOR UNITARIO]]</f>
        <v>0</v>
      </c>
      <c r="Z146" s="31">
        <f>+Tabla21[[#This Row],[META_SAN_CRISTOBAL]]*Tabla21[[#This Row],[VALOR UNITARIO]]</f>
        <v>0</v>
      </c>
      <c r="AA146" s="31">
        <f>+Tabla21[[#This Row],[META_RAFAEL_URIBE_URIBE]]*Tabla21[[#This Row],[VALOR UNITARIO]]</f>
        <v>0</v>
      </c>
      <c r="AB146" s="31">
        <f>+Tabla21[[#This Row],[META_ANTONIO_NARIÑO]]*Tabla21[[#This Row],[VALOR UNITARIO]]</f>
        <v>0</v>
      </c>
      <c r="AC146" s="31">
        <f>+Tabla21[[#This Row],[META_SUBRED]]*Tabla21[[#This Row],[VALOR UNITARIO]]</f>
        <v>0</v>
      </c>
      <c r="AD146" s="32">
        <f>+Tabla21[[#This Row],[META_DISTRITO]]*Tabla21[[#This Row],[VALOR UNITARIO]]</f>
        <v>0</v>
      </c>
      <c r="AE146" s="30">
        <f>SUM(Tabla21[[#This Row],[$_CANDELARIA]:[$_DISTRITO]])</f>
        <v>0</v>
      </c>
      <c r="AF146" s="32">
        <f>+Tabla21[[#This Row],[$_CENTRO_ORIENTE]]-Tabla21[[#This Row],[$_TOTAL]]</f>
        <v>0</v>
      </c>
    </row>
    <row r="147" spans="1:32" ht="76.5" hidden="1">
      <c r="A147" s="19" t="s">
        <v>82</v>
      </c>
      <c r="B147" s="20" t="s">
        <v>245</v>
      </c>
      <c r="C147" s="20" t="s">
        <v>110</v>
      </c>
      <c r="D147" s="21">
        <v>131</v>
      </c>
      <c r="E147" s="20" t="s">
        <v>251</v>
      </c>
      <c r="F147" s="20" t="s">
        <v>97</v>
      </c>
      <c r="G147" s="19" t="s">
        <v>165</v>
      </c>
      <c r="H147" s="19" t="s">
        <v>59</v>
      </c>
      <c r="I147" s="19" t="s">
        <v>74</v>
      </c>
      <c r="J147" s="22">
        <v>940787</v>
      </c>
      <c r="K147" s="5">
        <v>0</v>
      </c>
      <c r="L147" s="22">
        <f>+Tabla21[[#This Row],[VALOR UNITARIO]]*Tabla21[[#This Row],[META_CENTRO_ORIENTE]]</f>
        <v>0</v>
      </c>
      <c r="M147" s="55">
        <f>+Tabla21[[#This Row],[META_CENTRO_ORIENTE]]*4.55/100</f>
        <v>0</v>
      </c>
      <c r="N147" s="56">
        <f>+Tabla21[[#This Row],[META_CENTRO_ORIENTE]]*22.8/100</f>
        <v>0</v>
      </c>
      <c r="O147" s="56">
        <f>+Tabla21[[#This Row],[META_CENTRO_ORIENTE]]*8.3/100</f>
        <v>0</v>
      </c>
      <c r="P147" s="56">
        <f>+Tabla21[[#This Row],[META_CENTRO_ORIENTE]]*22.73/100</f>
        <v>0</v>
      </c>
      <c r="Q147" s="56">
        <f>+Tabla21[[#This Row],[META_CENTRO_ORIENTE]]*27.64/100</f>
        <v>0</v>
      </c>
      <c r="R147" s="56">
        <f>+Tabla21[[#This Row],[META_CENTRO_ORIENTE]]*14/100</f>
        <v>0</v>
      </c>
      <c r="S147" s="56"/>
      <c r="T147" s="57"/>
      <c r="U147" s="28">
        <f>+Tabla21[[#This Row],[META_CANDELARIA]]+Tabla21[[#This Row],[META_SANTA_FE]]+Tabla21[[#This Row],[META_MARTIRES]]+Tabla21[[#This Row],[META_SAN_CRISTOBAL]]+Tabla21[[#This Row],[META_RAFAEL_URIBE_URIBE]]+Tabla21[[#This Row],[META_ANTONIO_NARIÑO]]+Tabla21[[#This Row],[META_SUBRED]]+Tabla21[[#This Row],[META_DISTRITO]]</f>
        <v>0</v>
      </c>
      <c r="V147" s="29">
        <f>+Tabla21[[#This Row],[META_CENTRO_ORIENTE]]-Tabla21[[#This Row],[META_TOTAL]]</f>
        <v>0</v>
      </c>
      <c r="W147" s="30">
        <f>+Tabla21[[#This Row],[VALOR UNITARIO]]*Tabla21[[#This Row],[META_CANDELARIA]]</f>
        <v>0</v>
      </c>
      <c r="X147" s="31">
        <f>+Tabla21[[#This Row],[META_SANTA_FE]]*Tabla21[[#This Row],[VALOR UNITARIO]]</f>
        <v>0</v>
      </c>
      <c r="Y147" s="31">
        <f>+Tabla21[[#This Row],[META_MARTIRES]]*Tabla21[[#This Row],[VALOR UNITARIO]]</f>
        <v>0</v>
      </c>
      <c r="Z147" s="31">
        <f>+Tabla21[[#This Row],[META_SAN_CRISTOBAL]]*Tabla21[[#This Row],[VALOR UNITARIO]]</f>
        <v>0</v>
      </c>
      <c r="AA147" s="31">
        <f>+Tabla21[[#This Row],[META_RAFAEL_URIBE_URIBE]]*Tabla21[[#This Row],[VALOR UNITARIO]]</f>
        <v>0</v>
      </c>
      <c r="AB147" s="31">
        <f>+Tabla21[[#This Row],[META_ANTONIO_NARIÑO]]*Tabla21[[#This Row],[VALOR UNITARIO]]</f>
        <v>0</v>
      </c>
      <c r="AC147" s="31">
        <f>+Tabla21[[#This Row],[META_SUBRED]]*Tabla21[[#This Row],[VALOR UNITARIO]]</f>
        <v>0</v>
      </c>
      <c r="AD147" s="32">
        <f>+Tabla21[[#This Row],[META_DISTRITO]]*Tabla21[[#This Row],[VALOR UNITARIO]]</f>
        <v>0</v>
      </c>
      <c r="AE147" s="30">
        <f>SUM(Tabla21[[#This Row],[$_CANDELARIA]:[$_DISTRITO]])</f>
        <v>0</v>
      </c>
      <c r="AF147" s="32">
        <f>+Tabla21[[#This Row],[$_CENTRO_ORIENTE]]-Tabla21[[#This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+Tabla21[[#This Row],[VALOR UNITARIO]]*Tabla21[[#This Row],[META_CENTRO_ORIENTE]]</f>
        <v>0</v>
      </c>
      <c r="M148" s="55">
        <f>+Tabla21[[#This Row],[META_CENTRO_ORIENTE]]*4.55/100</f>
        <v>0</v>
      </c>
      <c r="N148" s="56">
        <f>+Tabla21[[#This Row],[META_CENTRO_ORIENTE]]*22.8/100</f>
        <v>0</v>
      </c>
      <c r="O148" s="56">
        <f>+Tabla21[[#This Row],[META_CENTRO_ORIENTE]]*8.3/100</f>
        <v>0</v>
      </c>
      <c r="P148" s="56">
        <f>+Tabla21[[#This Row],[META_CENTRO_ORIENTE]]*22.73/100</f>
        <v>0</v>
      </c>
      <c r="Q148" s="56">
        <f>+Tabla21[[#This Row],[META_CENTRO_ORIENTE]]*27.64/100</f>
        <v>0</v>
      </c>
      <c r="R148" s="56">
        <f>+Tabla21[[#This Row],[META_CENTRO_ORIENTE]]*14/100</f>
        <v>0</v>
      </c>
      <c r="S148" s="56"/>
      <c r="T148" s="57"/>
      <c r="U148" s="28">
        <f>+Tabla21[[#This Row],[META_CANDELARIA]]+Tabla21[[#This Row],[META_SANTA_FE]]+Tabla21[[#This Row],[META_MARTIRES]]+Tabla21[[#This Row],[META_SAN_CRISTOBAL]]+Tabla21[[#This Row],[META_RAFAEL_URIBE_URIBE]]+Tabla21[[#This Row],[META_ANTONIO_NARIÑO]]+Tabla21[[#This Row],[META_SUBRED]]+Tabla21[[#This Row],[META_DISTRITO]]</f>
        <v>0</v>
      </c>
      <c r="V148" s="29">
        <f>+Tabla21[[#This Row],[META_CENTRO_ORIENTE]]-Tabla21[[#This Row],[META_TOTAL]]</f>
        <v>0</v>
      </c>
      <c r="W148" s="30">
        <f>+Tabla21[[#This Row],[VALOR UNITARIO]]*Tabla21[[#This Row],[META_CANDELARIA]]</f>
        <v>0</v>
      </c>
      <c r="X148" s="31">
        <f>+Tabla21[[#This Row],[META_SANTA_FE]]*Tabla21[[#This Row],[VALOR UNITARIO]]</f>
        <v>0</v>
      </c>
      <c r="Y148" s="31">
        <f>+Tabla21[[#This Row],[META_MARTIRES]]*Tabla21[[#This Row],[VALOR UNITARIO]]</f>
        <v>0</v>
      </c>
      <c r="Z148" s="31">
        <f>+Tabla21[[#This Row],[META_SAN_CRISTOBAL]]*Tabla21[[#This Row],[VALOR UNITARIO]]</f>
        <v>0</v>
      </c>
      <c r="AA148" s="31">
        <f>+Tabla21[[#This Row],[META_RAFAEL_URIBE_URIBE]]*Tabla21[[#This Row],[VALOR UNITARIO]]</f>
        <v>0</v>
      </c>
      <c r="AB148" s="31">
        <f>+Tabla21[[#This Row],[META_ANTONIO_NARIÑO]]*Tabla21[[#This Row],[VALOR UNITARIO]]</f>
        <v>0</v>
      </c>
      <c r="AC148" s="31">
        <f>+Tabla21[[#This Row],[META_SUBRED]]*Tabla21[[#This Row],[VALOR UNITARIO]]</f>
        <v>0</v>
      </c>
      <c r="AD148" s="32">
        <f>+Tabla21[[#This Row],[META_DISTRITO]]*Tabla21[[#This Row],[VALOR UNITARIO]]</f>
        <v>0</v>
      </c>
      <c r="AE148" s="30">
        <f>SUM(Tabla21[[#This Row],[$_CANDELARIA]:[$_DISTRITO]])</f>
        <v>0</v>
      </c>
      <c r="AF148" s="32">
        <f>+Tabla21[[#This Row],[$_CENTRO_ORIENTE]]-Tabla21[[#This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+Tabla21[[#This Row],[VALOR UNITARIO]]*Tabla21[[#This Row],[META_CENTRO_ORIENTE]]</f>
        <v>0</v>
      </c>
      <c r="M149" s="55">
        <f>+Tabla21[[#This Row],[META_CENTRO_ORIENTE]]*4.55/100</f>
        <v>0</v>
      </c>
      <c r="N149" s="56">
        <f>+Tabla21[[#This Row],[META_CENTRO_ORIENTE]]*22.8/100</f>
        <v>0</v>
      </c>
      <c r="O149" s="56">
        <f>+Tabla21[[#This Row],[META_CENTRO_ORIENTE]]*8.3/100</f>
        <v>0</v>
      </c>
      <c r="P149" s="56">
        <f>+Tabla21[[#This Row],[META_CENTRO_ORIENTE]]*22.73/100</f>
        <v>0</v>
      </c>
      <c r="Q149" s="56">
        <f>+Tabla21[[#This Row],[META_CENTRO_ORIENTE]]*27.64/100</f>
        <v>0</v>
      </c>
      <c r="R149" s="56">
        <f>+Tabla21[[#This Row],[META_CENTRO_ORIENTE]]*14/100</f>
        <v>0</v>
      </c>
      <c r="S149" s="56"/>
      <c r="T149" s="57"/>
      <c r="U149" s="28">
        <f>+Tabla21[[#This Row],[META_CANDELARIA]]+Tabla21[[#This Row],[META_SANTA_FE]]+Tabla21[[#This Row],[META_MARTIRES]]+Tabla21[[#This Row],[META_SAN_CRISTOBAL]]+Tabla21[[#This Row],[META_RAFAEL_URIBE_URIBE]]+Tabla21[[#This Row],[META_ANTONIO_NARIÑO]]+Tabla21[[#This Row],[META_SUBRED]]+Tabla21[[#This Row],[META_DISTRITO]]</f>
        <v>0</v>
      </c>
      <c r="V149" s="29">
        <f>+Tabla21[[#This Row],[META_CENTRO_ORIENTE]]-Tabla21[[#This Row],[META_TOTAL]]</f>
        <v>0</v>
      </c>
      <c r="W149" s="30">
        <f>+Tabla21[[#This Row],[VALOR UNITARIO]]*Tabla21[[#This Row],[META_CANDELARIA]]</f>
        <v>0</v>
      </c>
      <c r="X149" s="31">
        <f>+Tabla21[[#This Row],[META_SANTA_FE]]*Tabla21[[#This Row],[VALOR UNITARIO]]</f>
        <v>0</v>
      </c>
      <c r="Y149" s="31">
        <f>+Tabla21[[#This Row],[META_MARTIRES]]*Tabla21[[#This Row],[VALOR UNITARIO]]</f>
        <v>0</v>
      </c>
      <c r="Z149" s="31">
        <f>+Tabla21[[#This Row],[META_SAN_CRISTOBAL]]*Tabla21[[#This Row],[VALOR UNITARIO]]</f>
        <v>0</v>
      </c>
      <c r="AA149" s="31">
        <f>+Tabla21[[#This Row],[META_RAFAEL_URIBE_URIBE]]*Tabla21[[#This Row],[VALOR UNITARIO]]</f>
        <v>0</v>
      </c>
      <c r="AB149" s="31">
        <f>+Tabla21[[#This Row],[META_ANTONIO_NARIÑO]]*Tabla21[[#This Row],[VALOR UNITARIO]]</f>
        <v>0</v>
      </c>
      <c r="AC149" s="31">
        <f>+Tabla21[[#This Row],[META_SUBRED]]*Tabla21[[#This Row],[VALOR UNITARIO]]</f>
        <v>0</v>
      </c>
      <c r="AD149" s="32">
        <f>+Tabla21[[#This Row],[META_DISTRITO]]*Tabla21[[#This Row],[VALOR UNITARIO]]</f>
        <v>0</v>
      </c>
      <c r="AE149" s="30">
        <f>SUM(Tabla21[[#This Row],[$_CANDELARIA]:[$_DISTRITO]])</f>
        <v>0</v>
      </c>
      <c r="AF149" s="32">
        <f>+Tabla21[[#This Row],[$_CENTRO_ORIENTE]]-Tabla21[[#This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+Tabla21[[#This Row],[VALOR UNITARIO]]*Tabla21[[#This Row],[META_CENTRO_ORIENTE]]</f>
        <v>0</v>
      </c>
      <c r="M150" s="55">
        <f>+Tabla21[[#This Row],[META_CENTRO_ORIENTE]]*4.55/100</f>
        <v>0</v>
      </c>
      <c r="N150" s="56">
        <f>+Tabla21[[#This Row],[META_CENTRO_ORIENTE]]*22.8/100</f>
        <v>0</v>
      </c>
      <c r="O150" s="56">
        <f>+Tabla21[[#This Row],[META_CENTRO_ORIENTE]]*8.3/100</f>
        <v>0</v>
      </c>
      <c r="P150" s="56">
        <f>+Tabla21[[#This Row],[META_CENTRO_ORIENTE]]*22.73/100</f>
        <v>0</v>
      </c>
      <c r="Q150" s="56">
        <f>+Tabla21[[#This Row],[META_CENTRO_ORIENTE]]*27.64/100</f>
        <v>0</v>
      </c>
      <c r="R150" s="56">
        <f>+Tabla21[[#This Row],[META_CENTRO_ORIENTE]]*14/100</f>
        <v>0</v>
      </c>
      <c r="S150" s="56"/>
      <c r="T150" s="57"/>
      <c r="U150" s="28">
        <f>+Tabla21[[#This Row],[META_CANDELARIA]]+Tabla21[[#This Row],[META_SANTA_FE]]+Tabla21[[#This Row],[META_MARTIRES]]+Tabla21[[#This Row],[META_SAN_CRISTOBAL]]+Tabla21[[#This Row],[META_RAFAEL_URIBE_URIBE]]+Tabla21[[#This Row],[META_ANTONIO_NARIÑO]]+Tabla21[[#This Row],[META_SUBRED]]+Tabla21[[#This Row],[META_DISTRITO]]</f>
        <v>0</v>
      </c>
      <c r="V150" s="29">
        <f>+Tabla21[[#This Row],[META_CENTRO_ORIENTE]]-Tabla21[[#This Row],[META_TOTAL]]</f>
        <v>0</v>
      </c>
      <c r="W150" s="30">
        <f>+Tabla21[[#This Row],[VALOR UNITARIO]]*Tabla21[[#This Row],[META_CANDELARIA]]</f>
        <v>0</v>
      </c>
      <c r="X150" s="31">
        <f>+Tabla21[[#This Row],[META_SANTA_FE]]*Tabla21[[#This Row],[VALOR UNITARIO]]</f>
        <v>0</v>
      </c>
      <c r="Y150" s="31">
        <f>+Tabla21[[#This Row],[META_MARTIRES]]*Tabla21[[#This Row],[VALOR UNITARIO]]</f>
        <v>0</v>
      </c>
      <c r="Z150" s="31">
        <f>+Tabla21[[#This Row],[META_SAN_CRISTOBAL]]*Tabla21[[#This Row],[VALOR UNITARIO]]</f>
        <v>0</v>
      </c>
      <c r="AA150" s="31">
        <f>+Tabla21[[#This Row],[META_RAFAEL_URIBE_URIBE]]*Tabla21[[#This Row],[VALOR UNITARIO]]</f>
        <v>0</v>
      </c>
      <c r="AB150" s="31">
        <f>+Tabla21[[#This Row],[META_ANTONIO_NARIÑO]]*Tabla21[[#This Row],[VALOR UNITARIO]]</f>
        <v>0</v>
      </c>
      <c r="AC150" s="31">
        <f>+Tabla21[[#This Row],[META_SUBRED]]*Tabla21[[#This Row],[VALOR UNITARIO]]</f>
        <v>0</v>
      </c>
      <c r="AD150" s="32">
        <f>+Tabla21[[#This Row],[META_DISTRITO]]*Tabla21[[#This Row],[VALOR UNITARIO]]</f>
        <v>0</v>
      </c>
      <c r="AE150" s="30">
        <f>SUM(Tabla21[[#This Row],[$_CANDELARIA]:[$_DISTRITO]])</f>
        <v>0</v>
      </c>
      <c r="AF150" s="32">
        <f>+Tabla21[[#This Row],[$_CENTRO_ORIENTE]]-Tabla21[[#This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+Tabla21[[#This Row],[VALOR UNITARIO]]*Tabla21[[#This Row],[META_CENTRO_ORIENTE]]</f>
        <v>0</v>
      </c>
      <c r="M151" s="55">
        <f>+Tabla21[[#This Row],[META_CENTRO_ORIENTE]]*4.55/100</f>
        <v>0</v>
      </c>
      <c r="N151" s="56">
        <f>+Tabla21[[#This Row],[META_CENTRO_ORIENTE]]*22.8/100</f>
        <v>0</v>
      </c>
      <c r="O151" s="56">
        <f>+Tabla21[[#This Row],[META_CENTRO_ORIENTE]]*8.3/100</f>
        <v>0</v>
      </c>
      <c r="P151" s="56">
        <f>+Tabla21[[#This Row],[META_CENTRO_ORIENTE]]*22.73/100</f>
        <v>0</v>
      </c>
      <c r="Q151" s="56">
        <f>+Tabla21[[#This Row],[META_CENTRO_ORIENTE]]*27.64/100</f>
        <v>0</v>
      </c>
      <c r="R151" s="56">
        <f>+Tabla21[[#This Row],[META_CENTRO_ORIENTE]]*14/100</f>
        <v>0</v>
      </c>
      <c r="S151" s="56"/>
      <c r="T151" s="57"/>
      <c r="U151" s="28">
        <f>+Tabla21[[#This Row],[META_CANDELARIA]]+Tabla21[[#This Row],[META_SANTA_FE]]+Tabla21[[#This Row],[META_MARTIRES]]+Tabla21[[#This Row],[META_SAN_CRISTOBAL]]+Tabla21[[#This Row],[META_RAFAEL_URIBE_URIBE]]+Tabla21[[#This Row],[META_ANTONIO_NARIÑO]]+Tabla21[[#This Row],[META_SUBRED]]+Tabla21[[#This Row],[META_DISTRITO]]</f>
        <v>0</v>
      </c>
      <c r="V151" s="29">
        <f>+Tabla21[[#This Row],[META_CENTRO_ORIENTE]]-Tabla21[[#This Row],[META_TOTAL]]</f>
        <v>0</v>
      </c>
      <c r="W151" s="30">
        <f>+Tabla21[[#This Row],[VALOR UNITARIO]]*Tabla21[[#This Row],[META_CANDELARIA]]</f>
        <v>0</v>
      </c>
      <c r="X151" s="31">
        <f>+Tabla21[[#This Row],[META_SANTA_FE]]*Tabla21[[#This Row],[VALOR UNITARIO]]</f>
        <v>0</v>
      </c>
      <c r="Y151" s="31">
        <f>+Tabla21[[#This Row],[META_MARTIRES]]*Tabla21[[#This Row],[VALOR UNITARIO]]</f>
        <v>0</v>
      </c>
      <c r="Z151" s="31">
        <f>+Tabla21[[#This Row],[META_SAN_CRISTOBAL]]*Tabla21[[#This Row],[VALOR UNITARIO]]</f>
        <v>0</v>
      </c>
      <c r="AA151" s="31">
        <f>+Tabla21[[#This Row],[META_RAFAEL_URIBE_URIBE]]*Tabla21[[#This Row],[VALOR UNITARIO]]</f>
        <v>0</v>
      </c>
      <c r="AB151" s="31">
        <f>+Tabla21[[#This Row],[META_ANTONIO_NARIÑO]]*Tabla21[[#This Row],[VALOR UNITARIO]]</f>
        <v>0</v>
      </c>
      <c r="AC151" s="31">
        <f>+Tabla21[[#This Row],[META_SUBRED]]*Tabla21[[#This Row],[VALOR UNITARIO]]</f>
        <v>0</v>
      </c>
      <c r="AD151" s="32">
        <f>+Tabla21[[#This Row],[META_DISTRITO]]*Tabla21[[#This Row],[VALOR UNITARIO]]</f>
        <v>0</v>
      </c>
      <c r="AE151" s="30">
        <f>SUM(Tabla21[[#This Row],[$_CANDELARIA]:[$_DISTRITO]])</f>
        <v>0</v>
      </c>
      <c r="AF151" s="32">
        <f>+Tabla21[[#This Row],[$_CENTRO_ORIENTE]]-Tabla21[[#This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+Tabla21[[#This Row],[VALOR UNITARIO]]*Tabla21[[#This Row],[META_CENTRO_ORIENTE]]</f>
        <v>0</v>
      </c>
      <c r="M152" s="55">
        <f>+Tabla21[[#This Row],[META_CENTRO_ORIENTE]]*4.55/100</f>
        <v>0</v>
      </c>
      <c r="N152" s="56">
        <f>+Tabla21[[#This Row],[META_CENTRO_ORIENTE]]*22.8/100</f>
        <v>0</v>
      </c>
      <c r="O152" s="56">
        <f>+Tabla21[[#This Row],[META_CENTRO_ORIENTE]]*8.3/100</f>
        <v>0</v>
      </c>
      <c r="P152" s="56">
        <f>+Tabla21[[#This Row],[META_CENTRO_ORIENTE]]*22.73/100</f>
        <v>0</v>
      </c>
      <c r="Q152" s="56">
        <f>+Tabla21[[#This Row],[META_CENTRO_ORIENTE]]*27.64/100</f>
        <v>0</v>
      </c>
      <c r="R152" s="56">
        <f>+Tabla21[[#This Row],[META_CENTRO_ORIENTE]]*14/100</f>
        <v>0</v>
      </c>
      <c r="S152" s="56"/>
      <c r="T152" s="57"/>
      <c r="U152" s="28">
        <f>+Tabla21[[#This Row],[META_CANDELARIA]]+Tabla21[[#This Row],[META_SANTA_FE]]+Tabla21[[#This Row],[META_MARTIRES]]+Tabla21[[#This Row],[META_SAN_CRISTOBAL]]+Tabla21[[#This Row],[META_RAFAEL_URIBE_URIBE]]+Tabla21[[#This Row],[META_ANTONIO_NARIÑO]]+Tabla21[[#This Row],[META_SUBRED]]+Tabla21[[#This Row],[META_DISTRITO]]</f>
        <v>0</v>
      </c>
      <c r="V152" s="29">
        <f>+Tabla21[[#This Row],[META_CENTRO_ORIENTE]]-Tabla21[[#This Row],[META_TOTAL]]</f>
        <v>0</v>
      </c>
      <c r="W152" s="30">
        <f>+Tabla21[[#This Row],[VALOR UNITARIO]]*Tabla21[[#This Row],[META_CANDELARIA]]</f>
        <v>0</v>
      </c>
      <c r="X152" s="31">
        <f>+Tabla21[[#This Row],[META_SANTA_FE]]*Tabla21[[#This Row],[VALOR UNITARIO]]</f>
        <v>0</v>
      </c>
      <c r="Y152" s="31">
        <f>+Tabla21[[#This Row],[META_MARTIRES]]*Tabla21[[#This Row],[VALOR UNITARIO]]</f>
        <v>0</v>
      </c>
      <c r="Z152" s="31">
        <f>+Tabla21[[#This Row],[META_SAN_CRISTOBAL]]*Tabla21[[#This Row],[VALOR UNITARIO]]</f>
        <v>0</v>
      </c>
      <c r="AA152" s="31">
        <f>+Tabla21[[#This Row],[META_RAFAEL_URIBE_URIBE]]*Tabla21[[#This Row],[VALOR UNITARIO]]</f>
        <v>0</v>
      </c>
      <c r="AB152" s="31">
        <f>+Tabla21[[#This Row],[META_ANTONIO_NARIÑO]]*Tabla21[[#This Row],[VALOR UNITARIO]]</f>
        <v>0</v>
      </c>
      <c r="AC152" s="31">
        <f>+Tabla21[[#This Row],[META_SUBRED]]*Tabla21[[#This Row],[VALOR UNITARIO]]</f>
        <v>0</v>
      </c>
      <c r="AD152" s="32">
        <f>+Tabla21[[#This Row],[META_DISTRITO]]*Tabla21[[#This Row],[VALOR UNITARIO]]</f>
        <v>0</v>
      </c>
      <c r="AE152" s="30">
        <f>SUM(Tabla21[[#This Row],[$_CANDELARIA]:[$_DISTRITO]])</f>
        <v>0</v>
      </c>
      <c r="AF152" s="32">
        <f>+Tabla21[[#This Row],[$_CENTRO_ORIENTE]]-Tabla21[[#This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24</v>
      </c>
      <c r="L153" s="22">
        <f>+Tabla21[[#This Row],[VALOR UNITARIO]]*Tabla21[[#This Row],[META_CENTRO_ORIENTE]]</f>
        <v>134917632</v>
      </c>
      <c r="M153" s="55">
        <v>0</v>
      </c>
      <c r="N153" s="56">
        <v>0</v>
      </c>
      <c r="O153" s="56">
        <v>0</v>
      </c>
      <c r="P153" s="56">
        <v>0</v>
      </c>
      <c r="Q153" s="56">
        <v>0</v>
      </c>
      <c r="R153" s="56">
        <v>0</v>
      </c>
      <c r="S153" s="56">
        <v>24</v>
      </c>
      <c r="T153" s="57">
        <v>0</v>
      </c>
      <c r="U153" s="28">
        <f>+Tabla21[[#This Row],[META_CANDELARIA]]+Tabla21[[#This Row],[META_SANTA_FE]]+Tabla21[[#This Row],[META_MARTIRES]]+Tabla21[[#This Row],[META_SAN_CRISTOBAL]]+Tabla21[[#This Row],[META_RAFAEL_URIBE_URIBE]]+Tabla21[[#This Row],[META_ANTONIO_NARIÑO]]+Tabla21[[#This Row],[META_SUBRED]]+Tabla21[[#This Row],[META_DISTRITO]]</f>
        <v>24</v>
      </c>
      <c r="V153" s="29">
        <f>+Tabla21[[#This Row],[META_CENTRO_ORIENTE]]-Tabla21[[#This Row],[META_TOTAL]]</f>
        <v>0</v>
      </c>
      <c r="W153" s="30">
        <f>+Tabla21[[#This Row],[VALOR UNITARIO]]*Tabla21[[#This Row],[META_CANDELARIA]]</f>
        <v>0</v>
      </c>
      <c r="X153" s="31">
        <f>+Tabla21[[#This Row],[META_SANTA_FE]]*Tabla21[[#This Row],[VALOR UNITARIO]]</f>
        <v>0</v>
      </c>
      <c r="Y153" s="31">
        <f>+Tabla21[[#This Row],[META_MARTIRES]]*Tabla21[[#This Row],[VALOR UNITARIO]]</f>
        <v>0</v>
      </c>
      <c r="Z153" s="31">
        <f>+Tabla21[[#This Row],[META_SAN_CRISTOBAL]]*Tabla21[[#This Row],[VALOR UNITARIO]]</f>
        <v>0</v>
      </c>
      <c r="AA153" s="31">
        <f>+Tabla21[[#This Row],[META_RAFAEL_URIBE_URIBE]]*Tabla21[[#This Row],[VALOR UNITARIO]]</f>
        <v>0</v>
      </c>
      <c r="AB153" s="31">
        <f>+Tabla21[[#This Row],[META_ANTONIO_NARIÑO]]*Tabla21[[#This Row],[VALOR UNITARIO]]</f>
        <v>0</v>
      </c>
      <c r="AC153" s="31">
        <f>+Tabla21[[#This Row],[META_SUBRED]]*Tabla21[[#This Row],[VALOR UNITARIO]]</f>
        <v>134917632</v>
      </c>
      <c r="AD153" s="32">
        <f>+Tabla21[[#This Row],[META_DISTRITO]]*Tabla21[[#This Row],[VALOR UNITARIO]]</f>
        <v>0</v>
      </c>
      <c r="AE153" s="30">
        <f>SUM(Tabla21[[#This Row],[$_CANDELARIA]:[$_DISTRITO]])</f>
        <v>134917632</v>
      </c>
      <c r="AF153" s="32">
        <f>+Tabla21[[#This Row],[$_CENTRO_ORIENTE]]-Tabla21[[#This Row],[$_TOTAL]]</f>
        <v>0</v>
      </c>
    </row>
    <row r="154" spans="1:32" ht="38.25" hidden="1">
      <c r="A154" s="19" t="s">
        <v>63</v>
      </c>
      <c r="B154" s="20" t="s">
        <v>257</v>
      </c>
      <c r="C154" s="20" t="s">
        <v>261</v>
      </c>
      <c r="D154" s="21">
        <v>137</v>
      </c>
      <c r="E154" s="20" t="s">
        <v>263</v>
      </c>
      <c r="F154" s="20" t="s">
        <v>260</v>
      </c>
      <c r="G154" s="19" t="s">
        <v>54</v>
      </c>
      <c r="H154" s="19" t="s">
        <v>55</v>
      </c>
      <c r="I154" s="19" t="s">
        <v>74</v>
      </c>
      <c r="J154" s="22">
        <v>3994272</v>
      </c>
      <c r="K154" s="5">
        <v>6</v>
      </c>
      <c r="L154" s="22">
        <f>+Tabla21[[#This Row],[VALOR UNITARIO]]*Tabla21[[#This Row],[META_CENTRO_ORIENTE]]</f>
        <v>23965632</v>
      </c>
      <c r="M154" s="55">
        <v>0</v>
      </c>
      <c r="N154" s="56">
        <v>0</v>
      </c>
      <c r="O154" s="56">
        <v>0</v>
      </c>
      <c r="P154" s="56">
        <v>0</v>
      </c>
      <c r="Q154" s="56">
        <v>0</v>
      </c>
      <c r="R154" s="56">
        <v>0</v>
      </c>
      <c r="S154" s="56">
        <v>6</v>
      </c>
      <c r="T154" s="57">
        <v>0</v>
      </c>
      <c r="U154" s="28">
        <f>+Tabla21[[#This Row],[META_CANDELARIA]]+Tabla21[[#This Row],[META_SANTA_FE]]+Tabla21[[#This Row],[META_MARTIRES]]+Tabla21[[#This Row],[META_SAN_CRISTOBAL]]+Tabla21[[#This Row],[META_RAFAEL_URIBE_URIBE]]+Tabla21[[#This Row],[META_ANTONIO_NARIÑO]]+Tabla21[[#This Row],[META_SUBRED]]+Tabla21[[#This Row],[META_DISTRITO]]</f>
        <v>6</v>
      </c>
      <c r="V154" s="29">
        <f>+Tabla21[[#This Row],[META_CENTRO_ORIENTE]]-Tabla21[[#This Row],[META_TOTAL]]</f>
        <v>0</v>
      </c>
      <c r="W154" s="30">
        <f>+Tabla21[[#This Row],[VALOR UNITARIO]]*Tabla21[[#This Row],[META_CANDELARIA]]</f>
        <v>0</v>
      </c>
      <c r="X154" s="31">
        <f>+Tabla21[[#This Row],[META_SANTA_FE]]*Tabla21[[#This Row],[VALOR UNITARIO]]</f>
        <v>0</v>
      </c>
      <c r="Y154" s="31">
        <f>+Tabla21[[#This Row],[META_MARTIRES]]*Tabla21[[#This Row],[VALOR UNITARIO]]</f>
        <v>0</v>
      </c>
      <c r="Z154" s="31">
        <f>+Tabla21[[#This Row],[META_SAN_CRISTOBAL]]*Tabla21[[#This Row],[VALOR UNITARIO]]</f>
        <v>0</v>
      </c>
      <c r="AA154" s="31">
        <f>+Tabla21[[#This Row],[META_RAFAEL_URIBE_URIBE]]*Tabla21[[#This Row],[VALOR UNITARIO]]</f>
        <v>0</v>
      </c>
      <c r="AB154" s="31">
        <f>+Tabla21[[#This Row],[META_ANTONIO_NARIÑO]]*Tabla21[[#This Row],[VALOR UNITARIO]]</f>
        <v>0</v>
      </c>
      <c r="AC154" s="31">
        <f>+Tabla21[[#This Row],[META_SUBRED]]*Tabla21[[#This Row],[VALOR UNITARIO]]</f>
        <v>23965632</v>
      </c>
      <c r="AD154" s="32">
        <f>+Tabla21[[#This Row],[META_DISTRITO]]*Tabla21[[#This Row],[VALOR UNITARIO]]</f>
        <v>0</v>
      </c>
      <c r="AE154" s="30">
        <f>SUM(Tabla21[[#This Row],[$_CANDELARIA]:[$_DISTRITO]])</f>
        <v>23965632</v>
      </c>
      <c r="AF154" s="32">
        <f>+Tabla21[[#This Row],[$_CENTRO_ORIENTE]]-Tabla21[[#This Row],[$_TOTAL]]</f>
        <v>0</v>
      </c>
    </row>
    <row r="155" spans="1:32" ht="51" hidden="1">
      <c r="A155" s="19" t="s">
        <v>63</v>
      </c>
      <c r="B155" s="20" t="s">
        <v>257</v>
      </c>
      <c r="C155" s="20" t="s">
        <v>261</v>
      </c>
      <c r="D155" s="21">
        <v>138</v>
      </c>
      <c r="E155" s="20" t="s">
        <v>264</v>
      </c>
      <c r="F155" s="20" t="s">
        <v>260</v>
      </c>
      <c r="G155" s="19" t="s">
        <v>54</v>
      </c>
      <c r="H155" s="19" t="s">
        <v>55</v>
      </c>
      <c r="I155" s="19" t="s">
        <v>74</v>
      </c>
      <c r="J155" s="22">
        <v>12969056</v>
      </c>
      <c r="K155" s="5">
        <v>6</v>
      </c>
      <c r="L155" s="22">
        <f>+Tabla21[[#This Row],[VALOR UNITARIO]]*Tabla21[[#This Row],[META_CENTRO_ORIENTE]]</f>
        <v>77814336</v>
      </c>
      <c r="M155" s="55">
        <v>0</v>
      </c>
      <c r="N155" s="56">
        <v>0</v>
      </c>
      <c r="O155" s="56">
        <v>0</v>
      </c>
      <c r="P155" s="56">
        <v>0</v>
      </c>
      <c r="Q155" s="56">
        <v>0</v>
      </c>
      <c r="R155" s="56">
        <v>0</v>
      </c>
      <c r="S155" s="56">
        <v>6</v>
      </c>
      <c r="T155" s="57">
        <v>0</v>
      </c>
      <c r="U155" s="28">
        <f>+Tabla21[[#This Row],[META_CANDELARIA]]+Tabla21[[#This Row],[META_SANTA_FE]]+Tabla21[[#This Row],[META_MARTIRES]]+Tabla21[[#This Row],[META_SAN_CRISTOBAL]]+Tabla21[[#This Row],[META_RAFAEL_URIBE_URIBE]]+Tabla21[[#This Row],[META_ANTONIO_NARIÑO]]+Tabla21[[#This Row],[META_SUBRED]]+Tabla21[[#This Row],[META_DISTRITO]]</f>
        <v>6</v>
      </c>
      <c r="V155" s="29">
        <f>+Tabla21[[#This Row],[META_CENTRO_ORIENTE]]-Tabla21[[#This Row],[META_TOTAL]]</f>
        <v>0</v>
      </c>
      <c r="W155" s="30">
        <f>+Tabla21[[#This Row],[VALOR UNITARIO]]*Tabla21[[#This Row],[META_CANDELARIA]]</f>
        <v>0</v>
      </c>
      <c r="X155" s="31">
        <f>+Tabla21[[#This Row],[META_SANTA_FE]]*Tabla21[[#This Row],[VALOR UNITARIO]]</f>
        <v>0</v>
      </c>
      <c r="Y155" s="31">
        <f>+Tabla21[[#This Row],[META_MARTIRES]]*Tabla21[[#This Row],[VALOR UNITARIO]]</f>
        <v>0</v>
      </c>
      <c r="Z155" s="31">
        <f>+Tabla21[[#This Row],[META_SAN_CRISTOBAL]]*Tabla21[[#This Row],[VALOR UNITARIO]]</f>
        <v>0</v>
      </c>
      <c r="AA155" s="31">
        <f>+Tabla21[[#This Row],[META_RAFAEL_URIBE_URIBE]]*Tabla21[[#This Row],[VALOR UNITARIO]]</f>
        <v>0</v>
      </c>
      <c r="AB155" s="31">
        <f>+Tabla21[[#This Row],[META_ANTONIO_NARIÑO]]*Tabla21[[#This Row],[VALOR UNITARIO]]</f>
        <v>0</v>
      </c>
      <c r="AC155" s="31">
        <f>+Tabla21[[#This Row],[META_SUBRED]]*Tabla21[[#This Row],[VALOR UNITARIO]]</f>
        <v>77814336</v>
      </c>
      <c r="AD155" s="32">
        <f>+Tabla21[[#This Row],[META_DISTRITO]]*Tabla21[[#This Row],[VALOR UNITARIO]]</f>
        <v>0</v>
      </c>
      <c r="AE155" s="30">
        <f>SUM(Tabla21[[#This Row],[$_CANDELARIA]:[$_DISTRITO]])</f>
        <v>77814336</v>
      </c>
      <c r="AF155" s="32">
        <f>+Tabla21[[#This Row],[$_CENTRO_ORIENTE]]-Tabla21[[#This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18</v>
      </c>
      <c r="L156" s="22">
        <f>+Tabla21[[#This Row],[VALOR UNITARIO]]*Tabla21[[#This Row],[META_CENTRO_ORIENTE]]</f>
        <v>71896896</v>
      </c>
      <c r="M156" s="55">
        <v>0</v>
      </c>
      <c r="N156" s="56">
        <v>0</v>
      </c>
      <c r="O156" s="56">
        <v>0</v>
      </c>
      <c r="P156" s="56">
        <v>0</v>
      </c>
      <c r="Q156" s="56">
        <v>0</v>
      </c>
      <c r="R156" s="56">
        <v>0</v>
      </c>
      <c r="S156" s="56">
        <v>18</v>
      </c>
      <c r="T156" s="57"/>
      <c r="U156" s="28">
        <f>+Tabla21[[#This Row],[META_CANDELARIA]]+Tabla21[[#This Row],[META_SANTA_FE]]+Tabla21[[#This Row],[META_MARTIRES]]+Tabla21[[#This Row],[META_SAN_CRISTOBAL]]+Tabla21[[#This Row],[META_RAFAEL_URIBE_URIBE]]+Tabla21[[#This Row],[META_ANTONIO_NARIÑO]]+Tabla21[[#This Row],[META_SUBRED]]+Tabla21[[#This Row],[META_DISTRITO]]</f>
        <v>18</v>
      </c>
      <c r="V156" s="29">
        <f>+Tabla21[[#This Row],[META_CENTRO_ORIENTE]]-Tabla21[[#This Row],[META_TOTAL]]</f>
        <v>0</v>
      </c>
      <c r="W156" s="30">
        <f>+Tabla21[[#This Row],[VALOR UNITARIO]]*Tabla21[[#This Row],[META_CANDELARIA]]</f>
        <v>0</v>
      </c>
      <c r="X156" s="31">
        <f>+Tabla21[[#This Row],[META_SANTA_FE]]*Tabla21[[#This Row],[VALOR UNITARIO]]</f>
        <v>0</v>
      </c>
      <c r="Y156" s="31">
        <f>+Tabla21[[#This Row],[META_MARTIRES]]*Tabla21[[#This Row],[VALOR UNITARIO]]</f>
        <v>0</v>
      </c>
      <c r="Z156" s="31">
        <f>+Tabla21[[#This Row],[META_SAN_CRISTOBAL]]*Tabla21[[#This Row],[VALOR UNITARIO]]</f>
        <v>0</v>
      </c>
      <c r="AA156" s="31">
        <f>+Tabla21[[#This Row],[META_RAFAEL_URIBE_URIBE]]*Tabla21[[#This Row],[VALOR UNITARIO]]</f>
        <v>0</v>
      </c>
      <c r="AB156" s="31">
        <f>+Tabla21[[#This Row],[META_ANTONIO_NARIÑO]]*Tabla21[[#This Row],[VALOR UNITARIO]]</f>
        <v>0</v>
      </c>
      <c r="AC156" s="31">
        <f>+Tabla21[[#This Row],[META_SUBRED]]*Tabla21[[#This Row],[VALOR UNITARIO]]</f>
        <v>71896896</v>
      </c>
      <c r="AD156" s="32">
        <f>+Tabla21[[#This Row],[META_DISTRITO]]*Tabla21[[#This Row],[VALOR UNITARIO]]</f>
        <v>0</v>
      </c>
      <c r="AE156" s="30">
        <f>SUM(Tabla21[[#This Row],[$_CANDELARIA]:[$_DISTRITO]])</f>
        <v>71896896</v>
      </c>
      <c r="AF156" s="32">
        <f>+Tabla21[[#This Row],[$_CENTRO_ORIENTE]]-Tabla21[[#This Row],[$_TOTAL]]</f>
        <v>0</v>
      </c>
    </row>
    <row r="157" spans="1:32" ht="51" hidden="1">
      <c r="A157" s="19" t="s">
        <v>63</v>
      </c>
      <c r="B157" s="20" t="s">
        <v>257</v>
      </c>
      <c r="C157" s="20" t="s">
        <v>261</v>
      </c>
      <c r="D157" s="21">
        <v>140</v>
      </c>
      <c r="E157" s="20" t="s">
        <v>266</v>
      </c>
      <c r="F157" s="20" t="s">
        <v>260</v>
      </c>
      <c r="G157" s="19" t="s">
        <v>54</v>
      </c>
      <c r="H157" s="19" t="s">
        <v>55</v>
      </c>
      <c r="I157" s="19" t="s">
        <v>74</v>
      </c>
      <c r="J157" s="22">
        <v>5621568</v>
      </c>
      <c r="K157" s="5">
        <v>6</v>
      </c>
      <c r="L157" s="22">
        <f>+Tabla21[[#This Row],[VALOR UNITARIO]]*Tabla21[[#This Row],[META_CENTRO_ORIENTE]]</f>
        <v>33729408</v>
      </c>
      <c r="M157" s="55">
        <v>0</v>
      </c>
      <c r="N157" s="56">
        <v>0</v>
      </c>
      <c r="O157" s="56">
        <v>0</v>
      </c>
      <c r="P157" s="56">
        <v>0</v>
      </c>
      <c r="Q157" s="56">
        <v>0</v>
      </c>
      <c r="R157" s="56">
        <v>0</v>
      </c>
      <c r="S157" s="56">
        <v>6</v>
      </c>
      <c r="T157" s="57">
        <v>0</v>
      </c>
      <c r="U157" s="28">
        <f>+Tabla21[[#This Row],[META_CANDELARIA]]+Tabla21[[#This Row],[META_SANTA_FE]]+Tabla21[[#This Row],[META_MARTIRES]]+Tabla21[[#This Row],[META_SAN_CRISTOBAL]]+Tabla21[[#This Row],[META_RAFAEL_URIBE_URIBE]]+Tabla21[[#This Row],[META_ANTONIO_NARIÑO]]+Tabla21[[#This Row],[META_SUBRED]]+Tabla21[[#This Row],[META_DISTRITO]]</f>
        <v>6</v>
      </c>
      <c r="V157" s="29">
        <f>+Tabla21[[#This Row],[META_CENTRO_ORIENTE]]-Tabla21[[#This Row],[META_TOTAL]]</f>
        <v>0</v>
      </c>
      <c r="W157" s="30">
        <f>+Tabla21[[#This Row],[VALOR UNITARIO]]*Tabla21[[#This Row],[META_CANDELARIA]]</f>
        <v>0</v>
      </c>
      <c r="X157" s="31">
        <f>+Tabla21[[#This Row],[META_SANTA_FE]]*Tabla21[[#This Row],[VALOR UNITARIO]]</f>
        <v>0</v>
      </c>
      <c r="Y157" s="31">
        <f>+Tabla21[[#This Row],[META_MARTIRES]]*Tabla21[[#This Row],[VALOR UNITARIO]]</f>
        <v>0</v>
      </c>
      <c r="Z157" s="31">
        <f>+Tabla21[[#This Row],[META_SAN_CRISTOBAL]]*Tabla21[[#This Row],[VALOR UNITARIO]]</f>
        <v>0</v>
      </c>
      <c r="AA157" s="31">
        <f>+Tabla21[[#This Row],[META_RAFAEL_URIBE_URIBE]]*Tabla21[[#This Row],[VALOR UNITARIO]]</f>
        <v>0</v>
      </c>
      <c r="AB157" s="31">
        <f>+Tabla21[[#This Row],[META_ANTONIO_NARIÑO]]*Tabla21[[#This Row],[VALOR UNITARIO]]</f>
        <v>0</v>
      </c>
      <c r="AC157" s="31">
        <f>+Tabla21[[#This Row],[META_SUBRED]]*Tabla21[[#This Row],[VALOR UNITARIO]]</f>
        <v>33729408</v>
      </c>
      <c r="AD157" s="32">
        <f>+Tabla21[[#This Row],[META_DISTRITO]]*Tabla21[[#This Row],[VALOR UNITARIO]]</f>
        <v>0</v>
      </c>
      <c r="AE157" s="30">
        <f>SUM(Tabla21[[#This Row],[$_CANDELARIA]:[$_DISTRITO]])</f>
        <v>33729408</v>
      </c>
      <c r="AF157" s="32">
        <f>+Tabla21[[#This Row],[$_CENTRO_ORIENTE]]-Tabla21[[#This Row],[$_TOTAL]]</f>
        <v>0</v>
      </c>
    </row>
    <row r="158" spans="1:32" ht="38.25" hidden="1">
      <c r="A158" s="19" t="s">
        <v>63</v>
      </c>
      <c r="B158" s="20" t="s">
        <v>257</v>
      </c>
      <c r="C158" s="20" t="s">
        <v>261</v>
      </c>
      <c r="D158" s="21">
        <v>141</v>
      </c>
      <c r="E158" s="20" t="s">
        <v>267</v>
      </c>
      <c r="F158" s="20" t="s">
        <v>260</v>
      </c>
      <c r="G158" s="19" t="s">
        <v>54</v>
      </c>
      <c r="H158" s="19" t="s">
        <v>55</v>
      </c>
      <c r="I158" s="19" t="s">
        <v>74</v>
      </c>
      <c r="J158" s="22">
        <v>3994272</v>
      </c>
      <c r="K158" s="5">
        <v>6</v>
      </c>
      <c r="L158" s="22">
        <f>+Tabla21[[#This Row],[VALOR UNITARIO]]*Tabla21[[#This Row],[META_CENTRO_ORIENTE]]</f>
        <v>23965632</v>
      </c>
      <c r="M158" s="55">
        <v>0</v>
      </c>
      <c r="N158" s="56">
        <v>0</v>
      </c>
      <c r="O158" s="56">
        <v>0</v>
      </c>
      <c r="P158" s="56">
        <v>0</v>
      </c>
      <c r="Q158" s="56">
        <v>0</v>
      </c>
      <c r="R158" s="56">
        <v>0</v>
      </c>
      <c r="S158" s="56">
        <v>6</v>
      </c>
      <c r="T158" s="57">
        <v>0</v>
      </c>
      <c r="U158" s="28">
        <f>+Tabla21[[#This Row],[META_CANDELARIA]]+Tabla21[[#This Row],[META_SANTA_FE]]+Tabla21[[#This Row],[META_MARTIRES]]+Tabla21[[#This Row],[META_SAN_CRISTOBAL]]+Tabla21[[#This Row],[META_RAFAEL_URIBE_URIBE]]+Tabla21[[#This Row],[META_ANTONIO_NARIÑO]]+Tabla21[[#This Row],[META_SUBRED]]+Tabla21[[#This Row],[META_DISTRITO]]</f>
        <v>6</v>
      </c>
      <c r="V158" s="29">
        <f>+Tabla21[[#This Row],[META_CENTRO_ORIENTE]]-Tabla21[[#This Row],[META_TOTAL]]</f>
        <v>0</v>
      </c>
      <c r="W158" s="30">
        <f>+Tabla21[[#This Row],[VALOR UNITARIO]]*Tabla21[[#This Row],[META_CANDELARIA]]</f>
        <v>0</v>
      </c>
      <c r="X158" s="31">
        <f>+Tabla21[[#This Row],[META_SANTA_FE]]*Tabla21[[#This Row],[VALOR UNITARIO]]</f>
        <v>0</v>
      </c>
      <c r="Y158" s="31">
        <f>+Tabla21[[#This Row],[META_MARTIRES]]*Tabla21[[#This Row],[VALOR UNITARIO]]</f>
        <v>0</v>
      </c>
      <c r="Z158" s="31">
        <f>+Tabla21[[#This Row],[META_SAN_CRISTOBAL]]*Tabla21[[#This Row],[VALOR UNITARIO]]</f>
        <v>0</v>
      </c>
      <c r="AA158" s="31">
        <f>+Tabla21[[#This Row],[META_RAFAEL_URIBE_URIBE]]*Tabla21[[#This Row],[VALOR UNITARIO]]</f>
        <v>0</v>
      </c>
      <c r="AB158" s="31">
        <f>+Tabla21[[#This Row],[META_ANTONIO_NARIÑO]]*Tabla21[[#This Row],[VALOR UNITARIO]]</f>
        <v>0</v>
      </c>
      <c r="AC158" s="31">
        <f>+Tabla21[[#This Row],[META_SUBRED]]*Tabla21[[#This Row],[VALOR UNITARIO]]</f>
        <v>23965632</v>
      </c>
      <c r="AD158" s="32">
        <f>+Tabla21[[#This Row],[META_DISTRITO]]*Tabla21[[#This Row],[VALOR UNITARIO]]</f>
        <v>0</v>
      </c>
      <c r="AE158" s="30">
        <f>SUM(Tabla21[[#This Row],[$_CANDELARIA]:[$_DISTRITO]])</f>
        <v>23965632</v>
      </c>
      <c r="AF158" s="32">
        <f>+Tabla21[[#This Row],[$_CENTRO_ORIENTE]]-Tabla21[[#This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6</v>
      </c>
      <c r="L159" s="22">
        <f>+Tabla21[[#This Row],[VALOR UNITARIO]]*Tabla21[[#This Row],[META_CENTRO_ORIENTE]]</f>
        <v>23965632</v>
      </c>
      <c r="M159" s="55">
        <v>0</v>
      </c>
      <c r="N159" s="56">
        <v>0</v>
      </c>
      <c r="O159" s="56">
        <v>0</v>
      </c>
      <c r="P159" s="56">
        <v>6</v>
      </c>
      <c r="Q159" s="56">
        <v>0</v>
      </c>
      <c r="R159" s="56">
        <v>0</v>
      </c>
      <c r="S159" s="56">
        <v>0</v>
      </c>
      <c r="T159" s="57">
        <v>0</v>
      </c>
      <c r="U159" s="28">
        <f>+Tabla21[[#This Row],[META_CANDELARIA]]+Tabla21[[#This Row],[META_SANTA_FE]]+Tabla21[[#This Row],[META_MARTIRES]]+Tabla21[[#This Row],[META_SAN_CRISTOBAL]]+Tabla21[[#This Row],[META_RAFAEL_URIBE_URIBE]]+Tabla21[[#This Row],[META_ANTONIO_NARIÑO]]+Tabla21[[#This Row],[META_SUBRED]]+Tabla21[[#This Row],[META_DISTRITO]]</f>
        <v>6</v>
      </c>
      <c r="V159" s="29">
        <f>+Tabla21[[#This Row],[META_CENTRO_ORIENTE]]-Tabla21[[#This Row],[META_TOTAL]]</f>
        <v>0</v>
      </c>
      <c r="W159" s="30">
        <f>+Tabla21[[#This Row],[VALOR UNITARIO]]*Tabla21[[#This Row],[META_CANDELARIA]]</f>
        <v>0</v>
      </c>
      <c r="X159" s="31">
        <f>+Tabla21[[#This Row],[META_SANTA_FE]]*Tabla21[[#This Row],[VALOR UNITARIO]]</f>
        <v>0</v>
      </c>
      <c r="Y159" s="31">
        <f>+Tabla21[[#This Row],[META_MARTIRES]]*Tabla21[[#This Row],[VALOR UNITARIO]]</f>
        <v>0</v>
      </c>
      <c r="Z159" s="31">
        <f>+Tabla21[[#This Row],[META_SAN_CRISTOBAL]]*Tabla21[[#This Row],[VALOR UNITARIO]]</f>
        <v>23965632</v>
      </c>
      <c r="AA159" s="31">
        <f>+Tabla21[[#This Row],[META_RAFAEL_URIBE_URIBE]]*Tabla21[[#This Row],[VALOR UNITARIO]]</f>
        <v>0</v>
      </c>
      <c r="AB159" s="31">
        <f>+Tabla21[[#This Row],[META_ANTONIO_NARIÑO]]*Tabla21[[#This Row],[VALOR UNITARIO]]</f>
        <v>0</v>
      </c>
      <c r="AC159" s="31">
        <f>+Tabla21[[#This Row],[META_SUBRED]]*Tabla21[[#This Row],[VALOR UNITARIO]]</f>
        <v>0</v>
      </c>
      <c r="AD159" s="32">
        <f>+Tabla21[[#This Row],[META_DISTRITO]]*Tabla21[[#This Row],[VALOR UNITARIO]]</f>
        <v>0</v>
      </c>
      <c r="AE159" s="30">
        <f>SUM(Tabla21[[#This Row],[$_CANDELARIA]:[$_DISTRITO]])</f>
        <v>23965632</v>
      </c>
      <c r="AF159" s="32">
        <f>+Tabla21[[#This Row],[$_CENTRO_ORIENTE]]-Tabla21[[#This Row],[$_TOTAL]]</f>
        <v>0</v>
      </c>
    </row>
    <row r="160" spans="1:32" ht="51" hidden="1">
      <c r="A160" s="19" t="s">
        <v>63</v>
      </c>
      <c r="B160" s="20" t="s">
        <v>257</v>
      </c>
      <c r="C160" s="20" t="s">
        <v>269</v>
      </c>
      <c r="D160" s="21">
        <v>143</v>
      </c>
      <c r="E160" s="20" t="s">
        <v>270</v>
      </c>
      <c r="F160" s="20" t="s">
        <v>260</v>
      </c>
      <c r="G160" s="19" t="s">
        <v>54</v>
      </c>
      <c r="H160" s="19" t="s">
        <v>55</v>
      </c>
      <c r="I160" s="19" t="s">
        <v>74</v>
      </c>
      <c r="J160" s="22">
        <v>7508288</v>
      </c>
      <c r="K160" s="5">
        <v>6.0000001331861537</v>
      </c>
      <c r="L160" s="22">
        <f>+Tabla21[[#This Row],[VALOR UNITARIO]]*Tabla21[[#This Row],[META_CENTRO_ORIENTE]]</f>
        <v>45049729</v>
      </c>
      <c r="M160" s="55">
        <v>0</v>
      </c>
      <c r="N160" s="56">
        <v>0</v>
      </c>
      <c r="O160" s="56">
        <v>0</v>
      </c>
      <c r="P160" s="56">
        <v>0</v>
      </c>
      <c r="Q160" s="56">
        <v>0</v>
      </c>
      <c r="R160" s="56">
        <v>0</v>
      </c>
      <c r="S160" s="56">
        <v>6</v>
      </c>
      <c r="T160" s="57">
        <v>0</v>
      </c>
      <c r="U160" s="28">
        <f>+Tabla21[[#This Row],[META_CANDELARIA]]+Tabla21[[#This Row],[META_SANTA_FE]]+Tabla21[[#This Row],[META_MARTIRES]]+Tabla21[[#This Row],[META_SAN_CRISTOBAL]]+Tabla21[[#This Row],[META_RAFAEL_URIBE_URIBE]]+Tabla21[[#This Row],[META_ANTONIO_NARIÑO]]+Tabla21[[#This Row],[META_SUBRED]]+Tabla21[[#This Row],[META_DISTRITO]]</f>
        <v>6</v>
      </c>
      <c r="V160" s="29">
        <f>+Tabla21[[#This Row],[META_CENTRO_ORIENTE]]-Tabla21[[#This Row],[META_TOTAL]]</f>
        <v>1.3318615366131326E-7</v>
      </c>
      <c r="W160" s="30">
        <f>+Tabla21[[#This Row],[VALOR UNITARIO]]*Tabla21[[#This Row],[META_CANDELARIA]]</f>
        <v>0</v>
      </c>
      <c r="X160" s="31">
        <f>+Tabla21[[#This Row],[META_SANTA_FE]]*Tabla21[[#This Row],[VALOR UNITARIO]]</f>
        <v>0</v>
      </c>
      <c r="Y160" s="31">
        <f>+Tabla21[[#This Row],[META_MARTIRES]]*Tabla21[[#This Row],[VALOR UNITARIO]]</f>
        <v>0</v>
      </c>
      <c r="Z160" s="31">
        <f>+Tabla21[[#This Row],[META_SAN_CRISTOBAL]]*Tabla21[[#This Row],[VALOR UNITARIO]]</f>
        <v>0</v>
      </c>
      <c r="AA160" s="31">
        <f>+Tabla21[[#This Row],[META_RAFAEL_URIBE_URIBE]]*Tabla21[[#This Row],[VALOR UNITARIO]]</f>
        <v>0</v>
      </c>
      <c r="AB160" s="31">
        <f>+Tabla21[[#This Row],[META_ANTONIO_NARIÑO]]*Tabla21[[#This Row],[VALOR UNITARIO]]</f>
        <v>0</v>
      </c>
      <c r="AC160" s="31">
        <f>+Tabla21[[#This Row],[META_SUBRED]]*Tabla21[[#This Row],[VALOR UNITARIO]]</f>
        <v>45049728</v>
      </c>
      <c r="AD160" s="32">
        <f>+Tabla21[[#This Row],[META_DISTRITO]]*Tabla21[[#This Row],[VALOR UNITARIO]]</f>
        <v>0</v>
      </c>
      <c r="AE160" s="30">
        <f>SUM(Tabla21[[#This Row],[$_CANDELARIA]:[$_DISTRITO]])</f>
        <v>45049728</v>
      </c>
      <c r="AF160" s="32">
        <f>+Tabla21[[#This Row],[$_CENTRO_ORIENTE]]-Tabla21[[#This Row],[$_TOTAL]]</f>
        <v>1</v>
      </c>
    </row>
    <row r="161" spans="1:32" ht="38.25" hidden="1">
      <c r="A161" s="19" t="s">
        <v>63</v>
      </c>
      <c r="B161" s="20" t="s">
        <v>257</v>
      </c>
      <c r="C161" s="20" t="s">
        <v>269</v>
      </c>
      <c r="D161" s="21">
        <v>144</v>
      </c>
      <c r="E161" s="20" t="s">
        <v>271</v>
      </c>
      <c r="F161" s="20" t="s">
        <v>260</v>
      </c>
      <c r="G161" s="19" t="s">
        <v>54</v>
      </c>
      <c r="H161" s="19" t="s">
        <v>55</v>
      </c>
      <c r="I161" s="19" t="s">
        <v>74</v>
      </c>
      <c r="J161" s="22">
        <v>7508288</v>
      </c>
      <c r="K161" s="5">
        <v>6.0000001331861537</v>
      </c>
      <c r="L161" s="22">
        <f>+Tabla21[[#This Row],[VALOR UNITARIO]]*Tabla21[[#This Row],[META_CENTRO_ORIENTE]]</f>
        <v>45049729</v>
      </c>
      <c r="M161" s="55">
        <v>0</v>
      </c>
      <c r="N161" s="56">
        <v>0</v>
      </c>
      <c r="O161" s="56">
        <v>0</v>
      </c>
      <c r="P161" s="56">
        <v>0</v>
      </c>
      <c r="Q161" s="56">
        <v>0</v>
      </c>
      <c r="R161" s="56">
        <v>0</v>
      </c>
      <c r="S161" s="56">
        <v>6</v>
      </c>
      <c r="T161" s="57">
        <v>0</v>
      </c>
      <c r="U161" s="28">
        <f>+Tabla21[[#This Row],[META_CANDELARIA]]+Tabla21[[#This Row],[META_SANTA_FE]]+Tabla21[[#This Row],[META_MARTIRES]]+Tabla21[[#This Row],[META_SAN_CRISTOBAL]]+Tabla21[[#This Row],[META_RAFAEL_URIBE_URIBE]]+Tabla21[[#This Row],[META_ANTONIO_NARIÑO]]+Tabla21[[#This Row],[META_SUBRED]]+Tabla21[[#This Row],[META_DISTRITO]]</f>
        <v>6</v>
      </c>
      <c r="V161" s="29">
        <f>+Tabla21[[#This Row],[META_CENTRO_ORIENTE]]-Tabla21[[#This Row],[META_TOTAL]]</f>
        <v>1.3318615366131326E-7</v>
      </c>
      <c r="W161" s="30">
        <f>+Tabla21[[#This Row],[VALOR UNITARIO]]*Tabla21[[#This Row],[META_CANDELARIA]]</f>
        <v>0</v>
      </c>
      <c r="X161" s="31">
        <f>+Tabla21[[#This Row],[META_SANTA_FE]]*Tabla21[[#This Row],[VALOR UNITARIO]]</f>
        <v>0</v>
      </c>
      <c r="Y161" s="31">
        <f>+Tabla21[[#This Row],[META_MARTIRES]]*Tabla21[[#This Row],[VALOR UNITARIO]]</f>
        <v>0</v>
      </c>
      <c r="Z161" s="31">
        <f>+Tabla21[[#This Row],[META_SAN_CRISTOBAL]]*Tabla21[[#This Row],[VALOR UNITARIO]]</f>
        <v>0</v>
      </c>
      <c r="AA161" s="31">
        <f>+Tabla21[[#This Row],[META_RAFAEL_URIBE_URIBE]]*Tabla21[[#This Row],[VALOR UNITARIO]]</f>
        <v>0</v>
      </c>
      <c r="AB161" s="31">
        <f>+Tabla21[[#This Row],[META_ANTONIO_NARIÑO]]*Tabla21[[#This Row],[VALOR UNITARIO]]</f>
        <v>0</v>
      </c>
      <c r="AC161" s="31">
        <f>+Tabla21[[#This Row],[META_SUBRED]]*Tabla21[[#This Row],[VALOR UNITARIO]]</f>
        <v>45049728</v>
      </c>
      <c r="AD161" s="32">
        <f>+Tabla21[[#This Row],[META_DISTRITO]]*Tabla21[[#This Row],[VALOR UNITARIO]]</f>
        <v>0</v>
      </c>
      <c r="AE161" s="30">
        <f>SUM(Tabla21[[#This Row],[$_CANDELARIA]:[$_DISTRITO]])</f>
        <v>45049728</v>
      </c>
      <c r="AF161" s="32">
        <f>+Tabla21[[#This Row],[$_CENTRO_ORIENTE]]-Tabla21[[#This Row],[$_TOTAL]]</f>
        <v>1</v>
      </c>
    </row>
    <row r="162" spans="1:32" ht="89.25" hidden="1">
      <c r="A162" s="19" t="s">
        <v>63</v>
      </c>
      <c r="B162" s="20" t="s">
        <v>257</v>
      </c>
      <c r="C162" s="20" t="s">
        <v>269</v>
      </c>
      <c r="D162" s="21">
        <v>145</v>
      </c>
      <c r="E162" s="20" t="s">
        <v>272</v>
      </c>
      <c r="F162" s="20" t="s">
        <v>260</v>
      </c>
      <c r="G162" s="19" t="s">
        <v>54</v>
      </c>
      <c r="H162" s="19" t="s">
        <v>55</v>
      </c>
      <c r="I162" s="19" t="s">
        <v>74</v>
      </c>
      <c r="J162" s="22">
        <v>5299968</v>
      </c>
      <c r="K162" s="5">
        <v>6.0000001886803842</v>
      </c>
      <c r="L162" s="22">
        <f>+Tabla21[[#This Row],[VALOR UNITARIO]]*Tabla21[[#This Row],[META_CENTRO_ORIENTE]]</f>
        <v>31799809</v>
      </c>
      <c r="M162" s="55">
        <v>0</v>
      </c>
      <c r="N162" s="56">
        <v>0</v>
      </c>
      <c r="O162" s="56">
        <v>0</v>
      </c>
      <c r="P162" s="56">
        <v>0</v>
      </c>
      <c r="Q162" s="56">
        <v>0</v>
      </c>
      <c r="R162" s="56">
        <v>0</v>
      </c>
      <c r="S162" s="56">
        <v>6</v>
      </c>
      <c r="T162" s="57">
        <v>0</v>
      </c>
      <c r="U162" s="28">
        <f>+Tabla21[[#This Row],[META_CANDELARIA]]+Tabla21[[#This Row],[META_SANTA_FE]]+Tabla21[[#This Row],[META_MARTIRES]]+Tabla21[[#This Row],[META_SAN_CRISTOBAL]]+Tabla21[[#This Row],[META_RAFAEL_URIBE_URIBE]]+Tabla21[[#This Row],[META_ANTONIO_NARIÑO]]+Tabla21[[#This Row],[META_SUBRED]]+Tabla21[[#This Row],[META_DISTRITO]]</f>
        <v>6</v>
      </c>
      <c r="V162" s="29">
        <f>+Tabla21[[#This Row],[META_CENTRO_ORIENTE]]-Tabla21[[#This Row],[META_TOTAL]]</f>
        <v>1.8868038420549738E-7</v>
      </c>
      <c r="W162" s="30">
        <f>+Tabla21[[#This Row],[VALOR UNITARIO]]*Tabla21[[#This Row],[META_CANDELARIA]]</f>
        <v>0</v>
      </c>
      <c r="X162" s="31">
        <f>+Tabla21[[#This Row],[META_SANTA_FE]]*Tabla21[[#This Row],[VALOR UNITARIO]]</f>
        <v>0</v>
      </c>
      <c r="Y162" s="31">
        <f>+Tabla21[[#This Row],[META_MARTIRES]]*Tabla21[[#This Row],[VALOR UNITARIO]]</f>
        <v>0</v>
      </c>
      <c r="Z162" s="31">
        <f>+Tabla21[[#This Row],[META_SAN_CRISTOBAL]]*Tabla21[[#This Row],[VALOR UNITARIO]]</f>
        <v>0</v>
      </c>
      <c r="AA162" s="31">
        <f>+Tabla21[[#This Row],[META_RAFAEL_URIBE_URIBE]]*Tabla21[[#This Row],[VALOR UNITARIO]]</f>
        <v>0</v>
      </c>
      <c r="AB162" s="31">
        <f>+Tabla21[[#This Row],[META_ANTONIO_NARIÑO]]*Tabla21[[#This Row],[VALOR UNITARIO]]</f>
        <v>0</v>
      </c>
      <c r="AC162" s="31">
        <f>+Tabla21[[#This Row],[META_SUBRED]]*Tabla21[[#This Row],[VALOR UNITARIO]]</f>
        <v>31799808</v>
      </c>
      <c r="AD162" s="32">
        <f>+Tabla21[[#This Row],[META_DISTRITO]]*Tabla21[[#This Row],[VALOR UNITARIO]]</f>
        <v>0</v>
      </c>
      <c r="AE162" s="30">
        <f>SUM(Tabla21[[#This Row],[$_CANDELARIA]:[$_DISTRITO]])</f>
        <v>31799808</v>
      </c>
      <c r="AF162" s="32">
        <f>+Tabla21[[#This Row],[$_CENTRO_ORIENTE]]-Tabla21[[#This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+Tabla21[[#This Row],[VALOR UNITARIO]]*Tabla21[[#This Row],[META_CENTRO_ORIENTE]]</f>
        <v>0</v>
      </c>
      <c r="M163" s="55">
        <f>+Tabla21[[#This Row],[META_CENTRO_ORIENTE]]*4.55/100</f>
        <v>0</v>
      </c>
      <c r="N163" s="56">
        <f>+Tabla21[[#This Row],[META_CENTRO_ORIENTE]]*22.8/100</f>
        <v>0</v>
      </c>
      <c r="O163" s="56">
        <f>+Tabla21[[#This Row],[META_CENTRO_ORIENTE]]*8.3/100</f>
        <v>0</v>
      </c>
      <c r="P163" s="56">
        <f>+Tabla21[[#This Row],[META_CENTRO_ORIENTE]]*22.73/100</f>
        <v>0</v>
      </c>
      <c r="Q163" s="56">
        <f>+Tabla21[[#This Row],[META_CENTRO_ORIENTE]]*27.64/100</f>
        <v>0</v>
      </c>
      <c r="R163" s="56">
        <f>+Tabla21[[#This Row],[META_CENTRO_ORIENTE]]*14/100</f>
        <v>0</v>
      </c>
      <c r="S163" s="56"/>
      <c r="T163" s="57"/>
      <c r="U163" s="28">
        <f>+Tabla21[[#This Row],[META_CANDELARIA]]+Tabla21[[#This Row],[META_SANTA_FE]]+Tabla21[[#This Row],[META_MARTIRES]]+Tabla21[[#This Row],[META_SAN_CRISTOBAL]]+Tabla21[[#This Row],[META_RAFAEL_URIBE_URIBE]]+Tabla21[[#This Row],[META_ANTONIO_NARIÑO]]+Tabla21[[#This Row],[META_SUBRED]]+Tabla21[[#This Row],[META_DISTRITO]]</f>
        <v>0</v>
      </c>
      <c r="V163" s="29">
        <f>+Tabla21[[#This Row],[META_CENTRO_ORIENTE]]-Tabla21[[#This Row],[META_TOTAL]]</f>
        <v>0</v>
      </c>
      <c r="W163" s="30">
        <f>+Tabla21[[#This Row],[VALOR UNITARIO]]*Tabla21[[#This Row],[META_CANDELARIA]]</f>
        <v>0</v>
      </c>
      <c r="X163" s="31">
        <f>+Tabla21[[#This Row],[META_SANTA_FE]]*Tabla21[[#This Row],[VALOR UNITARIO]]</f>
        <v>0</v>
      </c>
      <c r="Y163" s="31">
        <f>+Tabla21[[#This Row],[META_MARTIRES]]*Tabla21[[#This Row],[VALOR UNITARIO]]</f>
        <v>0</v>
      </c>
      <c r="Z163" s="31">
        <f>+Tabla21[[#This Row],[META_SAN_CRISTOBAL]]*Tabla21[[#This Row],[VALOR UNITARIO]]</f>
        <v>0</v>
      </c>
      <c r="AA163" s="31">
        <f>+Tabla21[[#This Row],[META_RAFAEL_URIBE_URIBE]]*Tabla21[[#This Row],[VALOR UNITARIO]]</f>
        <v>0</v>
      </c>
      <c r="AB163" s="31">
        <f>+Tabla21[[#This Row],[META_ANTONIO_NARIÑO]]*Tabla21[[#This Row],[VALOR UNITARIO]]</f>
        <v>0</v>
      </c>
      <c r="AC163" s="31">
        <f>+Tabla21[[#This Row],[META_SUBRED]]*Tabla21[[#This Row],[VALOR UNITARIO]]</f>
        <v>0</v>
      </c>
      <c r="AD163" s="32">
        <f>+Tabla21[[#This Row],[META_DISTRITO]]*Tabla21[[#This Row],[VALOR UNITARIO]]</f>
        <v>0</v>
      </c>
      <c r="AE163" s="30">
        <f>SUM(Tabla21[[#This Row],[$_CANDELARIA]:[$_DISTRITO]])</f>
        <v>0</v>
      </c>
      <c r="AF163" s="32">
        <f>+Tabla21[[#This Row],[$_CENTRO_ORIENTE]]-Tabla21[[#This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+Tabla21[[#This Row],[VALOR UNITARIO]]*Tabla21[[#This Row],[META_CENTRO_ORIENTE]]</f>
        <v>0</v>
      </c>
      <c r="M164" s="55">
        <f>+Tabla21[[#This Row],[META_CENTRO_ORIENTE]]*4.55/100</f>
        <v>0</v>
      </c>
      <c r="N164" s="56">
        <f>+Tabla21[[#This Row],[META_CENTRO_ORIENTE]]*22.8/100</f>
        <v>0</v>
      </c>
      <c r="O164" s="56">
        <f>+Tabla21[[#This Row],[META_CENTRO_ORIENTE]]*8.3/100</f>
        <v>0</v>
      </c>
      <c r="P164" s="56">
        <f>+Tabla21[[#This Row],[META_CENTRO_ORIENTE]]*22.73/100</f>
        <v>0</v>
      </c>
      <c r="Q164" s="56">
        <f>+Tabla21[[#This Row],[META_CENTRO_ORIENTE]]*27.64/100</f>
        <v>0</v>
      </c>
      <c r="R164" s="56">
        <f>+Tabla21[[#This Row],[META_CENTRO_ORIENTE]]*14/100</f>
        <v>0</v>
      </c>
      <c r="S164" s="56"/>
      <c r="T164" s="57"/>
      <c r="U164" s="28">
        <f>+Tabla21[[#This Row],[META_CANDELARIA]]+Tabla21[[#This Row],[META_SANTA_FE]]+Tabla21[[#This Row],[META_MARTIRES]]+Tabla21[[#This Row],[META_SAN_CRISTOBAL]]+Tabla21[[#This Row],[META_RAFAEL_URIBE_URIBE]]+Tabla21[[#This Row],[META_ANTONIO_NARIÑO]]+Tabla21[[#This Row],[META_SUBRED]]+Tabla21[[#This Row],[META_DISTRITO]]</f>
        <v>0</v>
      </c>
      <c r="V164" s="29">
        <f>+Tabla21[[#This Row],[META_CENTRO_ORIENTE]]-Tabla21[[#This Row],[META_TOTAL]]</f>
        <v>0</v>
      </c>
      <c r="W164" s="30">
        <f>+Tabla21[[#This Row],[VALOR UNITARIO]]*Tabla21[[#This Row],[META_CANDELARIA]]</f>
        <v>0</v>
      </c>
      <c r="X164" s="31">
        <f>+Tabla21[[#This Row],[META_SANTA_FE]]*Tabla21[[#This Row],[VALOR UNITARIO]]</f>
        <v>0</v>
      </c>
      <c r="Y164" s="31">
        <f>+Tabla21[[#This Row],[META_MARTIRES]]*Tabla21[[#This Row],[VALOR UNITARIO]]</f>
        <v>0</v>
      </c>
      <c r="Z164" s="31">
        <f>+Tabla21[[#This Row],[META_SAN_CRISTOBAL]]*Tabla21[[#This Row],[VALOR UNITARIO]]</f>
        <v>0</v>
      </c>
      <c r="AA164" s="31">
        <f>+Tabla21[[#This Row],[META_RAFAEL_URIBE_URIBE]]*Tabla21[[#This Row],[VALOR UNITARIO]]</f>
        <v>0</v>
      </c>
      <c r="AB164" s="31">
        <f>+Tabla21[[#This Row],[META_ANTONIO_NARIÑO]]*Tabla21[[#This Row],[VALOR UNITARIO]]</f>
        <v>0</v>
      </c>
      <c r="AC164" s="31">
        <f>+Tabla21[[#This Row],[META_SUBRED]]*Tabla21[[#This Row],[VALOR UNITARIO]]</f>
        <v>0</v>
      </c>
      <c r="AD164" s="32">
        <f>+Tabla21[[#This Row],[META_DISTRITO]]*Tabla21[[#This Row],[VALOR UNITARIO]]</f>
        <v>0</v>
      </c>
      <c r="AE164" s="30">
        <f>SUM(Tabla21[[#This Row],[$_CANDELARIA]:[$_DISTRITO]])</f>
        <v>0</v>
      </c>
      <c r="AF164" s="32">
        <f>+Tabla21[[#This Row],[$_CENTRO_ORIENTE]]-Tabla21[[#This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+Tabla21[[#This Row],[VALOR UNITARIO]]*Tabla21[[#This Row],[META_CENTRO_ORIENTE]]</f>
        <v>0</v>
      </c>
      <c r="M165" s="55">
        <f>+Tabla21[[#This Row],[META_CENTRO_ORIENTE]]*4.55/100</f>
        <v>0</v>
      </c>
      <c r="N165" s="56">
        <f>+Tabla21[[#This Row],[META_CENTRO_ORIENTE]]*22.8/100</f>
        <v>0</v>
      </c>
      <c r="O165" s="56">
        <f>+Tabla21[[#This Row],[META_CENTRO_ORIENTE]]*8.3/100</f>
        <v>0</v>
      </c>
      <c r="P165" s="56">
        <f>+Tabla21[[#This Row],[META_CENTRO_ORIENTE]]*22.73/100</f>
        <v>0</v>
      </c>
      <c r="Q165" s="56">
        <f>+Tabla21[[#This Row],[META_CENTRO_ORIENTE]]*27.64/100</f>
        <v>0</v>
      </c>
      <c r="R165" s="56">
        <f>+Tabla21[[#This Row],[META_CENTRO_ORIENTE]]*14/100</f>
        <v>0</v>
      </c>
      <c r="S165" s="56"/>
      <c r="T165" s="57"/>
      <c r="U165" s="28">
        <f>+Tabla21[[#This Row],[META_CANDELARIA]]+Tabla21[[#This Row],[META_SANTA_FE]]+Tabla21[[#This Row],[META_MARTIRES]]+Tabla21[[#This Row],[META_SAN_CRISTOBAL]]+Tabla21[[#This Row],[META_RAFAEL_URIBE_URIBE]]+Tabla21[[#This Row],[META_ANTONIO_NARIÑO]]+Tabla21[[#This Row],[META_SUBRED]]+Tabla21[[#This Row],[META_DISTRITO]]</f>
        <v>0</v>
      </c>
      <c r="V165" s="29">
        <f>+Tabla21[[#This Row],[META_CENTRO_ORIENTE]]-Tabla21[[#This Row],[META_TOTAL]]</f>
        <v>0</v>
      </c>
      <c r="W165" s="30">
        <f>+Tabla21[[#This Row],[VALOR UNITARIO]]*Tabla21[[#This Row],[META_CANDELARIA]]</f>
        <v>0</v>
      </c>
      <c r="X165" s="31">
        <f>+Tabla21[[#This Row],[META_SANTA_FE]]*Tabla21[[#This Row],[VALOR UNITARIO]]</f>
        <v>0</v>
      </c>
      <c r="Y165" s="31">
        <f>+Tabla21[[#This Row],[META_MARTIRES]]*Tabla21[[#This Row],[VALOR UNITARIO]]</f>
        <v>0</v>
      </c>
      <c r="Z165" s="31">
        <f>+Tabla21[[#This Row],[META_SAN_CRISTOBAL]]*Tabla21[[#This Row],[VALOR UNITARIO]]</f>
        <v>0</v>
      </c>
      <c r="AA165" s="31">
        <f>+Tabla21[[#This Row],[META_RAFAEL_URIBE_URIBE]]*Tabla21[[#This Row],[VALOR UNITARIO]]</f>
        <v>0</v>
      </c>
      <c r="AB165" s="31">
        <f>+Tabla21[[#This Row],[META_ANTONIO_NARIÑO]]*Tabla21[[#This Row],[VALOR UNITARIO]]</f>
        <v>0</v>
      </c>
      <c r="AC165" s="31">
        <f>+Tabla21[[#This Row],[META_SUBRED]]*Tabla21[[#This Row],[VALOR UNITARIO]]</f>
        <v>0</v>
      </c>
      <c r="AD165" s="32">
        <f>+Tabla21[[#This Row],[META_DISTRITO]]*Tabla21[[#This Row],[VALOR UNITARIO]]</f>
        <v>0</v>
      </c>
      <c r="AE165" s="30">
        <f>SUM(Tabla21[[#This Row],[$_CANDELARIA]:[$_DISTRITO]])</f>
        <v>0</v>
      </c>
      <c r="AF165" s="32">
        <f>+Tabla21[[#This Row],[$_CENTRO_ORIENTE]]-Tabla21[[#This Row],[$_TOTAL]]</f>
        <v>0</v>
      </c>
    </row>
    <row r="166" spans="1:32" ht="114.75" hidden="1">
      <c r="A166" s="19" t="s">
        <v>63</v>
      </c>
      <c r="B166" s="20" t="s">
        <v>257</v>
      </c>
      <c r="C166" s="20" t="s">
        <v>269</v>
      </c>
      <c r="D166" s="21">
        <v>149</v>
      </c>
      <c r="E166" s="20" t="s">
        <v>276</v>
      </c>
      <c r="F166" s="20" t="s">
        <v>260</v>
      </c>
      <c r="G166" s="19" t="s">
        <v>54</v>
      </c>
      <c r="H166" s="19" t="s">
        <v>55</v>
      </c>
      <c r="I166" s="19" t="s">
        <v>74</v>
      </c>
      <c r="J166" s="22">
        <v>3665168</v>
      </c>
      <c r="K166" s="5">
        <v>6.0000005456775787</v>
      </c>
      <c r="L166" s="22">
        <f>+Tabla21[[#This Row],[VALOR UNITARIO]]*Tabla21[[#This Row],[META_CENTRO_ORIENTE]]</f>
        <v>21991010</v>
      </c>
      <c r="M166" s="55">
        <v>0</v>
      </c>
      <c r="N166" s="56">
        <v>0</v>
      </c>
      <c r="O166" s="56">
        <v>0</v>
      </c>
      <c r="P166" s="56">
        <v>0</v>
      </c>
      <c r="Q166" s="56">
        <v>0</v>
      </c>
      <c r="R166" s="56">
        <v>0</v>
      </c>
      <c r="S166" s="56">
        <v>6</v>
      </c>
      <c r="T166" s="57">
        <v>0</v>
      </c>
      <c r="U166" s="28">
        <f>+Tabla21[[#This Row],[META_CANDELARIA]]+Tabla21[[#This Row],[META_SANTA_FE]]+Tabla21[[#This Row],[META_MARTIRES]]+Tabla21[[#This Row],[META_SAN_CRISTOBAL]]+Tabla21[[#This Row],[META_RAFAEL_URIBE_URIBE]]+Tabla21[[#This Row],[META_ANTONIO_NARIÑO]]+Tabla21[[#This Row],[META_SUBRED]]+Tabla21[[#This Row],[META_DISTRITO]]</f>
        <v>6</v>
      </c>
      <c r="V166" s="29">
        <f>+Tabla21[[#This Row],[META_CENTRO_ORIENTE]]-Tabla21[[#This Row],[META_TOTAL]]</f>
        <v>5.4567757867829414E-7</v>
      </c>
      <c r="W166" s="30">
        <f>+Tabla21[[#This Row],[VALOR UNITARIO]]*Tabla21[[#This Row],[META_CANDELARIA]]</f>
        <v>0</v>
      </c>
      <c r="X166" s="31">
        <f>+Tabla21[[#This Row],[META_SANTA_FE]]*Tabla21[[#This Row],[VALOR UNITARIO]]</f>
        <v>0</v>
      </c>
      <c r="Y166" s="31">
        <f>+Tabla21[[#This Row],[META_MARTIRES]]*Tabla21[[#This Row],[VALOR UNITARIO]]</f>
        <v>0</v>
      </c>
      <c r="Z166" s="31">
        <f>+Tabla21[[#This Row],[META_SAN_CRISTOBAL]]*Tabla21[[#This Row],[VALOR UNITARIO]]</f>
        <v>0</v>
      </c>
      <c r="AA166" s="31">
        <f>+Tabla21[[#This Row],[META_RAFAEL_URIBE_URIBE]]*Tabla21[[#This Row],[VALOR UNITARIO]]</f>
        <v>0</v>
      </c>
      <c r="AB166" s="31">
        <f>+Tabla21[[#This Row],[META_ANTONIO_NARIÑO]]*Tabla21[[#This Row],[VALOR UNITARIO]]</f>
        <v>0</v>
      </c>
      <c r="AC166" s="31">
        <f>+Tabla21[[#This Row],[META_SUBRED]]*Tabla21[[#This Row],[VALOR UNITARIO]]</f>
        <v>21991008</v>
      </c>
      <c r="AD166" s="32">
        <f>+Tabla21[[#This Row],[META_DISTRITO]]*Tabla21[[#This Row],[VALOR UNITARIO]]</f>
        <v>0</v>
      </c>
      <c r="AE166" s="30">
        <f>SUM(Tabla21[[#This Row],[$_CANDELARIA]:[$_DISTRITO]])</f>
        <v>21991008</v>
      </c>
      <c r="AF166" s="32">
        <f>+Tabla21[[#This Row],[$_CENTRO_ORIENTE]]-Tabla21[[#This Row],[$_TOTAL]]</f>
        <v>2</v>
      </c>
    </row>
    <row r="167" spans="1:32" ht="127.5" hidden="1">
      <c r="A167" s="19" t="s">
        <v>63</v>
      </c>
      <c r="B167" s="20" t="s">
        <v>257</v>
      </c>
      <c r="C167" s="20" t="s">
        <v>269</v>
      </c>
      <c r="D167" s="21">
        <v>150</v>
      </c>
      <c r="E167" s="20" t="s">
        <v>277</v>
      </c>
      <c r="F167" s="20" t="s">
        <v>260</v>
      </c>
      <c r="G167" s="19" t="s">
        <v>54</v>
      </c>
      <c r="H167" s="19" t="s">
        <v>55</v>
      </c>
      <c r="I167" s="19" t="s">
        <v>74</v>
      </c>
      <c r="J167" s="22">
        <v>1057260</v>
      </c>
      <c r="K167" s="5">
        <v>6</v>
      </c>
      <c r="L167" s="22">
        <f>+Tabla21[[#This Row],[VALOR UNITARIO]]*Tabla21[[#This Row],[META_CENTRO_ORIENTE]]</f>
        <v>6343560</v>
      </c>
      <c r="M167" s="55">
        <v>0</v>
      </c>
      <c r="N167" s="56">
        <v>0</v>
      </c>
      <c r="O167" s="56">
        <v>0</v>
      </c>
      <c r="P167" s="56">
        <v>0</v>
      </c>
      <c r="Q167" s="56">
        <v>0</v>
      </c>
      <c r="R167" s="56">
        <v>0</v>
      </c>
      <c r="S167" s="56">
        <v>6</v>
      </c>
      <c r="T167" s="57">
        <v>0</v>
      </c>
      <c r="U167" s="28">
        <f>+Tabla21[[#This Row],[META_CANDELARIA]]+Tabla21[[#This Row],[META_SANTA_FE]]+Tabla21[[#This Row],[META_MARTIRES]]+Tabla21[[#This Row],[META_SAN_CRISTOBAL]]+Tabla21[[#This Row],[META_RAFAEL_URIBE_URIBE]]+Tabla21[[#This Row],[META_ANTONIO_NARIÑO]]+Tabla21[[#This Row],[META_SUBRED]]+Tabla21[[#This Row],[META_DISTRITO]]</f>
        <v>6</v>
      </c>
      <c r="V167" s="29">
        <f>+Tabla21[[#This Row],[META_CENTRO_ORIENTE]]-Tabla21[[#This Row],[META_TOTAL]]</f>
        <v>0</v>
      </c>
      <c r="W167" s="30">
        <f>+Tabla21[[#This Row],[VALOR UNITARIO]]*Tabla21[[#This Row],[META_CANDELARIA]]</f>
        <v>0</v>
      </c>
      <c r="X167" s="31">
        <f>+Tabla21[[#This Row],[META_SANTA_FE]]*Tabla21[[#This Row],[VALOR UNITARIO]]</f>
        <v>0</v>
      </c>
      <c r="Y167" s="31">
        <f>+Tabla21[[#This Row],[META_MARTIRES]]*Tabla21[[#This Row],[VALOR UNITARIO]]</f>
        <v>0</v>
      </c>
      <c r="Z167" s="31">
        <f>+Tabla21[[#This Row],[META_SAN_CRISTOBAL]]*Tabla21[[#This Row],[VALOR UNITARIO]]</f>
        <v>0</v>
      </c>
      <c r="AA167" s="31">
        <f>+Tabla21[[#This Row],[META_RAFAEL_URIBE_URIBE]]*Tabla21[[#This Row],[VALOR UNITARIO]]</f>
        <v>0</v>
      </c>
      <c r="AB167" s="31">
        <f>+Tabla21[[#This Row],[META_ANTONIO_NARIÑO]]*Tabla21[[#This Row],[VALOR UNITARIO]]</f>
        <v>0</v>
      </c>
      <c r="AC167" s="31">
        <f>+Tabla21[[#This Row],[META_SUBRED]]*Tabla21[[#This Row],[VALOR UNITARIO]]</f>
        <v>6343560</v>
      </c>
      <c r="AD167" s="32">
        <f>+Tabla21[[#This Row],[META_DISTRITO]]*Tabla21[[#This Row],[VALOR UNITARIO]]</f>
        <v>0</v>
      </c>
      <c r="AE167" s="30">
        <f>SUM(Tabla21[[#This Row],[$_CANDELARIA]:[$_DISTRITO]])</f>
        <v>6343560</v>
      </c>
      <c r="AF167" s="32">
        <f>+Tabla21[[#This Row],[$_CENTRO_ORIENTE]]-Tabla21[[#This Row],[$_TOTAL]]</f>
        <v>0</v>
      </c>
    </row>
    <row r="168" spans="1:32" ht="102" hidden="1">
      <c r="A168" s="19" t="s">
        <v>63</v>
      </c>
      <c r="B168" s="20" t="s">
        <v>257</v>
      </c>
      <c r="C168" s="20" t="s">
        <v>269</v>
      </c>
      <c r="D168" s="21">
        <v>151</v>
      </c>
      <c r="E168" s="20" t="s">
        <v>278</v>
      </c>
      <c r="F168" s="20" t="s">
        <v>260</v>
      </c>
      <c r="G168" s="19" t="s">
        <v>54</v>
      </c>
      <c r="H168" s="19" t="s">
        <v>55</v>
      </c>
      <c r="I168" s="19" t="s">
        <v>74</v>
      </c>
      <c r="J168" s="22">
        <v>1409680</v>
      </c>
      <c r="K168" s="5">
        <v>6</v>
      </c>
      <c r="L168" s="22">
        <f>+Tabla21[[#This Row],[VALOR UNITARIO]]*Tabla21[[#This Row],[META_CENTRO_ORIENTE]]</f>
        <v>8458080</v>
      </c>
      <c r="M168" s="55">
        <v>0</v>
      </c>
      <c r="N168" s="56">
        <v>0</v>
      </c>
      <c r="O168" s="56">
        <v>0</v>
      </c>
      <c r="P168" s="56">
        <v>0</v>
      </c>
      <c r="Q168" s="56">
        <v>0</v>
      </c>
      <c r="R168" s="56">
        <v>0</v>
      </c>
      <c r="S168" s="56">
        <v>6</v>
      </c>
      <c r="T168" s="57">
        <v>0</v>
      </c>
      <c r="U168" s="28">
        <f>+Tabla21[[#This Row],[META_CANDELARIA]]+Tabla21[[#This Row],[META_SANTA_FE]]+Tabla21[[#This Row],[META_MARTIRES]]+Tabla21[[#This Row],[META_SAN_CRISTOBAL]]+Tabla21[[#This Row],[META_RAFAEL_URIBE_URIBE]]+Tabla21[[#This Row],[META_ANTONIO_NARIÑO]]+Tabla21[[#This Row],[META_SUBRED]]+Tabla21[[#This Row],[META_DISTRITO]]</f>
        <v>6</v>
      </c>
      <c r="V168" s="29">
        <f>+Tabla21[[#This Row],[META_CENTRO_ORIENTE]]-Tabla21[[#This Row],[META_TOTAL]]</f>
        <v>0</v>
      </c>
      <c r="W168" s="30">
        <f>+Tabla21[[#This Row],[VALOR UNITARIO]]*Tabla21[[#This Row],[META_CANDELARIA]]</f>
        <v>0</v>
      </c>
      <c r="X168" s="31">
        <f>+Tabla21[[#This Row],[META_SANTA_FE]]*Tabla21[[#This Row],[VALOR UNITARIO]]</f>
        <v>0</v>
      </c>
      <c r="Y168" s="31">
        <f>+Tabla21[[#This Row],[META_MARTIRES]]*Tabla21[[#This Row],[VALOR UNITARIO]]</f>
        <v>0</v>
      </c>
      <c r="Z168" s="31">
        <f>+Tabla21[[#This Row],[META_SAN_CRISTOBAL]]*Tabla21[[#This Row],[VALOR UNITARIO]]</f>
        <v>0</v>
      </c>
      <c r="AA168" s="31">
        <f>+Tabla21[[#This Row],[META_RAFAEL_URIBE_URIBE]]*Tabla21[[#This Row],[VALOR UNITARIO]]</f>
        <v>0</v>
      </c>
      <c r="AB168" s="31">
        <f>+Tabla21[[#This Row],[META_ANTONIO_NARIÑO]]*Tabla21[[#This Row],[VALOR UNITARIO]]</f>
        <v>0</v>
      </c>
      <c r="AC168" s="31">
        <f>+Tabla21[[#This Row],[META_SUBRED]]*Tabla21[[#This Row],[VALOR UNITARIO]]</f>
        <v>8458080</v>
      </c>
      <c r="AD168" s="32">
        <f>+Tabla21[[#This Row],[META_DISTRITO]]*Tabla21[[#This Row],[VALOR UNITARIO]]</f>
        <v>0</v>
      </c>
      <c r="AE168" s="30">
        <f>SUM(Tabla21[[#This Row],[$_CANDELARIA]:[$_DISTRITO]])</f>
        <v>8458080</v>
      </c>
      <c r="AF168" s="32">
        <f>+Tabla21[[#This Row],[$_CENTRO_ORIENTE]]-Tabla21[[#This Row],[$_TOTAL]]</f>
        <v>0</v>
      </c>
    </row>
    <row r="169" spans="1:32" ht="89.25" hidden="1">
      <c r="A169" s="19" t="s">
        <v>63</v>
      </c>
      <c r="B169" s="20" t="s">
        <v>257</v>
      </c>
      <c r="C169" s="20" t="s">
        <v>269</v>
      </c>
      <c r="D169" s="21">
        <v>152</v>
      </c>
      <c r="E169" s="20" t="s">
        <v>279</v>
      </c>
      <c r="F169" s="20" t="s">
        <v>260</v>
      </c>
      <c r="G169" s="19" t="s">
        <v>54</v>
      </c>
      <c r="H169" s="19" t="s">
        <v>55</v>
      </c>
      <c r="I169" s="19" t="s">
        <v>74</v>
      </c>
      <c r="J169" s="22">
        <v>352420</v>
      </c>
      <c r="K169" s="5">
        <v>6</v>
      </c>
      <c r="L169" s="22">
        <f>+Tabla21[[#This Row],[VALOR UNITARIO]]*Tabla21[[#This Row],[META_CENTRO_ORIENTE]]</f>
        <v>2114520</v>
      </c>
      <c r="M169" s="55">
        <v>0</v>
      </c>
      <c r="N169" s="56">
        <v>0</v>
      </c>
      <c r="O169" s="56">
        <v>0</v>
      </c>
      <c r="P169" s="56">
        <v>0</v>
      </c>
      <c r="Q169" s="56">
        <v>0</v>
      </c>
      <c r="R169" s="56">
        <v>0</v>
      </c>
      <c r="S169" s="56">
        <v>6</v>
      </c>
      <c r="T169" s="57">
        <v>0</v>
      </c>
      <c r="U169" s="28">
        <f>+Tabla21[[#This Row],[META_CANDELARIA]]+Tabla21[[#This Row],[META_SANTA_FE]]+Tabla21[[#This Row],[META_MARTIRES]]+Tabla21[[#This Row],[META_SAN_CRISTOBAL]]+Tabla21[[#This Row],[META_RAFAEL_URIBE_URIBE]]+Tabla21[[#This Row],[META_ANTONIO_NARIÑO]]+Tabla21[[#This Row],[META_SUBRED]]+Tabla21[[#This Row],[META_DISTRITO]]</f>
        <v>6</v>
      </c>
      <c r="V169" s="29">
        <f>+Tabla21[[#This Row],[META_CENTRO_ORIENTE]]-Tabla21[[#This Row],[META_TOTAL]]</f>
        <v>0</v>
      </c>
      <c r="W169" s="30">
        <f>+Tabla21[[#This Row],[VALOR UNITARIO]]*Tabla21[[#This Row],[META_CANDELARIA]]</f>
        <v>0</v>
      </c>
      <c r="X169" s="31">
        <f>+Tabla21[[#This Row],[META_SANTA_FE]]*Tabla21[[#This Row],[VALOR UNITARIO]]</f>
        <v>0</v>
      </c>
      <c r="Y169" s="31">
        <f>+Tabla21[[#This Row],[META_MARTIRES]]*Tabla21[[#This Row],[VALOR UNITARIO]]</f>
        <v>0</v>
      </c>
      <c r="Z169" s="31">
        <f>+Tabla21[[#This Row],[META_SAN_CRISTOBAL]]*Tabla21[[#This Row],[VALOR UNITARIO]]</f>
        <v>0</v>
      </c>
      <c r="AA169" s="31">
        <f>+Tabla21[[#This Row],[META_RAFAEL_URIBE_URIBE]]*Tabla21[[#This Row],[VALOR UNITARIO]]</f>
        <v>0</v>
      </c>
      <c r="AB169" s="31">
        <f>+Tabla21[[#This Row],[META_ANTONIO_NARIÑO]]*Tabla21[[#This Row],[VALOR UNITARIO]]</f>
        <v>0</v>
      </c>
      <c r="AC169" s="31">
        <f>+Tabla21[[#This Row],[META_SUBRED]]*Tabla21[[#This Row],[VALOR UNITARIO]]</f>
        <v>2114520</v>
      </c>
      <c r="AD169" s="32">
        <f>+Tabla21[[#This Row],[META_DISTRITO]]*Tabla21[[#This Row],[VALOR UNITARIO]]</f>
        <v>0</v>
      </c>
      <c r="AE169" s="30">
        <f>SUM(Tabla21[[#This Row],[$_CANDELARIA]:[$_DISTRITO]])</f>
        <v>2114520</v>
      </c>
      <c r="AF169" s="32">
        <f>+Tabla21[[#This Row],[$_CENTRO_ORIENTE]]-Tabla21[[#This Row],[$_TOTAL]]</f>
        <v>0</v>
      </c>
    </row>
    <row r="170" spans="1:32" ht="63.75" hidden="1">
      <c r="A170" s="19" t="s">
        <v>63</v>
      </c>
      <c r="B170" s="20" t="s">
        <v>257</v>
      </c>
      <c r="C170" s="20" t="s">
        <v>258</v>
      </c>
      <c r="D170" s="21">
        <v>153</v>
      </c>
      <c r="E170" s="20" t="s">
        <v>280</v>
      </c>
      <c r="F170" s="20" t="s">
        <v>260</v>
      </c>
      <c r="G170" s="19" t="s">
        <v>54</v>
      </c>
      <c r="H170" s="19" t="s">
        <v>55</v>
      </c>
      <c r="I170" s="19" t="s">
        <v>74</v>
      </c>
      <c r="J170" s="22">
        <v>7347488</v>
      </c>
      <c r="K170" s="5">
        <v>6</v>
      </c>
      <c r="L170" s="22">
        <f>+Tabla21[[#This Row],[VALOR UNITARIO]]*Tabla21[[#This Row],[META_CENTRO_ORIENTE]]</f>
        <v>44084928</v>
      </c>
      <c r="M170" s="55">
        <v>0</v>
      </c>
      <c r="N170" s="56">
        <v>0</v>
      </c>
      <c r="O170" s="56">
        <v>0</v>
      </c>
      <c r="P170" s="56">
        <v>0</v>
      </c>
      <c r="Q170" s="56">
        <v>0</v>
      </c>
      <c r="R170" s="56">
        <v>0</v>
      </c>
      <c r="S170" s="56">
        <v>6</v>
      </c>
      <c r="T170" s="57">
        <v>0</v>
      </c>
      <c r="U170" s="28">
        <f>+Tabla21[[#This Row],[META_CANDELARIA]]+Tabla21[[#This Row],[META_SANTA_FE]]+Tabla21[[#This Row],[META_MARTIRES]]+Tabla21[[#This Row],[META_SAN_CRISTOBAL]]+Tabla21[[#This Row],[META_RAFAEL_URIBE_URIBE]]+Tabla21[[#This Row],[META_ANTONIO_NARIÑO]]+Tabla21[[#This Row],[META_SUBRED]]+Tabla21[[#This Row],[META_DISTRITO]]</f>
        <v>6</v>
      </c>
      <c r="V170" s="29">
        <f>+Tabla21[[#This Row],[META_CENTRO_ORIENTE]]-Tabla21[[#This Row],[META_TOTAL]]</f>
        <v>0</v>
      </c>
      <c r="W170" s="30">
        <f>+Tabla21[[#This Row],[VALOR UNITARIO]]*Tabla21[[#This Row],[META_CANDELARIA]]</f>
        <v>0</v>
      </c>
      <c r="X170" s="31">
        <f>+Tabla21[[#This Row],[META_SANTA_FE]]*Tabla21[[#This Row],[VALOR UNITARIO]]</f>
        <v>0</v>
      </c>
      <c r="Y170" s="31">
        <f>+Tabla21[[#This Row],[META_MARTIRES]]*Tabla21[[#This Row],[VALOR UNITARIO]]</f>
        <v>0</v>
      </c>
      <c r="Z170" s="31">
        <f>+Tabla21[[#This Row],[META_SAN_CRISTOBAL]]*Tabla21[[#This Row],[VALOR UNITARIO]]</f>
        <v>0</v>
      </c>
      <c r="AA170" s="31">
        <f>+Tabla21[[#This Row],[META_RAFAEL_URIBE_URIBE]]*Tabla21[[#This Row],[VALOR UNITARIO]]</f>
        <v>0</v>
      </c>
      <c r="AB170" s="31">
        <f>+Tabla21[[#This Row],[META_ANTONIO_NARIÑO]]*Tabla21[[#This Row],[VALOR UNITARIO]]</f>
        <v>0</v>
      </c>
      <c r="AC170" s="31">
        <f>+Tabla21[[#This Row],[META_SUBRED]]*Tabla21[[#This Row],[VALOR UNITARIO]]</f>
        <v>44084928</v>
      </c>
      <c r="AD170" s="32">
        <f>+Tabla21[[#This Row],[META_DISTRITO]]*Tabla21[[#This Row],[VALOR UNITARIO]]</f>
        <v>0</v>
      </c>
      <c r="AE170" s="30">
        <f>SUM(Tabla21[[#This Row],[$_CANDELARIA]:[$_DISTRITO]])</f>
        <v>44084928</v>
      </c>
      <c r="AF170" s="32">
        <f>+Tabla21[[#This Row],[$_CENTRO_ORIENTE]]-Tabla21[[#This Row],[$_TOTAL]]</f>
        <v>0</v>
      </c>
    </row>
    <row r="171" spans="1:32" ht="51" hidden="1">
      <c r="A171" s="19" t="s">
        <v>63</v>
      </c>
      <c r="B171" s="20" t="s">
        <v>257</v>
      </c>
      <c r="C171" s="20" t="s">
        <v>258</v>
      </c>
      <c r="D171" s="21">
        <v>154</v>
      </c>
      <c r="E171" s="20" t="s">
        <v>281</v>
      </c>
      <c r="F171" s="20" t="s">
        <v>260</v>
      </c>
      <c r="G171" s="19" t="s">
        <v>54</v>
      </c>
      <c r="H171" s="19" t="s">
        <v>55</v>
      </c>
      <c r="I171" s="19" t="s">
        <v>74</v>
      </c>
      <c r="J171" s="22">
        <v>7347488</v>
      </c>
      <c r="K171" s="5">
        <v>6</v>
      </c>
      <c r="L171" s="22">
        <f>+Tabla21[[#This Row],[VALOR UNITARIO]]*Tabla21[[#This Row],[META_CENTRO_ORIENTE]]</f>
        <v>44084928</v>
      </c>
      <c r="M171" s="55">
        <v>0</v>
      </c>
      <c r="N171" s="56">
        <v>0</v>
      </c>
      <c r="O171" s="56">
        <v>0</v>
      </c>
      <c r="P171" s="56">
        <v>0</v>
      </c>
      <c r="Q171" s="56">
        <v>0</v>
      </c>
      <c r="R171" s="56">
        <v>0</v>
      </c>
      <c r="S171" s="56">
        <v>6</v>
      </c>
      <c r="T171" s="57">
        <v>0</v>
      </c>
      <c r="U171" s="28">
        <f>+Tabla21[[#This Row],[META_CANDELARIA]]+Tabla21[[#This Row],[META_SANTA_FE]]+Tabla21[[#This Row],[META_MARTIRES]]+Tabla21[[#This Row],[META_SAN_CRISTOBAL]]+Tabla21[[#This Row],[META_RAFAEL_URIBE_URIBE]]+Tabla21[[#This Row],[META_ANTONIO_NARIÑO]]+Tabla21[[#This Row],[META_SUBRED]]+Tabla21[[#This Row],[META_DISTRITO]]</f>
        <v>6</v>
      </c>
      <c r="V171" s="29">
        <f>+Tabla21[[#This Row],[META_CENTRO_ORIENTE]]-Tabla21[[#This Row],[META_TOTAL]]</f>
        <v>0</v>
      </c>
      <c r="W171" s="30">
        <f>+Tabla21[[#This Row],[VALOR UNITARIO]]*Tabla21[[#This Row],[META_CANDELARIA]]</f>
        <v>0</v>
      </c>
      <c r="X171" s="31">
        <f>+Tabla21[[#This Row],[META_SANTA_FE]]*Tabla21[[#This Row],[VALOR UNITARIO]]</f>
        <v>0</v>
      </c>
      <c r="Y171" s="31">
        <f>+Tabla21[[#This Row],[META_MARTIRES]]*Tabla21[[#This Row],[VALOR UNITARIO]]</f>
        <v>0</v>
      </c>
      <c r="Z171" s="31">
        <f>+Tabla21[[#This Row],[META_SAN_CRISTOBAL]]*Tabla21[[#This Row],[VALOR UNITARIO]]</f>
        <v>0</v>
      </c>
      <c r="AA171" s="31">
        <f>+Tabla21[[#This Row],[META_RAFAEL_URIBE_URIBE]]*Tabla21[[#This Row],[VALOR UNITARIO]]</f>
        <v>0</v>
      </c>
      <c r="AB171" s="31">
        <f>+Tabla21[[#This Row],[META_ANTONIO_NARIÑO]]*Tabla21[[#This Row],[VALOR UNITARIO]]</f>
        <v>0</v>
      </c>
      <c r="AC171" s="31">
        <f>+Tabla21[[#This Row],[META_SUBRED]]*Tabla21[[#This Row],[VALOR UNITARIO]]</f>
        <v>44084928</v>
      </c>
      <c r="AD171" s="32">
        <f>+Tabla21[[#This Row],[META_DISTRITO]]*Tabla21[[#This Row],[VALOR UNITARIO]]</f>
        <v>0</v>
      </c>
      <c r="AE171" s="30">
        <f>SUM(Tabla21[[#This Row],[$_CANDELARIA]:[$_DISTRITO]])</f>
        <v>44084928</v>
      </c>
      <c r="AF171" s="32">
        <f>+Tabla21[[#This Row],[$_CENTRO_ORIENTE]]-Tabla21[[#This Row],[$_TOTAL]]</f>
        <v>0</v>
      </c>
    </row>
    <row r="172" spans="1:32" ht="76.5" hidden="1">
      <c r="A172" s="19" t="s">
        <v>63</v>
      </c>
      <c r="B172" s="20" t="s">
        <v>257</v>
      </c>
      <c r="C172" s="20" t="s">
        <v>258</v>
      </c>
      <c r="D172" s="21">
        <v>155</v>
      </c>
      <c r="E172" s="20" t="s">
        <v>282</v>
      </c>
      <c r="F172" s="20" t="s">
        <v>260</v>
      </c>
      <c r="G172" s="19" t="s">
        <v>54</v>
      </c>
      <c r="H172" s="19" t="s">
        <v>55</v>
      </c>
      <c r="I172" s="19" t="s">
        <v>74</v>
      </c>
      <c r="J172" s="22">
        <v>7347488</v>
      </c>
      <c r="K172" s="5">
        <v>6</v>
      </c>
      <c r="L172" s="22">
        <f>+Tabla21[[#This Row],[VALOR UNITARIO]]*Tabla21[[#This Row],[META_CENTRO_ORIENTE]]</f>
        <v>44084928</v>
      </c>
      <c r="M172" s="55">
        <v>0</v>
      </c>
      <c r="N172" s="56">
        <v>0</v>
      </c>
      <c r="O172" s="56">
        <v>0</v>
      </c>
      <c r="P172" s="56">
        <v>0</v>
      </c>
      <c r="Q172" s="56">
        <v>0</v>
      </c>
      <c r="R172" s="56">
        <v>0</v>
      </c>
      <c r="S172" s="56">
        <v>6</v>
      </c>
      <c r="T172" s="57">
        <v>0</v>
      </c>
      <c r="U172" s="28">
        <f>+Tabla21[[#This Row],[META_CANDELARIA]]+Tabla21[[#This Row],[META_SANTA_FE]]+Tabla21[[#This Row],[META_MARTIRES]]+Tabla21[[#This Row],[META_SAN_CRISTOBAL]]+Tabla21[[#This Row],[META_RAFAEL_URIBE_URIBE]]+Tabla21[[#This Row],[META_ANTONIO_NARIÑO]]+Tabla21[[#This Row],[META_SUBRED]]+Tabla21[[#This Row],[META_DISTRITO]]</f>
        <v>6</v>
      </c>
      <c r="V172" s="29">
        <f>+Tabla21[[#This Row],[META_CENTRO_ORIENTE]]-Tabla21[[#This Row],[META_TOTAL]]</f>
        <v>0</v>
      </c>
      <c r="W172" s="30">
        <f>+Tabla21[[#This Row],[VALOR UNITARIO]]*Tabla21[[#This Row],[META_CANDELARIA]]</f>
        <v>0</v>
      </c>
      <c r="X172" s="31">
        <f>+Tabla21[[#This Row],[META_SANTA_FE]]*Tabla21[[#This Row],[VALOR UNITARIO]]</f>
        <v>0</v>
      </c>
      <c r="Y172" s="31">
        <f>+Tabla21[[#This Row],[META_MARTIRES]]*Tabla21[[#This Row],[VALOR UNITARIO]]</f>
        <v>0</v>
      </c>
      <c r="Z172" s="31">
        <f>+Tabla21[[#This Row],[META_SAN_CRISTOBAL]]*Tabla21[[#This Row],[VALOR UNITARIO]]</f>
        <v>0</v>
      </c>
      <c r="AA172" s="31">
        <f>+Tabla21[[#This Row],[META_RAFAEL_URIBE_URIBE]]*Tabla21[[#This Row],[VALOR UNITARIO]]</f>
        <v>0</v>
      </c>
      <c r="AB172" s="31">
        <f>+Tabla21[[#This Row],[META_ANTONIO_NARIÑO]]*Tabla21[[#This Row],[VALOR UNITARIO]]</f>
        <v>0</v>
      </c>
      <c r="AC172" s="31">
        <f>+Tabla21[[#This Row],[META_SUBRED]]*Tabla21[[#This Row],[VALOR UNITARIO]]</f>
        <v>44084928</v>
      </c>
      <c r="AD172" s="32">
        <f>+Tabla21[[#This Row],[META_DISTRITO]]*Tabla21[[#This Row],[VALOR UNITARIO]]</f>
        <v>0</v>
      </c>
      <c r="AE172" s="30">
        <f>SUM(Tabla21[[#This Row],[$_CANDELARIA]:[$_DISTRITO]])</f>
        <v>44084928</v>
      </c>
      <c r="AF172" s="32">
        <f>+Tabla21[[#This Row],[$_CENTRO_ORIENTE]]-Tabla21[[#This Row],[$_TOTAL]]</f>
        <v>0</v>
      </c>
    </row>
    <row r="173" spans="1:32" ht="127.5" hidden="1">
      <c r="A173" s="19" t="s">
        <v>63</v>
      </c>
      <c r="B173" s="20" t="s">
        <v>257</v>
      </c>
      <c r="C173" s="20" t="s">
        <v>258</v>
      </c>
      <c r="D173" s="21">
        <v>156</v>
      </c>
      <c r="E173" s="20" t="s">
        <v>283</v>
      </c>
      <c r="F173" s="20" t="s">
        <v>260</v>
      </c>
      <c r="G173" s="19" t="s">
        <v>54</v>
      </c>
      <c r="H173" s="19" t="s">
        <v>55</v>
      </c>
      <c r="I173" s="19" t="s">
        <v>74</v>
      </c>
      <c r="J173" s="22">
        <v>13832016</v>
      </c>
      <c r="K173" s="5">
        <v>6</v>
      </c>
      <c r="L173" s="22">
        <f>+Tabla21[[#This Row],[VALOR UNITARIO]]*Tabla21[[#This Row],[META_CENTRO_ORIENTE]]</f>
        <v>82992096</v>
      </c>
      <c r="M173" s="55">
        <v>0</v>
      </c>
      <c r="N173" s="56">
        <v>0</v>
      </c>
      <c r="O173" s="56">
        <v>0</v>
      </c>
      <c r="P173" s="56">
        <v>0</v>
      </c>
      <c r="Q173" s="56">
        <v>0</v>
      </c>
      <c r="R173" s="56">
        <v>0</v>
      </c>
      <c r="S173" s="56">
        <v>6</v>
      </c>
      <c r="T173" s="57">
        <v>0</v>
      </c>
      <c r="U173" s="28">
        <f>+Tabla21[[#This Row],[META_CANDELARIA]]+Tabla21[[#This Row],[META_SANTA_FE]]+Tabla21[[#This Row],[META_MARTIRES]]+Tabla21[[#This Row],[META_SAN_CRISTOBAL]]+Tabla21[[#This Row],[META_RAFAEL_URIBE_URIBE]]+Tabla21[[#This Row],[META_ANTONIO_NARIÑO]]+Tabla21[[#This Row],[META_SUBRED]]+Tabla21[[#This Row],[META_DISTRITO]]</f>
        <v>6</v>
      </c>
      <c r="V173" s="29">
        <f>+Tabla21[[#This Row],[META_CENTRO_ORIENTE]]-Tabla21[[#This Row],[META_TOTAL]]</f>
        <v>0</v>
      </c>
      <c r="W173" s="30">
        <f>+Tabla21[[#This Row],[VALOR UNITARIO]]*Tabla21[[#This Row],[META_CANDELARIA]]</f>
        <v>0</v>
      </c>
      <c r="X173" s="31">
        <f>+Tabla21[[#This Row],[META_SANTA_FE]]*Tabla21[[#This Row],[VALOR UNITARIO]]</f>
        <v>0</v>
      </c>
      <c r="Y173" s="31">
        <f>+Tabla21[[#This Row],[META_MARTIRES]]*Tabla21[[#This Row],[VALOR UNITARIO]]</f>
        <v>0</v>
      </c>
      <c r="Z173" s="31">
        <f>+Tabla21[[#This Row],[META_SAN_CRISTOBAL]]*Tabla21[[#This Row],[VALOR UNITARIO]]</f>
        <v>0</v>
      </c>
      <c r="AA173" s="31">
        <f>+Tabla21[[#This Row],[META_RAFAEL_URIBE_URIBE]]*Tabla21[[#This Row],[VALOR UNITARIO]]</f>
        <v>0</v>
      </c>
      <c r="AB173" s="31">
        <f>+Tabla21[[#This Row],[META_ANTONIO_NARIÑO]]*Tabla21[[#This Row],[VALOR UNITARIO]]</f>
        <v>0</v>
      </c>
      <c r="AC173" s="31">
        <f>+Tabla21[[#This Row],[META_SUBRED]]*Tabla21[[#This Row],[VALOR UNITARIO]]</f>
        <v>82992096</v>
      </c>
      <c r="AD173" s="32">
        <f>+Tabla21[[#This Row],[META_DISTRITO]]*Tabla21[[#This Row],[VALOR UNITARIO]]</f>
        <v>0</v>
      </c>
      <c r="AE173" s="30">
        <f>SUM(Tabla21[[#This Row],[$_CANDELARIA]:[$_DISTRITO]])</f>
        <v>82992096</v>
      </c>
      <c r="AF173" s="32">
        <f>+Tabla21[[#This Row],[$_CENTRO_ORIENTE]]-Tabla21[[#This Row],[$_TOTAL]]</f>
        <v>0</v>
      </c>
    </row>
    <row r="174" spans="1:32" ht="76.5" hidden="1">
      <c r="A174" s="19" t="s">
        <v>63</v>
      </c>
      <c r="B174" s="20" t="s">
        <v>257</v>
      </c>
      <c r="C174" s="20" t="s">
        <v>258</v>
      </c>
      <c r="D174" s="21">
        <v>157</v>
      </c>
      <c r="E174" s="20" t="s">
        <v>284</v>
      </c>
      <c r="F174" s="20" t="s">
        <v>260</v>
      </c>
      <c r="G174" s="19" t="s">
        <v>54</v>
      </c>
      <c r="H174" s="19" t="s">
        <v>55</v>
      </c>
      <c r="I174" s="19" t="s">
        <v>74</v>
      </c>
      <c r="J174" s="22">
        <v>13832016</v>
      </c>
      <c r="K174" s="5">
        <v>6</v>
      </c>
      <c r="L174" s="22">
        <f>+Tabla21[[#This Row],[VALOR UNITARIO]]*Tabla21[[#This Row],[META_CENTRO_ORIENTE]]</f>
        <v>82992096</v>
      </c>
      <c r="M174" s="55">
        <v>0</v>
      </c>
      <c r="N174" s="56">
        <v>0</v>
      </c>
      <c r="O174" s="56">
        <v>0</v>
      </c>
      <c r="P174" s="56">
        <v>0</v>
      </c>
      <c r="Q174" s="56">
        <v>0</v>
      </c>
      <c r="R174" s="56">
        <v>0</v>
      </c>
      <c r="S174" s="56">
        <v>6</v>
      </c>
      <c r="T174" s="57">
        <v>0</v>
      </c>
      <c r="U174" s="28">
        <f>+Tabla21[[#This Row],[META_CANDELARIA]]+Tabla21[[#This Row],[META_SANTA_FE]]+Tabla21[[#This Row],[META_MARTIRES]]+Tabla21[[#This Row],[META_SAN_CRISTOBAL]]+Tabla21[[#This Row],[META_RAFAEL_URIBE_URIBE]]+Tabla21[[#This Row],[META_ANTONIO_NARIÑO]]+Tabla21[[#This Row],[META_SUBRED]]+Tabla21[[#This Row],[META_DISTRITO]]</f>
        <v>6</v>
      </c>
      <c r="V174" s="29">
        <f>+Tabla21[[#This Row],[META_CENTRO_ORIENTE]]-Tabla21[[#This Row],[META_TOTAL]]</f>
        <v>0</v>
      </c>
      <c r="W174" s="30">
        <f>+Tabla21[[#This Row],[VALOR UNITARIO]]*Tabla21[[#This Row],[META_CANDELARIA]]</f>
        <v>0</v>
      </c>
      <c r="X174" s="31">
        <f>+Tabla21[[#This Row],[META_SANTA_FE]]*Tabla21[[#This Row],[VALOR UNITARIO]]</f>
        <v>0</v>
      </c>
      <c r="Y174" s="31">
        <f>+Tabla21[[#This Row],[META_MARTIRES]]*Tabla21[[#This Row],[VALOR UNITARIO]]</f>
        <v>0</v>
      </c>
      <c r="Z174" s="31">
        <f>+Tabla21[[#This Row],[META_SAN_CRISTOBAL]]*Tabla21[[#This Row],[VALOR UNITARIO]]</f>
        <v>0</v>
      </c>
      <c r="AA174" s="31">
        <f>+Tabla21[[#This Row],[META_RAFAEL_URIBE_URIBE]]*Tabla21[[#This Row],[VALOR UNITARIO]]</f>
        <v>0</v>
      </c>
      <c r="AB174" s="31">
        <f>+Tabla21[[#This Row],[META_ANTONIO_NARIÑO]]*Tabla21[[#This Row],[VALOR UNITARIO]]</f>
        <v>0</v>
      </c>
      <c r="AC174" s="31">
        <f>+Tabla21[[#This Row],[META_SUBRED]]*Tabla21[[#This Row],[VALOR UNITARIO]]</f>
        <v>82992096</v>
      </c>
      <c r="AD174" s="32">
        <f>+Tabla21[[#This Row],[META_DISTRITO]]*Tabla21[[#This Row],[VALOR UNITARIO]]</f>
        <v>0</v>
      </c>
      <c r="AE174" s="30">
        <f>SUM(Tabla21[[#This Row],[$_CANDELARIA]:[$_DISTRITO]])</f>
        <v>82992096</v>
      </c>
      <c r="AF174" s="32">
        <f>+Tabla21[[#This Row],[$_CENTRO_ORIENTE]]-Tabla21[[#This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6</v>
      </c>
      <c r="L175" s="22">
        <f>+Tabla21[[#This Row],[VALOR UNITARIO]]*Tabla21[[#This Row],[META_CENTRO_ORIENTE]]</f>
        <v>12687120</v>
      </c>
      <c r="M175" s="55">
        <f>+Tabla21[[#This Row],[META_CENTRO_ORIENTE]]*4.55/100</f>
        <v>0.27299999999999996</v>
      </c>
      <c r="N175" s="56">
        <f>+Tabla21[[#This Row],[META_CENTRO_ORIENTE]]*22.8/100</f>
        <v>1.3680000000000001</v>
      </c>
      <c r="O175" s="56">
        <f>+Tabla21[[#This Row],[META_CENTRO_ORIENTE]]*8.3/100</f>
        <v>0.49800000000000005</v>
      </c>
      <c r="P175" s="56">
        <f>+Tabla21[[#This Row],[META_CENTRO_ORIENTE]]*22.73/100</f>
        <v>1.3637999999999999</v>
      </c>
      <c r="Q175" s="56">
        <f>+Tabla21[[#This Row],[META_CENTRO_ORIENTE]]*27.64/100</f>
        <v>1.6584000000000001</v>
      </c>
      <c r="R175" s="56">
        <f>+Tabla21[[#This Row],[META_CENTRO_ORIENTE]]*14/100</f>
        <v>0.84</v>
      </c>
      <c r="S175" s="56">
        <v>0</v>
      </c>
      <c r="T175" s="57">
        <v>0</v>
      </c>
      <c r="U175"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75" s="29">
        <f>+Tabla21[[#This Row],[META_CENTRO_ORIENTE]]-Tabla21[[#This Row],[META_TOTAL]]</f>
        <v>-1.1999999999998678E-3</v>
      </c>
      <c r="W175" s="30">
        <f>+Tabla21[[#This Row],[VALOR UNITARIO]]*Tabla21[[#This Row],[META_CANDELARIA]]</f>
        <v>577263.96</v>
      </c>
      <c r="X175" s="31">
        <f>+Tabla21[[#This Row],[META_SANTA_FE]]*Tabla21[[#This Row],[VALOR UNITARIO]]</f>
        <v>2892663.3600000003</v>
      </c>
      <c r="Y175" s="31">
        <f>+Tabla21[[#This Row],[META_MARTIRES]]*Tabla21[[#This Row],[VALOR UNITARIO]]</f>
        <v>1053030.9600000002</v>
      </c>
      <c r="Z175" s="31">
        <f>+Tabla21[[#This Row],[META_SAN_CRISTOBAL]]*Tabla21[[#This Row],[VALOR UNITARIO]]</f>
        <v>2883782.3759999997</v>
      </c>
      <c r="AA175" s="31">
        <f>+Tabla21[[#This Row],[META_RAFAEL_URIBE_URIBE]]*Tabla21[[#This Row],[VALOR UNITARIO]]</f>
        <v>3506719.9680000003</v>
      </c>
      <c r="AB175" s="31">
        <f>+Tabla21[[#This Row],[META_ANTONIO_NARIÑO]]*Tabla21[[#This Row],[VALOR UNITARIO]]</f>
        <v>1776196.8</v>
      </c>
      <c r="AC175" s="31">
        <f>+Tabla21[[#This Row],[META_SUBRED]]*Tabla21[[#This Row],[VALOR UNITARIO]]</f>
        <v>0</v>
      </c>
      <c r="AD175" s="32">
        <f>+Tabla21[[#This Row],[META_DISTRITO]]*Tabla21[[#This Row],[VALOR UNITARIO]]</f>
        <v>0</v>
      </c>
      <c r="AE175" s="30">
        <f>SUM(Tabla21[[#This Row],[$_CANDELARIA]:[$_DISTRITO]])</f>
        <v>12689657.424000001</v>
      </c>
      <c r="AF175" s="32">
        <f>+Tabla21[[#This Row],[$_CENTRO_ORIENTE]]-Tabla21[[#This Row],[$_TOTAL]]</f>
        <v>-2537.4240000005811</v>
      </c>
    </row>
    <row r="176" spans="1:32" ht="63.75" hidden="1">
      <c r="A176" s="19" t="s">
        <v>63</v>
      </c>
      <c r="B176" s="20" t="s">
        <v>257</v>
      </c>
      <c r="C176" s="20" t="s">
        <v>258</v>
      </c>
      <c r="D176" s="21">
        <v>159</v>
      </c>
      <c r="E176" s="20" t="s">
        <v>286</v>
      </c>
      <c r="F176" s="20" t="s">
        <v>260</v>
      </c>
      <c r="G176" s="19" t="s">
        <v>54</v>
      </c>
      <c r="H176" s="19" t="s">
        <v>55</v>
      </c>
      <c r="I176" s="19" t="s">
        <v>74</v>
      </c>
      <c r="J176" s="22">
        <v>4370008</v>
      </c>
      <c r="K176" s="5">
        <v>6</v>
      </c>
      <c r="L176" s="22">
        <f>+Tabla21[[#This Row],[VALOR UNITARIO]]*Tabla21[[#This Row],[META_CENTRO_ORIENTE]]</f>
        <v>26220048</v>
      </c>
      <c r="M176" s="55">
        <v>0</v>
      </c>
      <c r="N176" s="56">
        <v>0</v>
      </c>
      <c r="O176" s="56">
        <v>0</v>
      </c>
      <c r="P176" s="56">
        <v>0</v>
      </c>
      <c r="Q176" s="56">
        <v>0</v>
      </c>
      <c r="R176" s="56">
        <v>0</v>
      </c>
      <c r="S176" s="56">
        <v>6</v>
      </c>
      <c r="T176" s="57">
        <v>0</v>
      </c>
      <c r="U176" s="28">
        <f>+Tabla21[[#This Row],[META_CANDELARIA]]+Tabla21[[#This Row],[META_SANTA_FE]]+Tabla21[[#This Row],[META_MARTIRES]]+Tabla21[[#This Row],[META_SAN_CRISTOBAL]]+Tabla21[[#This Row],[META_RAFAEL_URIBE_URIBE]]+Tabla21[[#This Row],[META_ANTONIO_NARIÑO]]+Tabla21[[#This Row],[META_SUBRED]]+Tabla21[[#This Row],[META_DISTRITO]]</f>
        <v>6</v>
      </c>
      <c r="V176" s="29">
        <f>+Tabla21[[#This Row],[META_CENTRO_ORIENTE]]-Tabla21[[#This Row],[META_TOTAL]]</f>
        <v>0</v>
      </c>
      <c r="W176" s="30">
        <f>+Tabla21[[#This Row],[VALOR UNITARIO]]*Tabla21[[#This Row],[META_CANDELARIA]]</f>
        <v>0</v>
      </c>
      <c r="X176" s="31">
        <f>+Tabla21[[#This Row],[META_SANTA_FE]]*Tabla21[[#This Row],[VALOR UNITARIO]]</f>
        <v>0</v>
      </c>
      <c r="Y176" s="31">
        <f>+Tabla21[[#This Row],[META_MARTIRES]]*Tabla21[[#This Row],[VALOR UNITARIO]]</f>
        <v>0</v>
      </c>
      <c r="Z176" s="31">
        <f>+Tabla21[[#This Row],[META_SAN_CRISTOBAL]]*Tabla21[[#This Row],[VALOR UNITARIO]]</f>
        <v>0</v>
      </c>
      <c r="AA176" s="31">
        <f>+Tabla21[[#This Row],[META_RAFAEL_URIBE_URIBE]]*Tabla21[[#This Row],[VALOR UNITARIO]]</f>
        <v>0</v>
      </c>
      <c r="AB176" s="31">
        <f>+Tabla21[[#This Row],[META_ANTONIO_NARIÑO]]*Tabla21[[#This Row],[VALOR UNITARIO]]</f>
        <v>0</v>
      </c>
      <c r="AC176" s="31">
        <f>+Tabla21[[#This Row],[META_SUBRED]]*Tabla21[[#This Row],[VALOR UNITARIO]]</f>
        <v>26220048</v>
      </c>
      <c r="AD176" s="32">
        <f>+Tabla21[[#This Row],[META_DISTRITO]]*Tabla21[[#This Row],[VALOR UNITARIO]]</f>
        <v>0</v>
      </c>
      <c r="AE176" s="30">
        <f>SUM(Tabla21[[#This Row],[$_CANDELARIA]:[$_DISTRITO]])</f>
        <v>26220048</v>
      </c>
      <c r="AF176" s="32">
        <f>+Tabla21[[#This Row],[$_CENTRO_ORIENTE]]-Tabla21[[#This Row],[$_TOTAL]]</f>
        <v>0</v>
      </c>
    </row>
    <row r="177" spans="1:32" ht="63.75" hidden="1">
      <c r="A177" s="19" t="s">
        <v>63</v>
      </c>
      <c r="B177" s="20" t="s">
        <v>257</v>
      </c>
      <c r="C177" s="20" t="s">
        <v>258</v>
      </c>
      <c r="D177" s="21">
        <v>160</v>
      </c>
      <c r="E177" s="20" t="s">
        <v>287</v>
      </c>
      <c r="F177" s="20" t="s">
        <v>260</v>
      </c>
      <c r="G177" s="19" t="s">
        <v>54</v>
      </c>
      <c r="H177" s="19" t="s">
        <v>55</v>
      </c>
      <c r="I177" s="19" t="s">
        <v>74</v>
      </c>
      <c r="J177" s="22">
        <v>3994272</v>
      </c>
      <c r="K177" s="5">
        <v>6</v>
      </c>
      <c r="L177" s="22">
        <f>+Tabla21[[#This Row],[VALOR UNITARIO]]*Tabla21[[#This Row],[META_CENTRO_ORIENTE]]</f>
        <v>23965632</v>
      </c>
      <c r="M177" s="55">
        <v>0</v>
      </c>
      <c r="N177" s="56">
        <v>0</v>
      </c>
      <c r="O177" s="56">
        <v>0</v>
      </c>
      <c r="P177" s="56">
        <v>0</v>
      </c>
      <c r="Q177" s="56">
        <v>0</v>
      </c>
      <c r="R177" s="56">
        <v>0</v>
      </c>
      <c r="S177" s="56">
        <v>6</v>
      </c>
      <c r="T177" s="57">
        <v>0</v>
      </c>
      <c r="U177" s="28">
        <f>+Tabla21[[#This Row],[META_CANDELARIA]]+Tabla21[[#This Row],[META_SANTA_FE]]+Tabla21[[#This Row],[META_MARTIRES]]+Tabla21[[#This Row],[META_SAN_CRISTOBAL]]+Tabla21[[#This Row],[META_RAFAEL_URIBE_URIBE]]+Tabla21[[#This Row],[META_ANTONIO_NARIÑO]]+Tabla21[[#This Row],[META_SUBRED]]+Tabla21[[#This Row],[META_DISTRITO]]</f>
        <v>6</v>
      </c>
      <c r="V177" s="29">
        <f>+Tabla21[[#This Row],[META_CENTRO_ORIENTE]]-Tabla21[[#This Row],[META_TOTAL]]</f>
        <v>0</v>
      </c>
      <c r="W177" s="30">
        <f>+Tabla21[[#This Row],[VALOR UNITARIO]]*Tabla21[[#This Row],[META_CANDELARIA]]</f>
        <v>0</v>
      </c>
      <c r="X177" s="31">
        <f>+Tabla21[[#This Row],[META_SANTA_FE]]*Tabla21[[#This Row],[VALOR UNITARIO]]</f>
        <v>0</v>
      </c>
      <c r="Y177" s="31">
        <f>+Tabla21[[#This Row],[META_MARTIRES]]*Tabla21[[#This Row],[VALOR UNITARIO]]</f>
        <v>0</v>
      </c>
      <c r="Z177" s="31">
        <f>+Tabla21[[#This Row],[META_SAN_CRISTOBAL]]*Tabla21[[#This Row],[VALOR UNITARIO]]</f>
        <v>0</v>
      </c>
      <c r="AA177" s="31">
        <f>+Tabla21[[#This Row],[META_RAFAEL_URIBE_URIBE]]*Tabla21[[#This Row],[VALOR UNITARIO]]</f>
        <v>0</v>
      </c>
      <c r="AB177" s="31">
        <f>+Tabla21[[#This Row],[META_ANTONIO_NARIÑO]]*Tabla21[[#This Row],[VALOR UNITARIO]]</f>
        <v>0</v>
      </c>
      <c r="AC177" s="31">
        <f>+Tabla21[[#This Row],[META_SUBRED]]*Tabla21[[#This Row],[VALOR UNITARIO]]</f>
        <v>23965632</v>
      </c>
      <c r="AD177" s="32">
        <f>+Tabla21[[#This Row],[META_DISTRITO]]*Tabla21[[#This Row],[VALOR UNITARIO]]</f>
        <v>0</v>
      </c>
      <c r="AE177" s="30">
        <f>SUM(Tabla21[[#This Row],[$_CANDELARIA]:[$_DISTRITO]])</f>
        <v>23965632</v>
      </c>
      <c r="AF177" s="32">
        <f>+Tabla21[[#This Row],[$_CENTRO_ORIENTE]]-Tabla21[[#This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12</v>
      </c>
      <c r="L178" s="22">
        <f>+Tabla21[[#This Row],[VALOR UNITARIO]]*Tabla21[[#This Row],[META_CENTRO_ORIENTE]]</f>
        <v>88169856</v>
      </c>
      <c r="M178" s="55">
        <v>2</v>
      </c>
      <c r="N178" s="56">
        <v>2</v>
      </c>
      <c r="O178" s="56">
        <v>2</v>
      </c>
      <c r="P178" s="56">
        <v>2</v>
      </c>
      <c r="Q178" s="56">
        <v>2</v>
      </c>
      <c r="R178" s="56">
        <v>2</v>
      </c>
      <c r="S178" s="56">
        <v>0</v>
      </c>
      <c r="T178" s="57">
        <v>0</v>
      </c>
      <c r="U178" s="28">
        <f>+Tabla21[[#This Row],[META_CANDELARIA]]+Tabla21[[#This Row],[META_SANTA_FE]]+Tabla21[[#This Row],[META_MARTIRES]]+Tabla21[[#This Row],[META_SAN_CRISTOBAL]]+Tabla21[[#This Row],[META_RAFAEL_URIBE_URIBE]]+Tabla21[[#This Row],[META_ANTONIO_NARIÑO]]+Tabla21[[#This Row],[META_SUBRED]]+Tabla21[[#This Row],[META_DISTRITO]]</f>
        <v>12</v>
      </c>
      <c r="V178" s="29">
        <f>+Tabla21[[#This Row],[META_CENTRO_ORIENTE]]-Tabla21[[#This Row],[META_TOTAL]]</f>
        <v>0</v>
      </c>
      <c r="W178" s="30">
        <f>+Tabla21[[#This Row],[VALOR UNITARIO]]*Tabla21[[#This Row],[META_CANDELARIA]]</f>
        <v>14694976</v>
      </c>
      <c r="X178" s="31">
        <f>+Tabla21[[#This Row],[META_SANTA_FE]]*Tabla21[[#This Row],[VALOR UNITARIO]]</f>
        <v>14694976</v>
      </c>
      <c r="Y178" s="31">
        <f>+Tabla21[[#This Row],[META_MARTIRES]]*Tabla21[[#This Row],[VALOR UNITARIO]]</f>
        <v>14694976</v>
      </c>
      <c r="Z178" s="31">
        <f>+Tabla21[[#This Row],[META_SAN_CRISTOBAL]]*Tabla21[[#This Row],[VALOR UNITARIO]]</f>
        <v>14694976</v>
      </c>
      <c r="AA178" s="31">
        <f>+Tabla21[[#This Row],[META_RAFAEL_URIBE_URIBE]]*Tabla21[[#This Row],[VALOR UNITARIO]]</f>
        <v>14694976</v>
      </c>
      <c r="AB178" s="31">
        <f>+Tabla21[[#This Row],[META_ANTONIO_NARIÑO]]*Tabla21[[#This Row],[VALOR UNITARIO]]</f>
        <v>14694976</v>
      </c>
      <c r="AC178" s="31">
        <f>+Tabla21[[#This Row],[META_SUBRED]]*Tabla21[[#This Row],[VALOR UNITARIO]]</f>
        <v>0</v>
      </c>
      <c r="AD178" s="32">
        <f>+Tabla21[[#This Row],[META_DISTRITO]]*Tabla21[[#This Row],[VALOR UNITARIO]]</f>
        <v>0</v>
      </c>
      <c r="AE178" s="30">
        <f>SUM(Tabla21[[#This Row],[$_CANDELARIA]:[$_DISTRITO]])</f>
        <v>88169856</v>
      </c>
      <c r="AF178" s="32">
        <f>+Tabla21[[#This Row],[$_CENTRO_ORIENTE]]-Tabla21[[#This Row],[$_TOTAL]]</f>
        <v>0</v>
      </c>
    </row>
    <row r="179" spans="1:32" ht="63.75" hidden="1">
      <c r="A179" s="19" t="s">
        <v>63</v>
      </c>
      <c r="B179" s="20" t="s">
        <v>257</v>
      </c>
      <c r="C179" s="20" t="s">
        <v>261</v>
      </c>
      <c r="D179" s="21">
        <v>162</v>
      </c>
      <c r="E179" s="20" t="s">
        <v>289</v>
      </c>
      <c r="F179" s="20" t="s">
        <v>260</v>
      </c>
      <c r="G179" s="19" t="s">
        <v>54</v>
      </c>
      <c r="H179" s="19" t="s">
        <v>158</v>
      </c>
      <c r="I179" s="19" t="s">
        <v>74</v>
      </c>
      <c r="J179" s="22">
        <v>10478800</v>
      </c>
      <c r="K179" s="5">
        <v>12</v>
      </c>
      <c r="L179" s="22">
        <f>+Tabla21[[#This Row],[VALOR UNITARIO]]*Tabla21[[#This Row],[META_CENTRO_ORIENTE]]</f>
        <v>125745600</v>
      </c>
      <c r="M179" s="55">
        <v>2</v>
      </c>
      <c r="N179" s="56">
        <v>2</v>
      </c>
      <c r="O179" s="56">
        <v>2</v>
      </c>
      <c r="P179" s="56">
        <v>2</v>
      </c>
      <c r="Q179" s="56">
        <v>2</v>
      </c>
      <c r="R179" s="56">
        <v>2</v>
      </c>
      <c r="S179" s="56">
        <v>0</v>
      </c>
      <c r="T179" s="57">
        <v>0</v>
      </c>
      <c r="U179" s="28">
        <f>+Tabla21[[#This Row],[META_CANDELARIA]]+Tabla21[[#This Row],[META_SANTA_FE]]+Tabla21[[#This Row],[META_MARTIRES]]+Tabla21[[#This Row],[META_SAN_CRISTOBAL]]+Tabla21[[#This Row],[META_RAFAEL_URIBE_URIBE]]+Tabla21[[#This Row],[META_ANTONIO_NARIÑO]]+Tabla21[[#This Row],[META_SUBRED]]+Tabla21[[#This Row],[META_DISTRITO]]</f>
        <v>12</v>
      </c>
      <c r="V179" s="29">
        <f>+Tabla21[[#This Row],[META_CENTRO_ORIENTE]]-Tabla21[[#This Row],[META_TOTAL]]</f>
        <v>0</v>
      </c>
      <c r="W179" s="30">
        <f>+Tabla21[[#This Row],[VALOR UNITARIO]]*Tabla21[[#This Row],[META_CANDELARIA]]</f>
        <v>20957600</v>
      </c>
      <c r="X179" s="31">
        <f>+Tabla21[[#This Row],[META_SANTA_FE]]*Tabla21[[#This Row],[VALOR UNITARIO]]</f>
        <v>20957600</v>
      </c>
      <c r="Y179" s="31">
        <f>+Tabla21[[#This Row],[META_MARTIRES]]*Tabla21[[#This Row],[VALOR UNITARIO]]</f>
        <v>20957600</v>
      </c>
      <c r="Z179" s="31">
        <f>+Tabla21[[#This Row],[META_SAN_CRISTOBAL]]*Tabla21[[#This Row],[VALOR UNITARIO]]</f>
        <v>20957600</v>
      </c>
      <c r="AA179" s="31">
        <f>+Tabla21[[#This Row],[META_RAFAEL_URIBE_URIBE]]*Tabla21[[#This Row],[VALOR UNITARIO]]</f>
        <v>20957600</v>
      </c>
      <c r="AB179" s="31">
        <f>+Tabla21[[#This Row],[META_ANTONIO_NARIÑO]]*Tabla21[[#This Row],[VALOR UNITARIO]]</f>
        <v>20957600</v>
      </c>
      <c r="AC179" s="31">
        <f>+Tabla21[[#This Row],[META_SUBRED]]*Tabla21[[#This Row],[VALOR UNITARIO]]</f>
        <v>0</v>
      </c>
      <c r="AD179" s="32">
        <f>+Tabla21[[#This Row],[META_DISTRITO]]*Tabla21[[#This Row],[VALOR UNITARIO]]</f>
        <v>0</v>
      </c>
      <c r="AE179" s="30">
        <f>SUM(Tabla21[[#This Row],[$_CANDELARIA]:[$_DISTRITO]])</f>
        <v>125745600</v>
      </c>
      <c r="AF179" s="32">
        <f>+Tabla21[[#This Row],[$_CENTRO_ORIENTE]]-Tabla21[[#This Row],[$_TOTAL]]</f>
        <v>0</v>
      </c>
    </row>
    <row r="180" spans="1:32" ht="63.75" hidden="1">
      <c r="A180" s="19" t="s">
        <v>63</v>
      </c>
      <c r="B180" s="20" t="s">
        <v>257</v>
      </c>
      <c r="C180" s="20" t="s">
        <v>261</v>
      </c>
      <c r="D180" s="21">
        <v>163</v>
      </c>
      <c r="E180" s="20" t="s">
        <v>290</v>
      </c>
      <c r="F180" s="20" t="s">
        <v>260</v>
      </c>
      <c r="G180" s="19" t="s">
        <v>54</v>
      </c>
      <c r="H180" s="19" t="s">
        <v>158</v>
      </c>
      <c r="I180" s="19" t="s">
        <v>74</v>
      </c>
      <c r="J180" s="22">
        <v>3994272</v>
      </c>
      <c r="K180" s="5">
        <v>6</v>
      </c>
      <c r="L180" s="22">
        <f>+Tabla21[[#This Row],[VALOR UNITARIO]]*Tabla21[[#This Row],[META_CENTRO_ORIENTE]]</f>
        <v>23965632</v>
      </c>
      <c r="M180" s="55">
        <v>1</v>
      </c>
      <c r="N180" s="56">
        <v>1</v>
      </c>
      <c r="O180" s="56">
        <v>1</v>
      </c>
      <c r="P180" s="56">
        <v>1</v>
      </c>
      <c r="Q180" s="56">
        <v>1</v>
      </c>
      <c r="R180" s="56">
        <v>1</v>
      </c>
      <c r="S180" s="56">
        <v>0</v>
      </c>
      <c r="T180" s="57">
        <v>0</v>
      </c>
      <c r="U180" s="28">
        <f>+Tabla21[[#This Row],[META_CANDELARIA]]+Tabla21[[#This Row],[META_SANTA_FE]]+Tabla21[[#This Row],[META_MARTIRES]]+Tabla21[[#This Row],[META_SAN_CRISTOBAL]]+Tabla21[[#This Row],[META_RAFAEL_URIBE_URIBE]]+Tabla21[[#This Row],[META_ANTONIO_NARIÑO]]+Tabla21[[#This Row],[META_SUBRED]]+Tabla21[[#This Row],[META_DISTRITO]]</f>
        <v>6</v>
      </c>
      <c r="V180" s="29">
        <f>+Tabla21[[#This Row],[META_CENTRO_ORIENTE]]-Tabla21[[#This Row],[META_TOTAL]]</f>
        <v>0</v>
      </c>
      <c r="W180" s="30">
        <f>+Tabla21[[#This Row],[VALOR UNITARIO]]*Tabla21[[#This Row],[META_CANDELARIA]]</f>
        <v>3994272</v>
      </c>
      <c r="X180" s="31">
        <f>+Tabla21[[#This Row],[META_SANTA_FE]]*Tabla21[[#This Row],[VALOR UNITARIO]]</f>
        <v>3994272</v>
      </c>
      <c r="Y180" s="31">
        <f>+Tabla21[[#This Row],[META_MARTIRES]]*Tabla21[[#This Row],[VALOR UNITARIO]]</f>
        <v>3994272</v>
      </c>
      <c r="Z180" s="31">
        <f>+Tabla21[[#This Row],[META_SAN_CRISTOBAL]]*Tabla21[[#This Row],[VALOR UNITARIO]]</f>
        <v>3994272</v>
      </c>
      <c r="AA180" s="31">
        <f>+Tabla21[[#This Row],[META_RAFAEL_URIBE_URIBE]]*Tabla21[[#This Row],[VALOR UNITARIO]]</f>
        <v>3994272</v>
      </c>
      <c r="AB180" s="31">
        <f>+Tabla21[[#This Row],[META_ANTONIO_NARIÑO]]*Tabla21[[#This Row],[VALOR UNITARIO]]</f>
        <v>3994272</v>
      </c>
      <c r="AC180" s="31">
        <f>+Tabla21[[#This Row],[META_SUBRED]]*Tabla21[[#This Row],[VALOR UNITARIO]]</f>
        <v>0</v>
      </c>
      <c r="AD180" s="32">
        <f>+Tabla21[[#This Row],[META_DISTRITO]]*Tabla21[[#This Row],[VALOR UNITARIO]]</f>
        <v>0</v>
      </c>
      <c r="AE180" s="30">
        <f>SUM(Tabla21[[#This Row],[$_CANDELARIA]:[$_DISTRITO]])</f>
        <v>23965632</v>
      </c>
      <c r="AF180" s="32">
        <f>+Tabla21[[#This Row],[$_CENTRO_ORIENTE]]-Tabla21[[#This Row],[$_TOTAL]]</f>
        <v>0</v>
      </c>
    </row>
    <row r="181" spans="1:32" ht="63.75" hidden="1">
      <c r="A181" s="19" t="s">
        <v>63</v>
      </c>
      <c r="B181" s="20" t="s">
        <v>257</v>
      </c>
      <c r="C181" s="20" t="s">
        <v>261</v>
      </c>
      <c r="D181" s="21">
        <v>164</v>
      </c>
      <c r="E181" s="20" t="s">
        <v>291</v>
      </c>
      <c r="F181" s="20" t="s">
        <v>260</v>
      </c>
      <c r="G181" s="19" t="s">
        <v>54</v>
      </c>
      <c r="H181" s="19" t="s">
        <v>158</v>
      </c>
      <c r="I181" s="19" t="s">
        <v>56</v>
      </c>
      <c r="J181" s="22">
        <v>6484528</v>
      </c>
      <c r="K181" s="5">
        <v>24</v>
      </c>
      <c r="L181" s="22">
        <f>+Tabla21[[#This Row],[VALOR UNITARIO]]*Tabla21[[#This Row],[META_CENTRO_ORIENTE]]</f>
        <v>155628672</v>
      </c>
      <c r="M181" s="55">
        <v>4</v>
      </c>
      <c r="N181" s="56">
        <v>4</v>
      </c>
      <c r="O181" s="56">
        <v>4</v>
      </c>
      <c r="P181" s="56">
        <v>4</v>
      </c>
      <c r="Q181" s="56">
        <v>4</v>
      </c>
      <c r="R181" s="56">
        <v>4</v>
      </c>
      <c r="S181" s="56">
        <v>0</v>
      </c>
      <c r="T181" s="57">
        <v>0</v>
      </c>
      <c r="U181" s="28">
        <f>+Tabla21[[#This Row],[META_CANDELARIA]]+Tabla21[[#This Row],[META_SANTA_FE]]+Tabla21[[#This Row],[META_MARTIRES]]+Tabla21[[#This Row],[META_SAN_CRISTOBAL]]+Tabla21[[#This Row],[META_RAFAEL_URIBE_URIBE]]+Tabla21[[#This Row],[META_ANTONIO_NARIÑO]]+Tabla21[[#This Row],[META_SUBRED]]+Tabla21[[#This Row],[META_DISTRITO]]</f>
        <v>24</v>
      </c>
      <c r="V181" s="29">
        <f>+Tabla21[[#This Row],[META_CENTRO_ORIENTE]]-Tabla21[[#This Row],[META_TOTAL]]</f>
        <v>0</v>
      </c>
      <c r="W181" s="30">
        <f>+Tabla21[[#This Row],[VALOR UNITARIO]]*Tabla21[[#This Row],[META_CANDELARIA]]</f>
        <v>25938112</v>
      </c>
      <c r="X181" s="31">
        <f>+Tabla21[[#This Row],[META_SANTA_FE]]*Tabla21[[#This Row],[VALOR UNITARIO]]</f>
        <v>25938112</v>
      </c>
      <c r="Y181" s="31">
        <f>+Tabla21[[#This Row],[META_MARTIRES]]*Tabla21[[#This Row],[VALOR UNITARIO]]</f>
        <v>25938112</v>
      </c>
      <c r="Z181" s="31">
        <f>+Tabla21[[#This Row],[META_SAN_CRISTOBAL]]*Tabla21[[#This Row],[VALOR UNITARIO]]</f>
        <v>25938112</v>
      </c>
      <c r="AA181" s="31">
        <f>+Tabla21[[#This Row],[META_RAFAEL_URIBE_URIBE]]*Tabla21[[#This Row],[VALOR UNITARIO]]</f>
        <v>25938112</v>
      </c>
      <c r="AB181" s="31">
        <f>+Tabla21[[#This Row],[META_ANTONIO_NARIÑO]]*Tabla21[[#This Row],[VALOR UNITARIO]]</f>
        <v>25938112</v>
      </c>
      <c r="AC181" s="31">
        <f>+Tabla21[[#This Row],[META_SUBRED]]*Tabla21[[#This Row],[VALOR UNITARIO]]</f>
        <v>0</v>
      </c>
      <c r="AD181" s="32">
        <f>+Tabla21[[#This Row],[META_DISTRITO]]*Tabla21[[#This Row],[VALOR UNITARIO]]</f>
        <v>0</v>
      </c>
      <c r="AE181" s="30">
        <f>SUM(Tabla21[[#This Row],[$_CANDELARIA]:[$_DISTRITO]])</f>
        <v>155628672</v>
      </c>
      <c r="AF181" s="32">
        <f>+Tabla21[[#This Row],[$_CENTRO_ORIENTE]]-Tabla21[[#This Row],[$_TOTAL]]</f>
        <v>0</v>
      </c>
    </row>
    <row r="182" spans="1:32" ht="51" hidden="1">
      <c r="A182" s="19" t="s">
        <v>63</v>
      </c>
      <c r="B182" s="20" t="s">
        <v>257</v>
      </c>
      <c r="C182" s="20" t="s">
        <v>261</v>
      </c>
      <c r="D182" s="21">
        <v>165</v>
      </c>
      <c r="E182" s="20" t="s">
        <v>292</v>
      </c>
      <c r="F182" s="20" t="s">
        <v>260</v>
      </c>
      <c r="G182" s="19" t="s">
        <v>54</v>
      </c>
      <c r="H182" s="19" t="s">
        <v>158</v>
      </c>
      <c r="I182" s="19" t="s">
        <v>56</v>
      </c>
      <c r="J182" s="22">
        <v>3994272</v>
      </c>
      <c r="K182" s="5">
        <v>294</v>
      </c>
      <c r="L182" s="22">
        <f>+Tabla21[[#This Row],[VALOR UNITARIO]]*Tabla21[[#This Row],[META_CENTRO_ORIENTE]]</f>
        <v>1174315968</v>
      </c>
      <c r="M182" s="55">
        <f>+Tabla21[[#This Row],[META_CENTRO_ORIENTE]]*4.55/100</f>
        <v>13.377000000000001</v>
      </c>
      <c r="N182" s="56">
        <f>+Tabla21[[#This Row],[META_CENTRO_ORIENTE]]*22.8/100</f>
        <v>67.031999999999996</v>
      </c>
      <c r="O182" s="56">
        <f>+Tabla21[[#This Row],[META_CENTRO_ORIENTE]]*8.3/100</f>
        <v>24.402000000000001</v>
      </c>
      <c r="P182" s="56">
        <f>+Tabla21[[#This Row],[META_CENTRO_ORIENTE]]*22.73/100</f>
        <v>66.8262</v>
      </c>
      <c r="Q182" s="56">
        <f>+Tabla21[[#This Row],[META_CENTRO_ORIENTE]]*27.64/100</f>
        <v>81.261600000000001</v>
      </c>
      <c r="R182" s="56">
        <f>+Tabla21[[#This Row],[META_CENTRO_ORIENTE]]*14/100</f>
        <v>41.16</v>
      </c>
      <c r="S182" s="56">
        <v>0</v>
      </c>
      <c r="T182" s="57">
        <v>0</v>
      </c>
      <c r="U182" s="28">
        <f>+Tabla21[[#This Row],[META_CANDELARIA]]+Tabla21[[#This Row],[META_SANTA_FE]]+Tabla21[[#This Row],[META_MARTIRES]]+Tabla21[[#This Row],[META_SAN_CRISTOBAL]]+Tabla21[[#This Row],[META_RAFAEL_URIBE_URIBE]]+Tabla21[[#This Row],[META_ANTONIO_NARIÑO]]+Tabla21[[#This Row],[META_SUBRED]]+Tabla21[[#This Row],[META_DISTRITO]]</f>
        <v>294.05880000000002</v>
      </c>
      <c r="V182" s="29">
        <f>+Tabla21[[#This Row],[META_CENTRO_ORIENTE]]-Tabla21[[#This Row],[META_TOTAL]]</f>
        <v>-5.8800000000019281E-2</v>
      </c>
      <c r="W182" s="30">
        <f>+Tabla21[[#This Row],[VALOR UNITARIO]]*Tabla21[[#This Row],[META_CANDELARIA]]</f>
        <v>53431376.544</v>
      </c>
      <c r="X182" s="31">
        <f>+Tabla21[[#This Row],[META_SANTA_FE]]*Tabla21[[#This Row],[VALOR UNITARIO]]</f>
        <v>267744040.704</v>
      </c>
      <c r="Y182" s="31">
        <f>+Tabla21[[#This Row],[META_MARTIRES]]*Tabla21[[#This Row],[VALOR UNITARIO]]</f>
        <v>97468225.343999997</v>
      </c>
      <c r="Z182" s="31">
        <f>+Tabla21[[#This Row],[META_SAN_CRISTOBAL]]*Tabla21[[#This Row],[VALOR UNITARIO]]</f>
        <v>266922019.5264</v>
      </c>
      <c r="AA182" s="31">
        <f>+Tabla21[[#This Row],[META_RAFAEL_URIBE_URIBE]]*Tabla21[[#This Row],[VALOR UNITARIO]]</f>
        <v>324580933.55519998</v>
      </c>
      <c r="AB182" s="31">
        <f>+Tabla21[[#This Row],[META_ANTONIO_NARIÑO]]*Tabla21[[#This Row],[VALOR UNITARIO]]</f>
        <v>164404235.51999998</v>
      </c>
      <c r="AC182" s="31">
        <f>+Tabla21[[#This Row],[META_SUBRED]]*Tabla21[[#This Row],[VALOR UNITARIO]]</f>
        <v>0</v>
      </c>
      <c r="AD182" s="32">
        <f>+Tabla21[[#This Row],[META_DISTRITO]]*Tabla21[[#This Row],[VALOR UNITARIO]]</f>
        <v>0</v>
      </c>
      <c r="AE182" s="30">
        <f>SUM(Tabla21[[#This Row],[$_CANDELARIA]:[$_DISTRITO]])</f>
        <v>1174550831.1935999</v>
      </c>
      <c r="AF182" s="32">
        <f>+Tabla21[[#This Row],[$_CENTRO_ORIENTE]]-Tabla21[[#This Row],[$_TOTAL]]</f>
        <v>-234863.19359993935</v>
      </c>
    </row>
    <row r="183" spans="1:32" ht="63.75" hidden="1">
      <c r="A183" s="19" t="s">
        <v>63</v>
      </c>
      <c r="B183" s="20" t="s">
        <v>257</v>
      </c>
      <c r="C183" s="20" t="s">
        <v>261</v>
      </c>
      <c r="D183" s="21">
        <v>166</v>
      </c>
      <c r="E183" s="20" t="s">
        <v>293</v>
      </c>
      <c r="F183" s="20" t="s">
        <v>260</v>
      </c>
      <c r="G183" s="19" t="s">
        <v>54</v>
      </c>
      <c r="H183" s="19" t="s">
        <v>158</v>
      </c>
      <c r="I183" s="19" t="s">
        <v>56</v>
      </c>
      <c r="J183" s="22">
        <v>2983376</v>
      </c>
      <c r="K183" s="5">
        <v>59</v>
      </c>
      <c r="L183" s="22">
        <f>+Tabla21[[#This Row],[VALOR UNITARIO]]*Tabla21[[#This Row],[META_CENTRO_ORIENTE]]</f>
        <v>176019184</v>
      </c>
      <c r="M183" s="55">
        <f>+Tabla21[[#This Row],[META_CENTRO_ORIENTE]]*4.55/100</f>
        <v>2.6844999999999999</v>
      </c>
      <c r="N183" s="56">
        <f>+Tabla21[[#This Row],[META_CENTRO_ORIENTE]]*22.8/100</f>
        <v>13.452</v>
      </c>
      <c r="O183" s="56">
        <f>+Tabla21[[#This Row],[META_CENTRO_ORIENTE]]*8.3/100</f>
        <v>4.8970000000000002</v>
      </c>
      <c r="P183" s="56">
        <f>+Tabla21[[#This Row],[META_CENTRO_ORIENTE]]*22.73/100</f>
        <v>13.410699999999999</v>
      </c>
      <c r="Q183" s="56">
        <f>+Tabla21[[#This Row],[META_CENTRO_ORIENTE]]*27.64/100</f>
        <v>16.307600000000001</v>
      </c>
      <c r="R183" s="56">
        <f>+Tabla21[[#This Row],[META_CENTRO_ORIENTE]]*14/100</f>
        <v>8.26</v>
      </c>
      <c r="S183" s="56">
        <v>0</v>
      </c>
      <c r="T183" s="57">
        <v>0</v>
      </c>
      <c r="U183" s="28">
        <f>+Tabla21[[#This Row],[META_CANDELARIA]]+Tabla21[[#This Row],[META_SANTA_FE]]+Tabla21[[#This Row],[META_MARTIRES]]+Tabla21[[#This Row],[META_SAN_CRISTOBAL]]+Tabla21[[#This Row],[META_RAFAEL_URIBE_URIBE]]+Tabla21[[#This Row],[META_ANTONIO_NARIÑO]]+Tabla21[[#This Row],[META_SUBRED]]+Tabla21[[#This Row],[META_DISTRITO]]</f>
        <v>59.011799999999994</v>
      </c>
      <c r="V183" s="29">
        <f>+Tabla21[[#This Row],[META_CENTRO_ORIENTE]]-Tabla21[[#This Row],[META_TOTAL]]</f>
        <v>-1.1799999999993815E-2</v>
      </c>
      <c r="W183" s="30">
        <f>+Tabla21[[#This Row],[VALOR UNITARIO]]*Tabla21[[#This Row],[META_CANDELARIA]]</f>
        <v>8008872.8719999995</v>
      </c>
      <c r="X183" s="31">
        <f>+Tabla21[[#This Row],[META_SANTA_FE]]*Tabla21[[#This Row],[VALOR UNITARIO]]</f>
        <v>40132373.952</v>
      </c>
      <c r="Y183" s="31">
        <f>+Tabla21[[#This Row],[META_MARTIRES]]*Tabla21[[#This Row],[VALOR UNITARIO]]</f>
        <v>14609592.272</v>
      </c>
      <c r="Z183" s="31">
        <f>+Tabla21[[#This Row],[META_SAN_CRISTOBAL]]*Tabla21[[#This Row],[VALOR UNITARIO]]</f>
        <v>40009160.523199998</v>
      </c>
      <c r="AA183" s="31">
        <f>+Tabla21[[#This Row],[META_RAFAEL_URIBE_URIBE]]*Tabla21[[#This Row],[VALOR UNITARIO]]</f>
        <v>48651702.457600005</v>
      </c>
      <c r="AB183" s="31">
        <f>+Tabla21[[#This Row],[META_ANTONIO_NARIÑO]]*Tabla21[[#This Row],[VALOR UNITARIO]]</f>
        <v>24642685.759999998</v>
      </c>
      <c r="AC183" s="31">
        <f>+Tabla21[[#This Row],[META_SUBRED]]*Tabla21[[#This Row],[VALOR UNITARIO]]</f>
        <v>0</v>
      </c>
      <c r="AD183" s="32">
        <f>+Tabla21[[#This Row],[META_DISTRITO]]*Tabla21[[#This Row],[VALOR UNITARIO]]</f>
        <v>0</v>
      </c>
      <c r="AE183" s="30">
        <f>SUM(Tabla21[[#This Row],[$_CANDELARIA]:[$_DISTRITO]])</f>
        <v>176054387.83679998</v>
      </c>
      <c r="AF183" s="32">
        <f>+Tabla21[[#This Row],[$_CENTRO_ORIENTE]]-Tabla21[[#This Row],[$_TOTAL]]</f>
        <v>-35203.83679997921</v>
      </c>
    </row>
    <row r="184" spans="1:32" ht="76.5" hidden="1">
      <c r="A184" s="19" t="s">
        <v>63</v>
      </c>
      <c r="B184" s="20" t="s">
        <v>257</v>
      </c>
      <c r="C184" s="20" t="s">
        <v>261</v>
      </c>
      <c r="D184" s="21">
        <v>167</v>
      </c>
      <c r="E184" s="20" t="s">
        <v>294</v>
      </c>
      <c r="F184" s="20" t="s">
        <v>260</v>
      </c>
      <c r="G184" s="19" t="s">
        <v>54</v>
      </c>
      <c r="H184" s="19" t="s">
        <v>158</v>
      </c>
      <c r="I184" s="19" t="s">
        <v>56</v>
      </c>
      <c r="J184" s="22">
        <v>6484528</v>
      </c>
      <c r="K184" s="5">
        <v>12</v>
      </c>
      <c r="L184" s="22">
        <f>+Tabla21[[#This Row],[VALOR UNITARIO]]*Tabla21[[#This Row],[META_CENTRO_ORIENTE]]</f>
        <v>77814336</v>
      </c>
      <c r="M184" s="55">
        <v>2</v>
      </c>
      <c r="N184" s="56">
        <v>2</v>
      </c>
      <c r="O184" s="56">
        <v>2</v>
      </c>
      <c r="P184" s="56">
        <v>2</v>
      </c>
      <c r="Q184" s="56">
        <v>2</v>
      </c>
      <c r="R184" s="56">
        <v>2</v>
      </c>
      <c r="S184" s="56">
        <v>0</v>
      </c>
      <c r="T184" s="57">
        <v>0</v>
      </c>
      <c r="U184" s="28">
        <f>+Tabla21[[#This Row],[META_CANDELARIA]]+Tabla21[[#This Row],[META_SANTA_FE]]+Tabla21[[#This Row],[META_MARTIRES]]+Tabla21[[#This Row],[META_SAN_CRISTOBAL]]+Tabla21[[#This Row],[META_RAFAEL_URIBE_URIBE]]+Tabla21[[#This Row],[META_ANTONIO_NARIÑO]]+Tabla21[[#This Row],[META_SUBRED]]+Tabla21[[#This Row],[META_DISTRITO]]</f>
        <v>12</v>
      </c>
      <c r="V184" s="29">
        <f>+Tabla21[[#This Row],[META_CENTRO_ORIENTE]]-Tabla21[[#This Row],[META_TOTAL]]</f>
        <v>0</v>
      </c>
      <c r="W184" s="30">
        <f>+Tabla21[[#This Row],[VALOR UNITARIO]]*Tabla21[[#This Row],[META_CANDELARIA]]</f>
        <v>12969056</v>
      </c>
      <c r="X184" s="31">
        <f>+Tabla21[[#This Row],[META_SANTA_FE]]*Tabla21[[#This Row],[VALOR UNITARIO]]</f>
        <v>12969056</v>
      </c>
      <c r="Y184" s="31">
        <f>+Tabla21[[#This Row],[META_MARTIRES]]*Tabla21[[#This Row],[VALOR UNITARIO]]</f>
        <v>12969056</v>
      </c>
      <c r="Z184" s="31">
        <f>+Tabla21[[#This Row],[META_SAN_CRISTOBAL]]*Tabla21[[#This Row],[VALOR UNITARIO]]</f>
        <v>12969056</v>
      </c>
      <c r="AA184" s="31">
        <f>+Tabla21[[#This Row],[META_RAFAEL_URIBE_URIBE]]*Tabla21[[#This Row],[VALOR UNITARIO]]</f>
        <v>12969056</v>
      </c>
      <c r="AB184" s="31">
        <f>+Tabla21[[#This Row],[META_ANTONIO_NARIÑO]]*Tabla21[[#This Row],[VALOR UNITARIO]]</f>
        <v>12969056</v>
      </c>
      <c r="AC184" s="31">
        <f>+Tabla21[[#This Row],[META_SUBRED]]*Tabla21[[#This Row],[VALOR UNITARIO]]</f>
        <v>0</v>
      </c>
      <c r="AD184" s="32">
        <f>+Tabla21[[#This Row],[META_DISTRITO]]*Tabla21[[#This Row],[VALOR UNITARIO]]</f>
        <v>0</v>
      </c>
      <c r="AE184" s="30">
        <f>SUM(Tabla21[[#This Row],[$_CANDELARIA]:[$_DISTRITO]])</f>
        <v>77814336</v>
      </c>
      <c r="AF184" s="32">
        <f>+Tabla21[[#This Row],[$_CENTRO_ORIENTE]]-Tabla21[[#This Row],[$_TOTAL]]</f>
        <v>0</v>
      </c>
    </row>
    <row r="185" spans="1:32" ht="63.75" hidden="1">
      <c r="A185" s="19" t="s">
        <v>63</v>
      </c>
      <c r="B185" s="20" t="s">
        <v>257</v>
      </c>
      <c r="C185" s="20" t="s">
        <v>261</v>
      </c>
      <c r="D185" s="21">
        <v>168</v>
      </c>
      <c r="E185" s="20" t="s">
        <v>295</v>
      </c>
      <c r="F185" s="20" t="s">
        <v>260</v>
      </c>
      <c r="G185" s="19" t="s">
        <v>54</v>
      </c>
      <c r="H185" s="19" t="s">
        <v>158</v>
      </c>
      <c r="I185" s="19" t="s">
        <v>56</v>
      </c>
      <c r="J185" s="22">
        <v>3994272</v>
      </c>
      <c r="K185" s="5">
        <v>48</v>
      </c>
      <c r="L185" s="22">
        <f>+Tabla21[[#This Row],[VALOR UNITARIO]]*Tabla21[[#This Row],[META_CENTRO_ORIENTE]]</f>
        <v>191725056</v>
      </c>
      <c r="M185" s="55">
        <f>+Tabla21[[#This Row],[META_CENTRO_ORIENTE]]*4.55/100</f>
        <v>2.1839999999999997</v>
      </c>
      <c r="N185" s="56">
        <f>+Tabla21[[#This Row],[META_CENTRO_ORIENTE]]*22.8/100</f>
        <v>10.944000000000001</v>
      </c>
      <c r="O185" s="56">
        <f>+Tabla21[[#This Row],[META_CENTRO_ORIENTE]]*8.3/100</f>
        <v>3.9840000000000004</v>
      </c>
      <c r="P185" s="56">
        <f>+Tabla21[[#This Row],[META_CENTRO_ORIENTE]]*22.73/100</f>
        <v>10.910399999999999</v>
      </c>
      <c r="Q185" s="56">
        <f>+Tabla21[[#This Row],[META_CENTRO_ORIENTE]]*27.64/100</f>
        <v>13.267200000000001</v>
      </c>
      <c r="R185" s="56">
        <f>+Tabla21[[#This Row],[META_CENTRO_ORIENTE]]*14/100</f>
        <v>6.72</v>
      </c>
      <c r="S185" s="56">
        <v>0</v>
      </c>
      <c r="T185" s="57">
        <v>0</v>
      </c>
      <c r="U185"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85" s="29">
        <f>+Tabla21[[#This Row],[META_CENTRO_ORIENTE]]-Tabla21[[#This Row],[META_TOTAL]]</f>
        <v>-9.5999999999989427E-3</v>
      </c>
      <c r="W185" s="30">
        <f>+Tabla21[[#This Row],[VALOR UNITARIO]]*Tabla21[[#This Row],[META_CANDELARIA]]</f>
        <v>8723490.0479999986</v>
      </c>
      <c r="X185" s="31">
        <f>+Tabla21[[#This Row],[META_SANTA_FE]]*Tabla21[[#This Row],[VALOR UNITARIO]]</f>
        <v>43713312.768000007</v>
      </c>
      <c r="Y185" s="31">
        <f>+Tabla21[[#This Row],[META_MARTIRES]]*Tabla21[[#This Row],[VALOR UNITARIO]]</f>
        <v>15913179.648000002</v>
      </c>
      <c r="Z185" s="31">
        <f>+Tabla21[[#This Row],[META_SAN_CRISTOBAL]]*Tabla21[[#This Row],[VALOR UNITARIO]]</f>
        <v>43579105.228799999</v>
      </c>
      <c r="AA185" s="31">
        <f>+Tabla21[[#This Row],[META_RAFAEL_URIBE_URIBE]]*Tabla21[[#This Row],[VALOR UNITARIO]]</f>
        <v>52992805.478399999</v>
      </c>
      <c r="AB185" s="31">
        <f>+Tabla21[[#This Row],[META_ANTONIO_NARIÑO]]*Tabla21[[#This Row],[VALOR UNITARIO]]</f>
        <v>26841507.84</v>
      </c>
      <c r="AC185" s="31">
        <f>+Tabla21[[#This Row],[META_SUBRED]]*Tabla21[[#This Row],[VALOR UNITARIO]]</f>
        <v>0</v>
      </c>
      <c r="AD185" s="32">
        <f>+Tabla21[[#This Row],[META_DISTRITO]]*Tabla21[[#This Row],[VALOR UNITARIO]]</f>
        <v>0</v>
      </c>
      <c r="AE185" s="30">
        <f>SUM(Tabla21[[#This Row],[$_CANDELARIA]:[$_DISTRITO]])</f>
        <v>191763401.01120001</v>
      </c>
      <c r="AF185" s="32">
        <f>+Tabla21[[#This Row],[$_CENTRO_ORIENTE]]-Tabla21[[#This Row],[$_TOTAL]]</f>
        <v>-38345.011200010777</v>
      </c>
    </row>
    <row r="186" spans="1:32" ht="38.25" hidden="1">
      <c r="A186" s="19" t="s">
        <v>63</v>
      </c>
      <c r="B186" s="20" t="s">
        <v>257</v>
      </c>
      <c r="C186" s="20" t="s">
        <v>261</v>
      </c>
      <c r="D186" s="21">
        <v>169</v>
      </c>
      <c r="E186" s="20" t="s">
        <v>296</v>
      </c>
      <c r="F186" s="20" t="s">
        <v>260</v>
      </c>
      <c r="G186" s="19" t="s">
        <v>54</v>
      </c>
      <c r="H186" s="19" t="s">
        <v>158</v>
      </c>
      <c r="I186" s="19" t="s">
        <v>56</v>
      </c>
      <c r="J186" s="22">
        <v>3994272</v>
      </c>
      <c r="K186" s="5">
        <v>12</v>
      </c>
      <c r="L186" s="22">
        <f>+Tabla21[[#This Row],[VALOR UNITARIO]]*Tabla21[[#This Row],[META_CENTRO_ORIENTE]]</f>
        <v>47931264</v>
      </c>
      <c r="M186" s="55">
        <v>2</v>
      </c>
      <c r="N186" s="56">
        <v>2</v>
      </c>
      <c r="O186" s="56">
        <v>2</v>
      </c>
      <c r="P186" s="56">
        <v>2</v>
      </c>
      <c r="Q186" s="56">
        <v>2</v>
      </c>
      <c r="R186" s="56">
        <v>2</v>
      </c>
      <c r="S186" s="56">
        <v>0</v>
      </c>
      <c r="T186" s="57">
        <v>0</v>
      </c>
      <c r="U186" s="28">
        <f>+Tabla21[[#This Row],[META_CANDELARIA]]+Tabla21[[#This Row],[META_SANTA_FE]]+Tabla21[[#This Row],[META_MARTIRES]]+Tabla21[[#This Row],[META_SAN_CRISTOBAL]]+Tabla21[[#This Row],[META_RAFAEL_URIBE_URIBE]]+Tabla21[[#This Row],[META_ANTONIO_NARIÑO]]+Tabla21[[#This Row],[META_SUBRED]]+Tabla21[[#This Row],[META_DISTRITO]]</f>
        <v>12</v>
      </c>
      <c r="V186" s="29">
        <f>+Tabla21[[#This Row],[META_CENTRO_ORIENTE]]-Tabla21[[#This Row],[META_TOTAL]]</f>
        <v>0</v>
      </c>
      <c r="W186" s="30">
        <f>+Tabla21[[#This Row],[VALOR UNITARIO]]*Tabla21[[#This Row],[META_CANDELARIA]]</f>
        <v>7988544</v>
      </c>
      <c r="X186" s="31">
        <f>+Tabla21[[#This Row],[META_SANTA_FE]]*Tabla21[[#This Row],[VALOR UNITARIO]]</f>
        <v>7988544</v>
      </c>
      <c r="Y186" s="31">
        <f>+Tabla21[[#This Row],[META_MARTIRES]]*Tabla21[[#This Row],[VALOR UNITARIO]]</f>
        <v>7988544</v>
      </c>
      <c r="Z186" s="31">
        <f>+Tabla21[[#This Row],[META_SAN_CRISTOBAL]]*Tabla21[[#This Row],[VALOR UNITARIO]]</f>
        <v>7988544</v>
      </c>
      <c r="AA186" s="31">
        <f>+Tabla21[[#This Row],[META_RAFAEL_URIBE_URIBE]]*Tabla21[[#This Row],[VALOR UNITARIO]]</f>
        <v>7988544</v>
      </c>
      <c r="AB186" s="31">
        <f>+Tabla21[[#This Row],[META_ANTONIO_NARIÑO]]*Tabla21[[#This Row],[VALOR UNITARIO]]</f>
        <v>7988544</v>
      </c>
      <c r="AC186" s="31">
        <f>+Tabla21[[#This Row],[META_SUBRED]]*Tabla21[[#This Row],[VALOR UNITARIO]]</f>
        <v>0</v>
      </c>
      <c r="AD186" s="32">
        <f>+Tabla21[[#This Row],[META_DISTRITO]]*Tabla21[[#This Row],[VALOR UNITARIO]]</f>
        <v>0</v>
      </c>
      <c r="AE186" s="30">
        <f>SUM(Tabla21[[#This Row],[$_CANDELARIA]:[$_DISTRITO]])</f>
        <v>47931264</v>
      </c>
      <c r="AF186" s="32">
        <f>+Tabla21[[#This Row],[$_CENTRO_ORIENTE]]-Tabla21[[#This Row],[$_TOTAL]]</f>
        <v>0</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7.0848330077120822</v>
      </c>
      <c r="L187" s="22">
        <f>+Tabla21[[#This Row],[VALOR UNITARIO]]*Tabla21[[#This Row],[META_CENTRO_ORIENTE]]</f>
        <v>137800002</v>
      </c>
      <c r="M187" s="55">
        <f>+Tabla21[[#This Row],[META_CENTRO_ORIENTE]]*4.55/100</f>
        <v>0.32235990185089974</v>
      </c>
      <c r="N187" s="56">
        <f>+Tabla21[[#This Row],[META_CENTRO_ORIENTE]]*22.8/100</f>
        <v>1.6153419257583548</v>
      </c>
      <c r="O187" s="56">
        <f>+Tabla21[[#This Row],[META_CENTRO_ORIENTE]]*8.3/100</f>
        <v>0.58804113964010285</v>
      </c>
      <c r="P187" s="56">
        <f>+Tabla21[[#This Row],[META_CENTRO_ORIENTE]]*22.73/100</f>
        <v>1.6103825426529561</v>
      </c>
      <c r="Q187" s="56">
        <f>+Tabla21[[#This Row],[META_CENTRO_ORIENTE]]*27.64/100</f>
        <v>1.9582478433316195</v>
      </c>
      <c r="R187" s="56">
        <f>+Tabla21[[#This Row],[META_CENTRO_ORIENTE]]*14/100</f>
        <v>0.99187662107969143</v>
      </c>
      <c r="S187" s="56"/>
      <c r="T187" s="57"/>
      <c r="U187" s="28">
        <f>+Tabla21[[#This Row],[META_CANDELARIA]]+Tabla21[[#This Row],[META_SANTA_FE]]+Tabla21[[#This Row],[META_MARTIRES]]+Tabla21[[#This Row],[META_SAN_CRISTOBAL]]+Tabla21[[#This Row],[META_RAFAEL_URIBE_URIBE]]+Tabla21[[#This Row],[META_ANTONIO_NARIÑO]]+Tabla21[[#This Row],[META_SUBRED]]+Tabla21[[#This Row],[META_DISTRITO]]</f>
        <v>7.086249974313624</v>
      </c>
      <c r="V187" s="29">
        <f>+Tabla21[[#This Row],[META_CENTRO_ORIENTE]]-Tabla21[[#This Row],[META_TOTAL]]</f>
        <v>-1.4169666015417803E-3</v>
      </c>
      <c r="W187" s="30">
        <f>+Tabla21[[#This Row],[VALOR UNITARIO]]*Tabla21[[#This Row],[META_CANDELARIA]]</f>
        <v>6269900.091</v>
      </c>
      <c r="X187" s="31">
        <f>+Tabla21[[#This Row],[META_SANTA_FE]]*Tabla21[[#This Row],[VALOR UNITARIO]]</f>
        <v>31418400.456</v>
      </c>
      <c r="Y187" s="31">
        <f>+Tabla21[[#This Row],[META_MARTIRES]]*Tabla21[[#This Row],[VALOR UNITARIO]]</f>
        <v>11437400.166000001</v>
      </c>
      <c r="Z187" s="31">
        <f>+Tabla21[[#This Row],[META_SAN_CRISTOBAL]]*Tabla21[[#This Row],[VALOR UNITARIO]]</f>
        <v>31321940.454599995</v>
      </c>
      <c r="AA187" s="31">
        <f>+Tabla21[[#This Row],[META_RAFAEL_URIBE_URIBE]]*Tabla21[[#This Row],[VALOR UNITARIO]]</f>
        <v>38087920.5528</v>
      </c>
      <c r="AB187" s="31">
        <f>+Tabla21[[#This Row],[META_ANTONIO_NARIÑO]]*Tabla21[[#This Row],[VALOR UNITARIO]]</f>
        <v>19292000.279999997</v>
      </c>
      <c r="AC187" s="31">
        <f>+Tabla21[[#This Row],[META_SUBRED]]*Tabla21[[#This Row],[VALOR UNITARIO]]</f>
        <v>0</v>
      </c>
      <c r="AD187" s="32">
        <f>+Tabla21[[#This Row],[META_DISTRITO]]*Tabla21[[#This Row],[VALOR UNITARIO]]</f>
        <v>0</v>
      </c>
      <c r="AE187" s="30">
        <f>SUM(Tabla21[[#This Row],[$_CANDELARIA]:[$_DISTRITO]])</f>
        <v>137827562.00039998</v>
      </c>
      <c r="AF187" s="32">
        <f>+Tabla21[[#This Row],[$_CENTRO_ORIENTE]]-Tabla21[[#This Row],[$_TOTAL]]</f>
        <v>-27560.000399976969</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+Tabla21[[#This Row],[VALOR UNITARIO]]*Tabla21[[#This Row],[META_CENTRO_ORIENTE]]</f>
        <v>0</v>
      </c>
      <c r="M188" s="55">
        <f>+Tabla21[[#This Row],[META_CENTRO_ORIENTE]]*4.55/100</f>
        <v>0</v>
      </c>
      <c r="N188" s="56">
        <f>+Tabla21[[#This Row],[META_CENTRO_ORIENTE]]*22.8/100</f>
        <v>0</v>
      </c>
      <c r="O188" s="56">
        <f>+Tabla21[[#This Row],[META_CENTRO_ORIENTE]]*8.3/100</f>
        <v>0</v>
      </c>
      <c r="P188" s="56">
        <f>+Tabla21[[#This Row],[META_CENTRO_ORIENTE]]*22.73/100</f>
        <v>0</v>
      </c>
      <c r="Q188" s="56">
        <f>+Tabla21[[#This Row],[META_CENTRO_ORIENTE]]*27.64/100</f>
        <v>0</v>
      </c>
      <c r="R188" s="56">
        <f>+Tabla21[[#This Row],[META_CENTRO_ORIENTE]]*14/100</f>
        <v>0</v>
      </c>
      <c r="S188" s="56"/>
      <c r="T188" s="57"/>
      <c r="U188" s="28">
        <f>+Tabla21[[#This Row],[META_CANDELARIA]]+Tabla21[[#This Row],[META_SANTA_FE]]+Tabla21[[#This Row],[META_MARTIRES]]+Tabla21[[#This Row],[META_SAN_CRISTOBAL]]+Tabla21[[#This Row],[META_RAFAEL_URIBE_URIBE]]+Tabla21[[#This Row],[META_ANTONIO_NARIÑO]]+Tabla21[[#This Row],[META_SUBRED]]+Tabla21[[#This Row],[META_DISTRITO]]</f>
        <v>0</v>
      </c>
      <c r="V188" s="29">
        <f>+Tabla21[[#This Row],[META_CENTRO_ORIENTE]]-Tabla21[[#This Row],[META_TOTAL]]</f>
        <v>0</v>
      </c>
      <c r="W188" s="30">
        <f>+Tabla21[[#This Row],[VALOR UNITARIO]]*Tabla21[[#This Row],[META_CANDELARIA]]</f>
        <v>0</v>
      </c>
      <c r="X188" s="31">
        <f>+Tabla21[[#This Row],[META_SANTA_FE]]*Tabla21[[#This Row],[VALOR UNITARIO]]</f>
        <v>0</v>
      </c>
      <c r="Y188" s="31">
        <f>+Tabla21[[#This Row],[META_MARTIRES]]*Tabla21[[#This Row],[VALOR UNITARIO]]</f>
        <v>0</v>
      </c>
      <c r="Z188" s="31">
        <f>+Tabla21[[#This Row],[META_SAN_CRISTOBAL]]*Tabla21[[#This Row],[VALOR UNITARIO]]</f>
        <v>0</v>
      </c>
      <c r="AA188" s="31">
        <f>+Tabla21[[#This Row],[META_RAFAEL_URIBE_URIBE]]*Tabla21[[#This Row],[VALOR UNITARIO]]</f>
        <v>0</v>
      </c>
      <c r="AB188" s="31">
        <f>+Tabla21[[#This Row],[META_ANTONIO_NARIÑO]]*Tabla21[[#This Row],[VALOR UNITARIO]]</f>
        <v>0</v>
      </c>
      <c r="AC188" s="31">
        <f>+Tabla21[[#This Row],[META_SUBRED]]*Tabla21[[#This Row],[VALOR UNITARIO]]</f>
        <v>0</v>
      </c>
      <c r="AD188" s="32">
        <f>+Tabla21[[#This Row],[META_DISTRITO]]*Tabla21[[#This Row],[VALOR UNITARIO]]</f>
        <v>0</v>
      </c>
      <c r="AE188" s="30">
        <f>SUM(Tabla21[[#This Row],[$_CANDELARIA]:[$_DISTRITO]])</f>
        <v>0</v>
      </c>
      <c r="AF188" s="32">
        <f>+Tabla21[[#This Row],[$_CENTRO_ORIENTE]]-Tabla21[[#This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+Tabla21[[#This Row],[VALOR UNITARIO]]*Tabla21[[#This Row],[META_CENTRO_ORIENTE]]</f>
        <v>0</v>
      </c>
      <c r="M189" s="55">
        <f>+Tabla21[[#This Row],[META_CENTRO_ORIENTE]]*4.55/100</f>
        <v>0</v>
      </c>
      <c r="N189" s="56">
        <f>+Tabla21[[#This Row],[META_CENTRO_ORIENTE]]*22.8/100</f>
        <v>0</v>
      </c>
      <c r="O189" s="56">
        <f>+Tabla21[[#This Row],[META_CENTRO_ORIENTE]]*8.3/100</f>
        <v>0</v>
      </c>
      <c r="P189" s="56">
        <f>+Tabla21[[#This Row],[META_CENTRO_ORIENTE]]*22.73/100</f>
        <v>0</v>
      </c>
      <c r="Q189" s="56">
        <f>+Tabla21[[#This Row],[META_CENTRO_ORIENTE]]*27.64/100</f>
        <v>0</v>
      </c>
      <c r="R189" s="56">
        <f>+Tabla21[[#This Row],[META_CENTRO_ORIENTE]]*14/100</f>
        <v>0</v>
      </c>
      <c r="S189" s="56"/>
      <c r="T189" s="57"/>
      <c r="U189" s="28">
        <f>+Tabla21[[#This Row],[META_CANDELARIA]]+Tabla21[[#This Row],[META_SANTA_FE]]+Tabla21[[#This Row],[META_MARTIRES]]+Tabla21[[#This Row],[META_SAN_CRISTOBAL]]+Tabla21[[#This Row],[META_RAFAEL_URIBE_URIBE]]+Tabla21[[#This Row],[META_ANTONIO_NARIÑO]]+Tabla21[[#This Row],[META_SUBRED]]+Tabla21[[#This Row],[META_DISTRITO]]</f>
        <v>0</v>
      </c>
      <c r="V189" s="29">
        <f>+Tabla21[[#This Row],[META_CENTRO_ORIENTE]]-Tabla21[[#This Row],[META_TOTAL]]</f>
        <v>0</v>
      </c>
      <c r="W189" s="30">
        <f>+Tabla21[[#This Row],[VALOR UNITARIO]]*Tabla21[[#This Row],[META_CANDELARIA]]</f>
        <v>0</v>
      </c>
      <c r="X189" s="31">
        <f>+Tabla21[[#This Row],[META_SANTA_FE]]*Tabla21[[#This Row],[VALOR UNITARIO]]</f>
        <v>0</v>
      </c>
      <c r="Y189" s="31">
        <f>+Tabla21[[#This Row],[META_MARTIRES]]*Tabla21[[#This Row],[VALOR UNITARIO]]</f>
        <v>0</v>
      </c>
      <c r="Z189" s="31">
        <f>+Tabla21[[#This Row],[META_SAN_CRISTOBAL]]*Tabla21[[#This Row],[VALOR UNITARIO]]</f>
        <v>0</v>
      </c>
      <c r="AA189" s="31">
        <f>+Tabla21[[#This Row],[META_RAFAEL_URIBE_URIBE]]*Tabla21[[#This Row],[VALOR UNITARIO]]</f>
        <v>0</v>
      </c>
      <c r="AB189" s="31">
        <f>+Tabla21[[#This Row],[META_ANTONIO_NARIÑO]]*Tabla21[[#This Row],[VALOR UNITARIO]]</f>
        <v>0</v>
      </c>
      <c r="AC189" s="31">
        <f>+Tabla21[[#This Row],[META_SUBRED]]*Tabla21[[#This Row],[VALOR UNITARIO]]</f>
        <v>0</v>
      </c>
      <c r="AD189" s="32">
        <f>+Tabla21[[#This Row],[META_DISTRITO]]*Tabla21[[#This Row],[VALOR UNITARIO]]</f>
        <v>0</v>
      </c>
      <c r="AE189" s="30">
        <f>SUM(Tabla21[[#This Row],[$_CANDELARIA]:[$_DISTRITO]])</f>
        <v>0</v>
      </c>
      <c r="AF189" s="32">
        <f>+Tabla21[[#This Row],[$_CENTRO_ORIENTE]]-Tabla21[[#This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+Tabla21[[#This Row],[VALOR UNITARIO]]*Tabla21[[#This Row],[META_CENTRO_ORIENTE]]</f>
        <v>0</v>
      </c>
      <c r="M190" s="55">
        <f>+Tabla21[[#This Row],[META_CENTRO_ORIENTE]]*4.55/100</f>
        <v>0</v>
      </c>
      <c r="N190" s="56">
        <f>+Tabla21[[#This Row],[META_CENTRO_ORIENTE]]*22.8/100</f>
        <v>0</v>
      </c>
      <c r="O190" s="56">
        <f>+Tabla21[[#This Row],[META_CENTRO_ORIENTE]]*8.3/100</f>
        <v>0</v>
      </c>
      <c r="P190" s="56">
        <f>+Tabla21[[#This Row],[META_CENTRO_ORIENTE]]*22.73/100</f>
        <v>0</v>
      </c>
      <c r="Q190" s="56">
        <f>+Tabla21[[#This Row],[META_CENTRO_ORIENTE]]*27.64/100</f>
        <v>0</v>
      </c>
      <c r="R190" s="56">
        <f>+Tabla21[[#This Row],[META_CENTRO_ORIENTE]]*14/100</f>
        <v>0</v>
      </c>
      <c r="S190" s="56"/>
      <c r="T190" s="57"/>
      <c r="U190" s="28">
        <f>+Tabla21[[#This Row],[META_CANDELARIA]]+Tabla21[[#This Row],[META_SANTA_FE]]+Tabla21[[#This Row],[META_MARTIRES]]+Tabla21[[#This Row],[META_SAN_CRISTOBAL]]+Tabla21[[#This Row],[META_RAFAEL_URIBE_URIBE]]+Tabla21[[#This Row],[META_ANTONIO_NARIÑO]]+Tabla21[[#This Row],[META_SUBRED]]+Tabla21[[#This Row],[META_DISTRITO]]</f>
        <v>0</v>
      </c>
      <c r="V190" s="29">
        <f>+Tabla21[[#This Row],[META_CENTRO_ORIENTE]]-Tabla21[[#This Row],[META_TOTAL]]</f>
        <v>0</v>
      </c>
      <c r="W190" s="30">
        <f>+Tabla21[[#This Row],[VALOR UNITARIO]]*Tabla21[[#This Row],[META_CANDELARIA]]</f>
        <v>0</v>
      </c>
      <c r="X190" s="31">
        <f>+Tabla21[[#This Row],[META_SANTA_FE]]*Tabla21[[#This Row],[VALOR UNITARIO]]</f>
        <v>0</v>
      </c>
      <c r="Y190" s="31">
        <f>+Tabla21[[#This Row],[META_MARTIRES]]*Tabla21[[#This Row],[VALOR UNITARIO]]</f>
        <v>0</v>
      </c>
      <c r="Z190" s="31">
        <f>+Tabla21[[#This Row],[META_SAN_CRISTOBAL]]*Tabla21[[#This Row],[VALOR UNITARIO]]</f>
        <v>0</v>
      </c>
      <c r="AA190" s="31">
        <f>+Tabla21[[#This Row],[META_RAFAEL_URIBE_URIBE]]*Tabla21[[#This Row],[VALOR UNITARIO]]</f>
        <v>0</v>
      </c>
      <c r="AB190" s="31">
        <f>+Tabla21[[#This Row],[META_ANTONIO_NARIÑO]]*Tabla21[[#This Row],[VALOR UNITARIO]]</f>
        <v>0</v>
      </c>
      <c r="AC190" s="31">
        <f>+Tabla21[[#This Row],[META_SUBRED]]*Tabla21[[#This Row],[VALOR UNITARIO]]</f>
        <v>0</v>
      </c>
      <c r="AD190" s="32">
        <f>+Tabla21[[#This Row],[META_DISTRITO]]*Tabla21[[#This Row],[VALOR UNITARIO]]</f>
        <v>0</v>
      </c>
      <c r="AE190" s="30">
        <f>SUM(Tabla21[[#This Row],[$_CANDELARIA]:[$_DISTRITO]])</f>
        <v>0</v>
      </c>
      <c r="AF190" s="32">
        <f>+Tabla21[[#This Row],[$_CENTRO_ORIENTE]]-Tabla21[[#This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+Tabla21[[#This Row],[VALOR UNITARIO]]*Tabla21[[#This Row],[META_CENTRO_ORIENTE]]</f>
        <v>0</v>
      </c>
      <c r="M191" s="55">
        <f>+Tabla21[[#This Row],[META_CENTRO_ORIENTE]]*4.55/100</f>
        <v>0</v>
      </c>
      <c r="N191" s="56">
        <f>+Tabla21[[#This Row],[META_CENTRO_ORIENTE]]*22.8/100</f>
        <v>0</v>
      </c>
      <c r="O191" s="56">
        <f>+Tabla21[[#This Row],[META_CENTRO_ORIENTE]]*8.3/100</f>
        <v>0</v>
      </c>
      <c r="P191" s="56">
        <f>+Tabla21[[#This Row],[META_CENTRO_ORIENTE]]*22.73/100</f>
        <v>0</v>
      </c>
      <c r="Q191" s="56">
        <f>+Tabla21[[#This Row],[META_CENTRO_ORIENTE]]*27.64/100</f>
        <v>0</v>
      </c>
      <c r="R191" s="56">
        <f>+Tabla21[[#This Row],[META_CENTRO_ORIENTE]]*14/100</f>
        <v>0</v>
      </c>
      <c r="S191" s="56"/>
      <c r="T191" s="57"/>
      <c r="U191" s="28">
        <f>+Tabla21[[#This Row],[META_CANDELARIA]]+Tabla21[[#This Row],[META_SANTA_FE]]+Tabla21[[#This Row],[META_MARTIRES]]+Tabla21[[#This Row],[META_SAN_CRISTOBAL]]+Tabla21[[#This Row],[META_RAFAEL_URIBE_URIBE]]+Tabla21[[#This Row],[META_ANTONIO_NARIÑO]]+Tabla21[[#This Row],[META_SUBRED]]+Tabla21[[#This Row],[META_DISTRITO]]</f>
        <v>0</v>
      </c>
      <c r="V191" s="29">
        <f>+Tabla21[[#This Row],[META_CENTRO_ORIENTE]]-Tabla21[[#This Row],[META_TOTAL]]</f>
        <v>0</v>
      </c>
      <c r="W191" s="30">
        <f>+Tabla21[[#This Row],[VALOR UNITARIO]]*Tabla21[[#This Row],[META_CANDELARIA]]</f>
        <v>0</v>
      </c>
      <c r="X191" s="31">
        <f>+Tabla21[[#This Row],[META_SANTA_FE]]*Tabla21[[#This Row],[VALOR UNITARIO]]</f>
        <v>0</v>
      </c>
      <c r="Y191" s="31">
        <f>+Tabla21[[#This Row],[META_MARTIRES]]*Tabla21[[#This Row],[VALOR UNITARIO]]</f>
        <v>0</v>
      </c>
      <c r="Z191" s="31">
        <f>+Tabla21[[#This Row],[META_SAN_CRISTOBAL]]*Tabla21[[#This Row],[VALOR UNITARIO]]</f>
        <v>0</v>
      </c>
      <c r="AA191" s="31">
        <f>+Tabla21[[#This Row],[META_RAFAEL_URIBE_URIBE]]*Tabla21[[#This Row],[VALOR UNITARIO]]</f>
        <v>0</v>
      </c>
      <c r="AB191" s="31">
        <f>+Tabla21[[#This Row],[META_ANTONIO_NARIÑO]]*Tabla21[[#This Row],[VALOR UNITARIO]]</f>
        <v>0</v>
      </c>
      <c r="AC191" s="31">
        <f>+Tabla21[[#This Row],[META_SUBRED]]*Tabla21[[#This Row],[VALOR UNITARIO]]</f>
        <v>0</v>
      </c>
      <c r="AD191" s="32">
        <f>+Tabla21[[#This Row],[META_DISTRITO]]*Tabla21[[#This Row],[VALOR UNITARIO]]</f>
        <v>0</v>
      </c>
      <c r="AE191" s="30">
        <f>SUM(Tabla21[[#This Row],[$_CANDELARIA]:[$_DISTRITO]])</f>
        <v>0</v>
      </c>
      <c r="AF191" s="32">
        <f>+Tabla21[[#This Row],[$_CENTRO_ORIENTE]]-Tabla21[[#This Row],[$_TOTAL]]</f>
        <v>0</v>
      </c>
    </row>
    <row r="192" spans="1:32" ht="63.75" hidden="1">
      <c r="A192" s="19" t="s">
        <v>63</v>
      </c>
      <c r="B192" s="20" t="s">
        <v>303</v>
      </c>
      <c r="C192" s="20" t="s">
        <v>304</v>
      </c>
      <c r="D192" s="21">
        <v>175</v>
      </c>
      <c r="E192" s="20" t="s">
        <v>307</v>
      </c>
      <c r="F192" s="20" t="s">
        <v>306</v>
      </c>
      <c r="G192" s="19" t="s">
        <v>54</v>
      </c>
      <c r="H192" s="19" t="s">
        <v>55</v>
      </c>
      <c r="I192" s="19" t="s">
        <v>56</v>
      </c>
      <c r="J192" s="22">
        <v>26899696</v>
      </c>
      <c r="K192" s="5">
        <v>6</v>
      </c>
      <c r="L192" s="22">
        <f>+Tabla21[[#This Row],[VALOR UNITARIO]]*Tabla21[[#This Row],[META_CENTRO_ORIENTE]]</f>
        <v>161398176</v>
      </c>
      <c r="M192" s="55">
        <v>0</v>
      </c>
      <c r="N192" s="56">
        <v>0</v>
      </c>
      <c r="O192" s="56">
        <v>0</v>
      </c>
      <c r="P192" s="56">
        <v>0</v>
      </c>
      <c r="Q192" s="56">
        <v>0</v>
      </c>
      <c r="R192" s="56">
        <v>0</v>
      </c>
      <c r="S192" s="56">
        <v>6</v>
      </c>
      <c r="T192" s="57">
        <v>0</v>
      </c>
      <c r="U192" s="28">
        <f>+Tabla21[[#This Row],[META_CANDELARIA]]+Tabla21[[#This Row],[META_SANTA_FE]]+Tabla21[[#This Row],[META_MARTIRES]]+Tabla21[[#This Row],[META_SAN_CRISTOBAL]]+Tabla21[[#This Row],[META_RAFAEL_URIBE_URIBE]]+Tabla21[[#This Row],[META_ANTONIO_NARIÑO]]+Tabla21[[#This Row],[META_SUBRED]]+Tabla21[[#This Row],[META_DISTRITO]]</f>
        <v>6</v>
      </c>
      <c r="V192" s="29">
        <f>+Tabla21[[#This Row],[META_CENTRO_ORIENTE]]-Tabla21[[#This Row],[META_TOTAL]]</f>
        <v>0</v>
      </c>
      <c r="W192" s="30">
        <f>+Tabla21[[#This Row],[VALOR UNITARIO]]*Tabla21[[#This Row],[META_CANDELARIA]]</f>
        <v>0</v>
      </c>
      <c r="X192" s="31">
        <f>+Tabla21[[#This Row],[META_SANTA_FE]]*Tabla21[[#This Row],[VALOR UNITARIO]]</f>
        <v>0</v>
      </c>
      <c r="Y192" s="31">
        <f>+Tabla21[[#This Row],[META_MARTIRES]]*Tabla21[[#This Row],[VALOR UNITARIO]]</f>
        <v>0</v>
      </c>
      <c r="Z192" s="31">
        <f>+Tabla21[[#This Row],[META_SAN_CRISTOBAL]]*Tabla21[[#This Row],[VALOR UNITARIO]]</f>
        <v>0</v>
      </c>
      <c r="AA192" s="31">
        <f>+Tabla21[[#This Row],[META_RAFAEL_URIBE_URIBE]]*Tabla21[[#This Row],[VALOR UNITARIO]]</f>
        <v>0</v>
      </c>
      <c r="AB192" s="31">
        <f>+Tabla21[[#This Row],[META_ANTONIO_NARIÑO]]*Tabla21[[#This Row],[VALOR UNITARIO]]</f>
        <v>0</v>
      </c>
      <c r="AC192" s="31">
        <f>+Tabla21[[#This Row],[META_SUBRED]]*Tabla21[[#This Row],[VALOR UNITARIO]]</f>
        <v>161398176</v>
      </c>
      <c r="AD192" s="32">
        <f>+Tabla21[[#This Row],[META_DISTRITO]]*Tabla21[[#This Row],[VALOR UNITARIO]]</f>
        <v>0</v>
      </c>
      <c r="AE192" s="30">
        <f>SUM(Tabla21[[#This Row],[$_CANDELARIA]:[$_DISTRITO]])</f>
        <v>161398176</v>
      </c>
      <c r="AF192" s="32">
        <f>+Tabla21[[#This Row],[$_CENTRO_ORIENTE]]-Tabla21[[#This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+Tabla21[[#This Row],[VALOR UNITARIO]]*Tabla21[[#This Row],[META_CENTRO_ORIENTE]]</f>
        <v>0</v>
      </c>
      <c r="M193" s="55">
        <f>+Tabla21[[#This Row],[META_CENTRO_ORIENTE]]*4.55/100</f>
        <v>0</v>
      </c>
      <c r="N193" s="56">
        <f>+Tabla21[[#This Row],[META_CENTRO_ORIENTE]]*22.8/100</f>
        <v>0</v>
      </c>
      <c r="O193" s="56">
        <f>+Tabla21[[#This Row],[META_CENTRO_ORIENTE]]*8.3/100</f>
        <v>0</v>
      </c>
      <c r="P193" s="56">
        <f>+Tabla21[[#This Row],[META_CENTRO_ORIENTE]]*22.73/100</f>
        <v>0</v>
      </c>
      <c r="Q193" s="56">
        <f>+Tabla21[[#This Row],[META_CENTRO_ORIENTE]]*27.64/100</f>
        <v>0</v>
      </c>
      <c r="R193" s="56">
        <f>+Tabla21[[#This Row],[META_CENTRO_ORIENTE]]*14/100</f>
        <v>0</v>
      </c>
      <c r="S193" s="56"/>
      <c r="T193" s="57"/>
      <c r="U193" s="28">
        <f>+Tabla21[[#This Row],[META_CANDELARIA]]+Tabla21[[#This Row],[META_SANTA_FE]]+Tabla21[[#This Row],[META_MARTIRES]]+Tabla21[[#This Row],[META_SAN_CRISTOBAL]]+Tabla21[[#This Row],[META_RAFAEL_URIBE_URIBE]]+Tabla21[[#This Row],[META_ANTONIO_NARIÑO]]+Tabla21[[#This Row],[META_SUBRED]]+Tabla21[[#This Row],[META_DISTRITO]]</f>
        <v>0</v>
      </c>
      <c r="V193" s="29">
        <f>+Tabla21[[#This Row],[META_CENTRO_ORIENTE]]-Tabla21[[#This Row],[META_TOTAL]]</f>
        <v>0</v>
      </c>
      <c r="W193" s="30">
        <f>+Tabla21[[#This Row],[VALOR UNITARIO]]*Tabla21[[#This Row],[META_CANDELARIA]]</f>
        <v>0</v>
      </c>
      <c r="X193" s="31">
        <f>+Tabla21[[#This Row],[META_SANTA_FE]]*Tabla21[[#This Row],[VALOR UNITARIO]]</f>
        <v>0</v>
      </c>
      <c r="Y193" s="31">
        <f>+Tabla21[[#This Row],[META_MARTIRES]]*Tabla21[[#This Row],[VALOR UNITARIO]]</f>
        <v>0</v>
      </c>
      <c r="Z193" s="31">
        <f>+Tabla21[[#This Row],[META_SAN_CRISTOBAL]]*Tabla21[[#This Row],[VALOR UNITARIO]]</f>
        <v>0</v>
      </c>
      <c r="AA193" s="31">
        <f>+Tabla21[[#This Row],[META_RAFAEL_URIBE_URIBE]]*Tabla21[[#This Row],[VALOR UNITARIO]]</f>
        <v>0</v>
      </c>
      <c r="AB193" s="31">
        <f>+Tabla21[[#This Row],[META_ANTONIO_NARIÑO]]*Tabla21[[#This Row],[VALOR UNITARIO]]</f>
        <v>0</v>
      </c>
      <c r="AC193" s="31">
        <f>+Tabla21[[#This Row],[META_SUBRED]]*Tabla21[[#This Row],[VALOR UNITARIO]]</f>
        <v>0</v>
      </c>
      <c r="AD193" s="32">
        <f>+Tabla21[[#This Row],[META_DISTRITO]]*Tabla21[[#This Row],[VALOR UNITARIO]]</f>
        <v>0</v>
      </c>
      <c r="AE193" s="30">
        <f>SUM(Tabla21[[#This Row],[$_CANDELARIA]:[$_DISTRITO]])</f>
        <v>0</v>
      </c>
      <c r="AF193" s="32">
        <f>+Tabla21[[#This Row],[$_CENTRO_ORIENTE]]-Tabla21[[#This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+Tabla21[[#This Row],[VALOR UNITARIO]]*Tabla21[[#This Row],[META_CENTRO_ORIENTE]]</f>
        <v>0</v>
      </c>
      <c r="M194" s="55">
        <f>+Tabla21[[#This Row],[META_CENTRO_ORIENTE]]*4.55/100</f>
        <v>0</v>
      </c>
      <c r="N194" s="56">
        <f>+Tabla21[[#This Row],[META_CENTRO_ORIENTE]]*22.8/100</f>
        <v>0</v>
      </c>
      <c r="O194" s="56">
        <f>+Tabla21[[#This Row],[META_CENTRO_ORIENTE]]*8.3/100</f>
        <v>0</v>
      </c>
      <c r="P194" s="56">
        <f>+Tabla21[[#This Row],[META_CENTRO_ORIENTE]]*22.73/100</f>
        <v>0</v>
      </c>
      <c r="Q194" s="56">
        <f>+Tabla21[[#This Row],[META_CENTRO_ORIENTE]]*27.64/100</f>
        <v>0</v>
      </c>
      <c r="R194" s="56">
        <f>+Tabla21[[#This Row],[META_CENTRO_ORIENTE]]*14/100</f>
        <v>0</v>
      </c>
      <c r="S194" s="56"/>
      <c r="T194" s="57"/>
      <c r="U194" s="28">
        <f>+Tabla21[[#This Row],[META_CANDELARIA]]+Tabla21[[#This Row],[META_SANTA_FE]]+Tabla21[[#This Row],[META_MARTIRES]]+Tabla21[[#This Row],[META_SAN_CRISTOBAL]]+Tabla21[[#This Row],[META_RAFAEL_URIBE_URIBE]]+Tabla21[[#This Row],[META_ANTONIO_NARIÑO]]+Tabla21[[#This Row],[META_SUBRED]]+Tabla21[[#This Row],[META_DISTRITO]]</f>
        <v>0</v>
      </c>
      <c r="V194" s="29">
        <f>+Tabla21[[#This Row],[META_CENTRO_ORIENTE]]-Tabla21[[#This Row],[META_TOTAL]]</f>
        <v>0</v>
      </c>
      <c r="W194" s="30">
        <f>+Tabla21[[#This Row],[VALOR UNITARIO]]*Tabla21[[#This Row],[META_CANDELARIA]]</f>
        <v>0</v>
      </c>
      <c r="X194" s="31">
        <f>+Tabla21[[#This Row],[META_SANTA_FE]]*Tabla21[[#This Row],[VALOR UNITARIO]]</f>
        <v>0</v>
      </c>
      <c r="Y194" s="31">
        <f>+Tabla21[[#This Row],[META_MARTIRES]]*Tabla21[[#This Row],[VALOR UNITARIO]]</f>
        <v>0</v>
      </c>
      <c r="Z194" s="31">
        <f>+Tabla21[[#This Row],[META_SAN_CRISTOBAL]]*Tabla21[[#This Row],[VALOR UNITARIO]]</f>
        <v>0</v>
      </c>
      <c r="AA194" s="31">
        <f>+Tabla21[[#This Row],[META_RAFAEL_URIBE_URIBE]]*Tabla21[[#This Row],[VALOR UNITARIO]]</f>
        <v>0</v>
      </c>
      <c r="AB194" s="31">
        <f>+Tabla21[[#This Row],[META_ANTONIO_NARIÑO]]*Tabla21[[#This Row],[VALOR UNITARIO]]</f>
        <v>0</v>
      </c>
      <c r="AC194" s="31">
        <f>+Tabla21[[#This Row],[META_SUBRED]]*Tabla21[[#This Row],[VALOR UNITARIO]]</f>
        <v>0</v>
      </c>
      <c r="AD194" s="32">
        <f>+Tabla21[[#This Row],[META_DISTRITO]]*Tabla21[[#This Row],[VALOR UNITARIO]]</f>
        <v>0</v>
      </c>
      <c r="AE194" s="30">
        <f>SUM(Tabla21[[#This Row],[$_CANDELARIA]:[$_DISTRITO]])</f>
        <v>0</v>
      </c>
      <c r="AF194" s="32">
        <f>+Tabla21[[#This Row],[$_CENTRO_ORIENTE]]-Tabla21[[#This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9</v>
      </c>
      <c r="L195" s="22">
        <f>+Tabla21[[#This Row],[VALOR UNITARIO]]*Tabla21[[#This Row],[META_CENTRO_ORIENTE]]</f>
        <v>66127392</v>
      </c>
      <c r="M195" s="55">
        <v>0</v>
      </c>
      <c r="N195" s="56">
        <v>0</v>
      </c>
      <c r="O195" s="56">
        <v>0</v>
      </c>
      <c r="P195" s="56">
        <v>0</v>
      </c>
      <c r="Q195" s="56">
        <v>0</v>
      </c>
      <c r="R195" s="56">
        <v>0</v>
      </c>
      <c r="S195" s="56">
        <v>9</v>
      </c>
      <c r="T195" s="57"/>
      <c r="U195" s="28">
        <f>+Tabla21[[#This Row],[META_CANDELARIA]]+Tabla21[[#This Row],[META_SANTA_FE]]+Tabla21[[#This Row],[META_MARTIRES]]+Tabla21[[#This Row],[META_SAN_CRISTOBAL]]+Tabla21[[#This Row],[META_RAFAEL_URIBE_URIBE]]+Tabla21[[#This Row],[META_ANTONIO_NARIÑO]]+Tabla21[[#This Row],[META_SUBRED]]+Tabla21[[#This Row],[META_DISTRITO]]</f>
        <v>9</v>
      </c>
      <c r="V195" s="29">
        <f>+Tabla21[[#This Row],[META_CENTRO_ORIENTE]]-Tabla21[[#This Row],[META_TOTAL]]</f>
        <v>0</v>
      </c>
      <c r="W195" s="30">
        <f>+Tabla21[[#This Row],[VALOR UNITARIO]]*Tabla21[[#This Row],[META_CANDELARIA]]</f>
        <v>0</v>
      </c>
      <c r="X195" s="31">
        <f>+Tabla21[[#This Row],[META_SANTA_FE]]*Tabla21[[#This Row],[VALOR UNITARIO]]</f>
        <v>0</v>
      </c>
      <c r="Y195" s="31">
        <f>+Tabla21[[#This Row],[META_MARTIRES]]*Tabla21[[#This Row],[VALOR UNITARIO]]</f>
        <v>0</v>
      </c>
      <c r="Z195" s="31">
        <f>+Tabla21[[#This Row],[META_SAN_CRISTOBAL]]*Tabla21[[#This Row],[VALOR UNITARIO]]</f>
        <v>0</v>
      </c>
      <c r="AA195" s="31">
        <f>+Tabla21[[#This Row],[META_RAFAEL_URIBE_URIBE]]*Tabla21[[#This Row],[VALOR UNITARIO]]</f>
        <v>0</v>
      </c>
      <c r="AB195" s="31">
        <f>+Tabla21[[#This Row],[META_ANTONIO_NARIÑO]]*Tabla21[[#This Row],[VALOR UNITARIO]]</f>
        <v>0</v>
      </c>
      <c r="AC195" s="31">
        <f>+Tabla21[[#This Row],[META_SUBRED]]*Tabla21[[#This Row],[VALOR UNITARIO]]</f>
        <v>66127392</v>
      </c>
      <c r="AD195" s="32">
        <f>+Tabla21[[#This Row],[META_DISTRITO]]*Tabla21[[#This Row],[VALOR UNITARIO]]</f>
        <v>0</v>
      </c>
      <c r="AE195" s="30">
        <f>SUM(Tabla21[[#This Row],[$_CANDELARIA]:[$_DISTRITO]])</f>
        <v>66127392</v>
      </c>
      <c r="AF195" s="32">
        <f>+Tabla21[[#This Row],[$_CENTRO_ORIENTE]]-Tabla21[[#This Row],[$_TOTAL]]</f>
        <v>0</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+Tabla21[[#This Row],[VALOR UNITARIO]]*Tabla21[[#This Row],[META_CENTRO_ORIENTE]]</f>
        <v>0</v>
      </c>
      <c r="M196" s="55">
        <f>+Tabla21[[#This Row],[META_CENTRO_ORIENTE]]*4.55/100</f>
        <v>0</v>
      </c>
      <c r="N196" s="56">
        <f>+Tabla21[[#This Row],[META_CENTRO_ORIENTE]]*22.8/100</f>
        <v>0</v>
      </c>
      <c r="O196" s="56">
        <f>+Tabla21[[#This Row],[META_CENTRO_ORIENTE]]*8.3/100</f>
        <v>0</v>
      </c>
      <c r="P196" s="56">
        <f>+Tabla21[[#This Row],[META_CENTRO_ORIENTE]]*22.73/100</f>
        <v>0</v>
      </c>
      <c r="Q196" s="56">
        <f>+Tabla21[[#This Row],[META_CENTRO_ORIENTE]]*27.64/100</f>
        <v>0</v>
      </c>
      <c r="R196" s="56">
        <f>+Tabla21[[#This Row],[META_CENTRO_ORIENTE]]*14/100</f>
        <v>0</v>
      </c>
      <c r="S196" s="56"/>
      <c r="T196" s="57"/>
      <c r="U196" s="28">
        <f>+Tabla21[[#This Row],[META_CANDELARIA]]+Tabla21[[#This Row],[META_SANTA_FE]]+Tabla21[[#This Row],[META_MARTIRES]]+Tabla21[[#This Row],[META_SAN_CRISTOBAL]]+Tabla21[[#This Row],[META_RAFAEL_URIBE_URIBE]]+Tabla21[[#This Row],[META_ANTONIO_NARIÑO]]+Tabla21[[#This Row],[META_SUBRED]]+Tabla21[[#This Row],[META_DISTRITO]]</f>
        <v>0</v>
      </c>
      <c r="V196" s="29">
        <f>+Tabla21[[#This Row],[META_CENTRO_ORIENTE]]-Tabla21[[#This Row],[META_TOTAL]]</f>
        <v>0</v>
      </c>
      <c r="W196" s="30">
        <f>+Tabla21[[#This Row],[VALOR UNITARIO]]*Tabla21[[#This Row],[META_CANDELARIA]]</f>
        <v>0</v>
      </c>
      <c r="X196" s="31">
        <f>+Tabla21[[#This Row],[META_SANTA_FE]]*Tabla21[[#This Row],[VALOR UNITARIO]]</f>
        <v>0</v>
      </c>
      <c r="Y196" s="31">
        <f>+Tabla21[[#This Row],[META_MARTIRES]]*Tabla21[[#This Row],[VALOR UNITARIO]]</f>
        <v>0</v>
      </c>
      <c r="Z196" s="31">
        <f>+Tabla21[[#This Row],[META_SAN_CRISTOBAL]]*Tabla21[[#This Row],[VALOR UNITARIO]]</f>
        <v>0</v>
      </c>
      <c r="AA196" s="31">
        <f>+Tabla21[[#This Row],[META_RAFAEL_URIBE_URIBE]]*Tabla21[[#This Row],[VALOR UNITARIO]]</f>
        <v>0</v>
      </c>
      <c r="AB196" s="31">
        <f>+Tabla21[[#This Row],[META_ANTONIO_NARIÑO]]*Tabla21[[#This Row],[VALOR UNITARIO]]</f>
        <v>0</v>
      </c>
      <c r="AC196" s="31">
        <f>+Tabla21[[#This Row],[META_SUBRED]]*Tabla21[[#This Row],[VALOR UNITARIO]]</f>
        <v>0</v>
      </c>
      <c r="AD196" s="32">
        <f>+Tabla21[[#This Row],[META_DISTRITO]]*Tabla21[[#This Row],[VALOR UNITARIO]]</f>
        <v>0</v>
      </c>
      <c r="AE196" s="30">
        <f>SUM(Tabla21[[#This Row],[$_CANDELARIA]:[$_DISTRITO]])</f>
        <v>0</v>
      </c>
      <c r="AF196" s="32">
        <f>+Tabla21[[#This Row],[$_CENTRO_ORIENTE]]-Tabla21[[#This Row],[$_TOTAL]]</f>
        <v>0</v>
      </c>
    </row>
    <row r="197" spans="1:32" ht="63.75" hidden="1">
      <c r="A197" s="19" t="s">
        <v>63</v>
      </c>
      <c r="B197" s="20" t="s">
        <v>303</v>
      </c>
      <c r="C197" s="20" t="s">
        <v>304</v>
      </c>
      <c r="D197" s="21">
        <v>180</v>
      </c>
      <c r="E197" s="20" t="s">
        <v>312</v>
      </c>
      <c r="F197" s="20" t="s">
        <v>306</v>
      </c>
      <c r="G197" s="19" t="s">
        <v>54</v>
      </c>
      <c r="H197" s="19" t="s">
        <v>55</v>
      </c>
      <c r="I197" s="19" t="s">
        <v>56</v>
      </c>
      <c r="J197" s="22">
        <v>3673744</v>
      </c>
      <c r="K197" s="5">
        <v>6</v>
      </c>
      <c r="L197" s="22">
        <f>+Tabla21[[#This Row],[VALOR UNITARIO]]*Tabla21[[#This Row],[META_CENTRO_ORIENTE]]</f>
        <v>22042464</v>
      </c>
      <c r="M197" s="55">
        <v>0</v>
      </c>
      <c r="N197" s="56">
        <v>0</v>
      </c>
      <c r="O197" s="56">
        <v>0</v>
      </c>
      <c r="P197" s="56">
        <v>0</v>
      </c>
      <c r="Q197" s="56">
        <v>0</v>
      </c>
      <c r="R197" s="56">
        <v>0</v>
      </c>
      <c r="S197" s="56">
        <v>6</v>
      </c>
      <c r="T197" s="57">
        <v>0</v>
      </c>
      <c r="U197" s="28">
        <f>+Tabla21[[#This Row],[META_CANDELARIA]]+Tabla21[[#This Row],[META_SANTA_FE]]+Tabla21[[#This Row],[META_MARTIRES]]+Tabla21[[#This Row],[META_SAN_CRISTOBAL]]+Tabla21[[#This Row],[META_RAFAEL_URIBE_URIBE]]+Tabla21[[#This Row],[META_ANTONIO_NARIÑO]]+Tabla21[[#This Row],[META_SUBRED]]+Tabla21[[#This Row],[META_DISTRITO]]</f>
        <v>6</v>
      </c>
      <c r="V197" s="29">
        <f>+Tabla21[[#This Row],[META_CENTRO_ORIENTE]]-Tabla21[[#This Row],[META_TOTAL]]</f>
        <v>0</v>
      </c>
      <c r="W197" s="30">
        <f>+Tabla21[[#This Row],[VALOR UNITARIO]]*Tabla21[[#This Row],[META_CANDELARIA]]</f>
        <v>0</v>
      </c>
      <c r="X197" s="31">
        <f>+Tabla21[[#This Row],[META_SANTA_FE]]*Tabla21[[#This Row],[VALOR UNITARIO]]</f>
        <v>0</v>
      </c>
      <c r="Y197" s="31">
        <f>+Tabla21[[#This Row],[META_MARTIRES]]*Tabla21[[#This Row],[VALOR UNITARIO]]</f>
        <v>0</v>
      </c>
      <c r="Z197" s="31">
        <f>+Tabla21[[#This Row],[META_SAN_CRISTOBAL]]*Tabla21[[#This Row],[VALOR UNITARIO]]</f>
        <v>0</v>
      </c>
      <c r="AA197" s="31">
        <f>+Tabla21[[#This Row],[META_RAFAEL_URIBE_URIBE]]*Tabla21[[#This Row],[VALOR UNITARIO]]</f>
        <v>0</v>
      </c>
      <c r="AB197" s="31">
        <f>+Tabla21[[#This Row],[META_ANTONIO_NARIÑO]]*Tabla21[[#This Row],[VALOR UNITARIO]]</f>
        <v>0</v>
      </c>
      <c r="AC197" s="31">
        <f>+Tabla21[[#This Row],[META_SUBRED]]*Tabla21[[#This Row],[VALOR UNITARIO]]</f>
        <v>22042464</v>
      </c>
      <c r="AD197" s="32">
        <f>+Tabla21[[#This Row],[META_DISTRITO]]*Tabla21[[#This Row],[VALOR UNITARIO]]</f>
        <v>0</v>
      </c>
      <c r="AE197" s="30">
        <f>SUM(Tabla21[[#This Row],[$_CANDELARIA]:[$_DISTRITO]])</f>
        <v>22042464</v>
      </c>
      <c r="AF197" s="32">
        <f>+Tabla21[[#This Row],[$_CENTRO_ORIENTE]]-Tabla21[[#This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+Tabla21[[#This Row],[VALOR UNITARIO]]*Tabla21[[#This Row],[META_CENTRO_ORIENTE]]</f>
        <v>0</v>
      </c>
      <c r="M198" s="55">
        <f>+Tabla21[[#This Row],[META_CENTRO_ORIENTE]]*4.55/100</f>
        <v>0</v>
      </c>
      <c r="N198" s="56">
        <f>+Tabla21[[#This Row],[META_CENTRO_ORIENTE]]*22.8/100</f>
        <v>0</v>
      </c>
      <c r="O198" s="56">
        <f>+Tabla21[[#This Row],[META_CENTRO_ORIENTE]]*8.3/100</f>
        <v>0</v>
      </c>
      <c r="P198" s="56">
        <f>+Tabla21[[#This Row],[META_CENTRO_ORIENTE]]*22.73/100</f>
        <v>0</v>
      </c>
      <c r="Q198" s="56">
        <f>+Tabla21[[#This Row],[META_CENTRO_ORIENTE]]*27.64/100</f>
        <v>0</v>
      </c>
      <c r="R198" s="56">
        <f>+Tabla21[[#This Row],[META_CENTRO_ORIENTE]]*14/100</f>
        <v>0</v>
      </c>
      <c r="S198" s="56"/>
      <c r="T198" s="57"/>
      <c r="U198" s="28">
        <f>+Tabla21[[#This Row],[META_CANDELARIA]]+Tabla21[[#This Row],[META_SANTA_FE]]+Tabla21[[#This Row],[META_MARTIRES]]+Tabla21[[#This Row],[META_SAN_CRISTOBAL]]+Tabla21[[#This Row],[META_RAFAEL_URIBE_URIBE]]+Tabla21[[#This Row],[META_ANTONIO_NARIÑO]]+Tabla21[[#This Row],[META_SUBRED]]+Tabla21[[#This Row],[META_DISTRITO]]</f>
        <v>0</v>
      </c>
      <c r="V198" s="29">
        <f>+Tabla21[[#This Row],[META_CENTRO_ORIENTE]]-Tabla21[[#This Row],[META_TOTAL]]</f>
        <v>0</v>
      </c>
      <c r="W198" s="30">
        <f>+Tabla21[[#This Row],[VALOR UNITARIO]]*Tabla21[[#This Row],[META_CANDELARIA]]</f>
        <v>0</v>
      </c>
      <c r="X198" s="31">
        <f>+Tabla21[[#This Row],[META_SANTA_FE]]*Tabla21[[#This Row],[VALOR UNITARIO]]</f>
        <v>0</v>
      </c>
      <c r="Y198" s="31">
        <f>+Tabla21[[#This Row],[META_MARTIRES]]*Tabla21[[#This Row],[VALOR UNITARIO]]</f>
        <v>0</v>
      </c>
      <c r="Z198" s="31">
        <f>+Tabla21[[#This Row],[META_SAN_CRISTOBAL]]*Tabla21[[#This Row],[VALOR UNITARIO]]</f>
        <v>0</v>
      </c>
      <c r="AA198" s="31">
        <f>+Tabla21[[#This Row],[META_RAFAEL_URIBE_URIBE]]*Tabla21[[#This Row],[VALOR UNITARIO]]</f>
        <v>0</v>
      </c>
      <c r="AB198" s="31">
        <f>+Tabla21[[#This Row],[META_ANTONIO_NARIÑO]]*Tabla21[[#This Row],[VALOR UNITARIO]]</f>
        <v>0</v>
      </c>
      <c r="AC198" s="31">
        <f>+Tabla21[[#This Row],[META_SUBRED]]*Tabla21[[#This Row],[VALOR UNITARIO]]</f>
        <v>0</v>
      </c>
      <c r="AD198" s="32">
        <f>+Tabla21[[#This Row],[META_DISTRITO]]*Tabla21[[#This Row],[VALOR UNITARIO]]</f>
        <v>0</v>
      </c>
      <c r="AE198" s="30">
        <f>SUM(Tabla21[[#This Row],[$_CANDELARIA]:[$_DISTRITO]])</f>
        <v>0</v>
      </c>
      <c r="AF198" s="32">
        <f>+Tabla21[[#This Row],[$_CENTRO_ORIENTE]]-Tabla21[[#This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+Tabla21[[#This Row],[VALOR UNITARIO]]*Tabla21[[#This Row],[META_CENTRO_ORIENTE]]</f>
        <v>0</v>
      </c>
      <c r="M199" s="55">
        <f>+Tabla21[[#This Row],[META_CENTRO_ORIENTE]]*4.55/100</f>
        <v>0</v>
      </c>
      <c r="N199" s="56">
        <f>+Tabla21[[#This Row],[META_CENTRO_ORIENTE]]*22.8/100</f>
        <v>0</v>
      </c>
      <c r="O199" s="56">
        <f>+Tabla21[[#This Row],[META_CENTRO_ORIENTE]]*8.3/100</f>
        <v>0</v>
      </c>
      <c r="P199" s="56">
        <f>+Tabla21[[#This Row],[META_CENTRO_ORIENTE]]*22.73/100</f>
        <v>0</v>
      </c>
      <c r="Q199" s="56">
        <f>+Tabla21[[#This Row],[META_CENTRO_ORIENTE]]*27.64/100</f>
        <v>0</v>
      </c>
      <c r="R199" s="56">
        <f>+Tabla21[[#This Row],[META_CENTRO_ORIENTE]]*14/100</f>
        <v>0</v>
      </c>
      <c r="S199" s="56"/>
      <c r="T199" s="57"/>
      <c r="U199" s="28">
        <f>+Tabla21[[#This Row],[META_CANDELARIA]]+Tabla21[[#This Row],[META_SANTA_FE]]+Tabla21[[#This Row],[META_MARTIRES]]+Tabla21[[#This Row],[META_SAN_CRISTOBAL]]+Tabla21[[#This Row],[META_RAFAEL_URIBE_URIBE]]+Tabla21[[#This Row],[META_ANTONIO_NARIÑO]]+Tabla21[[#This Row],[META_SUBRED]]+Tabla21[[#This Row],[META_DISTRITO]]</f>
        <v>0</v>
      </c>
      <c r="V199" s="29">
        <f>+Tabla21[[#This Row],[META_CENTRO_ORIENTE]]-Tabla21[[#This Row],[META_TOTAL]]</f>
        <v>0</v>
      </c>
      <c r="W199" s="30">
        <f>+Tabla21[[#This Row],[VALOR UNITARIO]]*Tabla21[[#This Row],[META_CANDELARIA]]</f>
        <v>0</v>
      </c>
      <c r="X199" s="31">
        <f>+Tabla21[[#This Row],[META_SANTA_FE]]*Tabla21[[#This Row],[VALOR UNITARIO]]</f>
        <v>0</v>
      </c>
      <c r="Y199" s="31">
        <f>+Tabla21[[#This Row],[META_MARTIRES]]*Tabla21[[#This Row],[VALOR UNITARIO]]</f>
        <v>0</v>
      </c>
      <c r="Z199" s="31">
        <f>+Tabla21[[#This Row],[META_SAN_CRISTOBAL]]*Tabla21[[#This Row],[VALOR UNITARIO]]</f>
        <v>0</v>
      </c>
      <c r="AA199" s="31">
        <f>+Tabla21[[#This Row],[META_RAFAEL_URIBE_URIBE]]*Tabla21[[#This Row],[VALOR UNITARIO]]</f>
        <v>0</v>
      </c>
      <c r="AB199" s="31">
        <f>+Tabla21[[#This Row],[META_ANTONIO_NARIÑO]]*Tabla21[[#This Row],[VALOR UNITARIO]]</f>
        <v>0</v>
      </c>
      <c r="AC199" s="31">
        <f>+Tabla21[[#This Row],[META_SUBRED]]*Tabla21[[#This Row],[VALOR UNITARIO]]</f>
        <v>0</v>
      </c>
      <c r="AD199" s="32">
        <f>+Tabla21[[#This Row],[META_DISTRITO]]*Tabla21[[#This Row],[VALOR UNITARIO]]</f>
        <v>0</v>
      </c>
      <c r="AE199" s="30">
        <f>SUM(Tabla21[[#This Row],[$_CANDELARIA]:[$_DISTRITO]])</f>
        <v>0</v>
      </c>
      <c r="AF199" s="32">
        <f>+Tabla21[[#This Row],[$_CENTRO_ORIENTE]]-Tabla21[[#This Row],[$_TOTAL]]</f>
        <v>0</v>
      </c>
    </row>
    <row r="200" spans="1:32" ht="63.75" hidden="1">
      <c r="A200" s="19" t="s">
        <v>63</v>
      </c>
      <c r="B200" s="20" t="s">
        <v>303</v>
      </c>
      <c r="C200" s="20" t="s">
        <v>304</v>
      </c>
      <c r="D200" s="21">
        <v>183</v>
      </c>
      <c r="E200" s="20" t="s">
        <v>315</v>
      </c>
      <c r="F200" s="20" t="s">
        <v>306</v>
      </c>
      <c r="G200" s="19" t="s">
        <v>54</v>
      </c>
      <c r="H200" s="19" t="s">
        <v>55</v>
      </c>
      <c r="I200" s="19" t="s">
        <v>74</v>
      </c>
      <c r="J200" s="22">
        <v>61146880</v>
      </c>
      <c r="K200" s="5">
        <v>6</v>
      </c>
      <c r="L200" s="22">
        <f>+Tabla21[[#This Row],[VALOR UNITARIO]]*Tabla21[[#This Row],[META_CENTRO_ORIENTE]]</f>
        <v>366881280</v>
      </c>
      <c r="M200" s="55">
        <v>0</v>
      </c>
      <c r="N200" s="56">
        <v>0</v>
      </c>
      <c r="O200" s="56">
        <v>0</v>
      </c>
      <c r="P200" s="56">
        <v>0</v>
      </c>
      <c r="Q200" s="56">
        <v>0</v>
      </c>
      <c r="R200" s="56">
        <v>0</v>
      </c>
      <c r="S200" s="56">
        <v>6</v>
      </c>
      <c r="T200" s="57">
        <v>0</v>
      </c>
      <c r="U200" s="28">
        <f>+Tabla21[[#This Row],[META_CANDELARIA]]+Tabla21[[#This Row],[META_SANTA_FE]]+Tabla21[[#This Row],[META_MARTIRES]]+Tabla21[[#This Row],[META_SAN_CRISTOBAL]]+Tabla21[[#This Row],[META_RAFAEL_URIBE_URIBE]]+Tabla21[[#This Row],[META_ANTONIO_NARIÑO]]+Tabla21[[#This Row],[META_SUBRED]]+Tabla21[[#This Row],[META_DISTRITO]]</f>
        <v>6</v>
      </c>
      <c r="V200" s="29">
        <f>+Tabla21[[#This Row],[META_CENTRO_ORIENTE]]-Tabla21[[#This Row],[META_TOTAL]]</f>
        <v>0</v>
      </c>
      <c r="W200" s="30">
        <f>+Tabla21[[#This Row],[VALOR UNITARIO]]*Tabla21[[#This Row],[META_CANDELARIA]]</f>
        <v>0</v>
      </c>
      <c r="X200" s="31">
        <f>+Tabla21[[#This Row],[META_SANTA_FE]]*Tabla21[[#This Row],[VALOR UNITARIO]]</f>
        <v>0</v>
      </c>
      <c r="Y200" s="31">
        <f>+Tabla21[[#This Row],[META_MARTIRES]]*Tabla21[[#This Row],[VALOR UNITARIO]]</f>
        <v>0</v>
      </c>
      <c r="Z200" s="31">
        <f>+Tabla21[[#This Row],[META_SAN_CRISTOBAL]]*Tabla21[[#This Row],[VALOR UNITARIO]]</f>
        <v>0</v>
      </c>
      <c r="AA200" s="31">
        <f>+Tabla21[[#This Row],[META_RAFAEL_URIBE_URIBE]]*Tabla21[[#This Row],[VALOR UNITARIO]]</f>
        <v>0</v>
      </c>
      <c r="AB200" s="31">
        <f>+Tabla21[[#This Row],[META_ANTONIO_NARIÑO]]*Tabla21[[#This Row],[VALOR UNITARIO]]</f>
        <v>0</v>
      </c>
      <c r="AC200" s="31">
        <f>+Tabla21[[#This Row],[META_SUBRED]]*Tabla21[[#This Row],[VALOR UNITARIO]]</f>
        <v>366881280</v>
      </c>
      <c r="AD200" s="32">
        <f>+Tabla21[[#This Row],[META_DISTRITO]]*Tabla21[[#This Row],[VALOR UNITARIO]]</f>
        <v>0</v>
      </c>
      <c r="AE200" s="30">
        <f>SUM(Tabla21[[#This Row],[$_CANDELARIA]:[$_DISTRITO]])</f>
        <v>366881280</v>
      </c>
      <c r="AF200" s="32">
        <f>+Tabla21[[#This Row],[$_CENTRO_ORIENTE]]-Tabla21[[#This Row],[$_TOTAL]]</f>
        <v>0</v>
      </c>
    </row>
    <row r="201" spans="1:32" ht="63.75" hidden="1">
      <c r="A201" s="19" t="s">
        <v>63</v>
      </c>
      <c r="B201" s="20" t="s">
        <v>303</v>
      </c>
      <c r="C201" s="20" t="s">
        <v>304</v>
      </c>
      <c r="D201" s="21">
        <v>184</v>
      </c>
      <c r="E201" s="20" t="s">
        <v>316</v>
      </c>
      <c r="F201" s="20" t="s">
        <v>306</v>
      </c>
      <c r="G201" s="19" t="s">
        <v>54</v>
      </c>
      <c r="H201" s="19" t="s">
        <v>55</v>
      </c>
      <c r="I201" s="19" t="s">
        <v>74</v>
      </c>
      <c r="J201" s="22">
        <v>9941299</v>
      </c>
      <c r="K201" s="5">
        <v>6</v>
      </c>
      <c r="L201" s="22">
        <f>+Tabla21[[#This Row],[VALOR UNITARIO]]*Tabla21[[#This Row],[META_CENTRO_ORIENTE]]</f>
        <v>59647794</v>
      </c>
      <c r="M201" s="55">
        <v>0</v>
      </c>
      <c r="N201" s="56">
        <v>0</v>
      </c>
      <c r="O201" s="56">
        <v>0</v>
      </c>
      <c r="P201" s="56">
        <v>0</v>
      </c>
      <c r="Q201" s="56">
        <v>0</v>
      </c>
      <c r="R201" s="56">
        <v>0</v>
      </c>
      <c r="S201" s="56">
        <v>6</v>
      </c>
      <c r="T201" s="57">
        <v>0</v>
      </c>
      <c r="U201" s="28">
        <f>+Tabla21[[#This Row],[META_CANDELARIA]]+Tabla21[[#This Row],[META_SANTA_FE]]+Tabla21[[#This Row],[META_MARTIRES]]+Tabla21[[#This Row],[META_SAN_CRISTOBAL]]+Tabla21[[#This Row],[META_RAFAEL_URIBE_URIBE]]+Tabla21[[#This Row],[META_ANTONIO_NARIÑO]]+Tabla21[[#This Row],[META_SUBRED]]+Tabla21[[#This Row],[META_DISTRITO]]</f>
        <v>6</v>
      </c>
      <c r="V201" s="29">
        <f>+Tabla21[[#This Row],[META_CENTRO_ORIENTE]]-Tabla21[[#This Row],[META_TOTAL]]</f>
        <v>0</v>
      </c>
      <c r="W201" s="30">
        <f>+Tabla21[[#This Row],[VALOR UNITARIO]]*Tabla21[[#This Row],[META_CANDELARIA]]</f>
        <v>0</v>
      </c>
      <c r="X201" s="31">
        <f>+Tabla21[[#This Row],[META_SANTA_FE]]*Tabla21[[#This Row],[VALOR UNITARIO]]</f>
        <v>0</v>
      </c>
      <c r="Y201" s="31">
        <f>+Tabla21[[#This Row],[META_MARTIRES]]*Tabla21[[#This Row],[VALOR UNITARIO]]</f>
        <v>0</v>
      </c>
      <c r="Z201" s="31">
        <f>+Tabla21[[#This Row],[META_SAN_CRISTOBAL]]*Tabla21[[#This Row],[VALOR UNITARIO]]</f>
        <v>0</v>
      </c>
      <c r="AA201" s="31">
        <f>+Tabla21[[#This Row],[META_RAFAEL_URIBE_URIBE]]*Tabla21[[#This Row],[VALOR UNITARIO]]</f>
        <v>0</v>
      </c>
      <c r="AB201" s="31">
        <f>+Tabla21[[#This Row],[META_ANTONIO_NARIÑO]]*Tabla21[[#This Row],[VALOR UNITARIO]]</f>
        <v>0</v>
      </c>
      <c r="AC201" s="31">
        <f>+Tabla21[[#This Row],[META_SUBRED]]*Tabla21[[#This Row],[VALOR UNITARIO]]</f>
        <v>59647794</v>
      </c>
      <c r="AD201" s="32">
        <f>+Tabla21[[#This Row],[META_DISTRITO]]*Tabla21[[#This Row],[VALOR UNITARIO]]</f>
        <v>0</v>
      </c>
      <c r="AE201" s="30">
        <f>SUM(Tabla21[[#This Row],[$_CANDELARIA]:[$_DISTRITO]])</f>
        <v>59647794</v>
      </c>
      <c r="AF201" s="32">
        <f>+Tabla21[[#This Row],[$_CENTRO_ORIENTE]]-Tabla21[[#This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+Tabla21[[#This Row],[VALOR UNITARIO]]*Tabla21[[#This Row],[META_CENTRO_ORIENTE]]</f>
        <v>0</v>
      </c>
      <c r="M202" s="55">
        <f>+Tabla21[[#This Row],[META_CENTRO_ORIENTE]]*4.55/100</f>
        <v>0</v>
      </c>
      <c r="N202" s="56">
        <f>+Tabla21[[#This Row],[META_CENTRO_ORIENTE]]*22.8/100</f>
        <v>0</v>
      </c>
      <c r="O202" s="56">
        <f>+Tabla21[[#This Row],[META_CENTRO_ORIENTE]]*8.3/100</f>
        <v>0</v>
      </c>
      <c r="P202" s="56">
        <f>+Tabla21[[#This Row],[META_CENTRO_ORIENTE]]*22.73/100</f>
        <v>0</v>
      </c>
      <c r="Q202" s="56">
        <f>+Tabla21[[#This Row],[META_CENTRO_ORIENTE]]*27.64/100</f>
        <v>0</v>
      </c>
      <c r="R202" s="56">
        <f>+Tabla21[[#This Row],[META_CENTRO_ORIENTE]]*14/100</f>
        <v>0</v>
      </c>
      <c r="S202" s="56"/>
      <c r="T202" s="57"/>
      <c r="U202" s="28">
        <f>+Tabla21[[#This Row],[META_CANDELARIA]]+Tabla21[[#This Row],[META_SANTA_FE]]+Tabla21[[#This Row],[META_MARTIRES]]+Tabla21[[#This Row],[META_SAN_CRISTOBAL]]+Tabla21[[#This Row],[META_RAFAEL_URIBE_URIBE]]+Tabla21[[#This Row],[META_ANTONIO_NARIÑO]]+Tabla21[[#This Row],[META_SUBRED]]+Tabla21[[#This Row],[META_DISTRITO]]</f>
        <v>0</v>
      </c>
      <c r="V202" s="29">
        <f>+Tabla21[[#This Row],[META_CENTRO_ORIENTE]]-Tabla21[[#This Row],[META_TOTAL]]</f>
        <v>0</v>
      </c>
      <c r="W202" s="30">
        <f>+Tabla21[[#This Row],[VALOR UNITARIO]]*Tabla21[[#This Row],[META_CANDELARIA]]</f>
        <v>0</v>
      </c>
      <c r="X202" s="31">
        <f>+Tabla21[[#This Row],[META_SANTA_FE]]*Tabla21[[#This Row],[VALOR UNITARIO]]</f>
        <v>0</v>
      </c>
      <c r="Y202" s="31">
        <f>+Tabla21[[#This Row],[META_MARTIRES]]*Tabla21[[#This Row],[VALOR UNITARIO]]</f>
        <v>0</v>
      </c>
      <c r="Z202" s="31">
        <f>+Tabla21[[#This Row],[META_SAN_CRISTOBAL]]*Tabla21[[#This Row],[VALOR UNITARIO]]</f>
        <v>0</v>
      </c>
      <c r="AA202" s="31">
        <f>+Tabla21[[#This Row],[META_RAFAEL_URIBE_URIBE]]*Tabla21[[#This Row],[VALOR UNITARIO]]</f>
        <v>0</v>
      </c>
      <c r="AB202" s="31">
        <f>+Tabla21[[#This Row],[META_ANTONIO_NARIÑO]]*Tabla21[[#This Row],[VALOR UNITARIO]]</f>
        <v>0</v>
      </c>
      <c r="AC202" s="31">
        <f>+Tabla21[[#This Row],[META_SUBRED]]*Tabla21[[#This Row],[VALOR UNITARIO]]</f>
        <v>0</v>
      </c>
      <c r="AD202" s="32">
        <f>+Tabla21[[#This Row],[META_DISTRITO]]*Tabla21[[#This Row],[VALOR UNITARIO]]</f>
        <v>0</v>
      </c>
      <c r="AE202" s="30">
        <f>SUM(Tabla21[[#This Row],[$_CANDELARIA]:[$_DISTRITO]])</f>
        <v>0</v>
      </c>
      <c r="AF202" s="32">
        <f>+Tabla21[[#This Row],[$_CENTRO_ORIENTE]]-Tabla21[[#This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6</v>
      </c>
      <c r="L203" s="22">
        <f>+Tabla21[[#This Row],[VALOR UNITARIO]]*Tabla21[[#This Row],[META_CENTRO_ORIENTE]]</f>
        <v>44084928</v>
      </c>
      <c r="M203" s="55">
        <v>0</v>
      </c>
      <c r="N203" s="56">
        <v>0</v>
      </c>
      <c r="O203" s="56">
        <v>0</v>
      </c>
      <c r="P203" s="56">
        <v>6</v>
      </c>
      <c r="Q203" s="56">
        <v>0</v>
      </c>
      <c r="R203" s="56">
        <v>0</v>
      </c>
      <c r="S203" s="56">
        <v>0</v>
      </c>
      <c r="T203" s="57">
        <v>0</v>
      </c>
      <c r="U203" s="28">
        <f>+Tabla21[[#This Row],[META_CANDELARIA]]+Tabla21[[#This Row],[META_SANTA_FE]]+Tabla21[[#This Row],[META_MARTIRES]]+Tabla21[[#This Row],[META_SAN_CRISTOBAL]]+Tabla21[[#This Row],[META_RAFAEL_URIBE_URIBE]]+Tabla21[[#This Row],[META_ANTONIO_NARIÑO]]+Tabla21[[#This Row],[META_SUBRED]]+Tabla21[[#This Row],[META_DISTRITO]]</f>
        <v>6</v>
      </c>
      <c r="V203" s="29">
        <f>+Tabla21[[#This Row],[META_CENTRO_ORIENTE]]-Tabla21[[#This Row],[META_TOTAL]]</f>
        <v>0</v>
      </c>
      <c r="W203" s="30">
        <f>+Tabla21[[#This Row],[VALOR UNITARIO]]*Tabla21[[#This Row],[META_CANDELARIA]]</f>
        <v>0</v>
      </c>
      <c r="X203" s="31">
        <f>+Tabla21[[#This Row],[META_SANTA_FE]]*Tabla21[[#This Row],[VALOR UNITARIO]]</f>
        <v>0</v>
      </c>
      <c r="Y203" s="31">
        <f>+Tabla21[[#This Row],[META_MARTIRES]]*Tabla21[[#This Row],[VALOR UNITARIO]]</f>
        <v>0</v>
      </c>
      <c r="Z203" s="31">
        <f>+Tabla21[[#This Row],[META_SAN_CRISTOBAL]]*Tabla21[[#This Row],[VALOR UNITARIO]]</f>
        <v>44084928</v>
      </c>
      <c r="AA203" s="31">
        <f>+Tabla21[[#This Row],[META_RAFAEL_URIBE_URIBE]]*Tabla21[[#This Row],[VALOR UNITARIO]]</f>
        <v>0</v>
      </c>
      <c r="AB203" s="31">
        <f>+Tabla21[[#This Row],[META_ANTONIO_NARIÑO]]*Tabla21[[#This Row],[VALOR UNITARIO]]</f>
        <v>0</v>
      </c>
      <c r="AC203" s="31">
        <f>+Tabla21[[#This Row],[META_SUBRED]]*Tabla21[[#This Row],[VALOR UNITARIO]]</f>
        <v>0</v>
      </c>
      <c r="AD203" s="32">
        <f>+Tabla21[[#This Row],[META_DISTRITO]]*Tabla21[[#This Row],[VALOR UNITARIO]]</f>
        <v>0</v>
      </c>
      <c r="AE203" s="30">
        <f>SUM(Tabla21[[#This Row],[$_CANDELARIA]:[$_DISTRITO]])</f>
        <v>44084928</v>
      </c>
      <c r="AF203" s="32">
        <f>+Tabla21[[#This Row],[$_CENTRO_ORIENTE]]-Tabla21[[#This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72</v>
      </c>
      <c r="L204" s="22">
        <f>+Tabla21[[#This Row],[VALOR UNITARIO]]*Tabla21[[#This Row],[META_CENTRO_ORIENTE]]</f>
        <v>287587584</v>
      </c>
      <c r="M204" s="55">
        <v>0</v>
      </c>
      <c r="N204" s="56">
        <v>0</v>
      </c>
      <c r="O204" s="56">
        <v>0</v>
      </c>
      <c r="P204" s="56">
        <v>0</v>
      </c>
      <c r="Q204" s="56">
        <v>0</v>
      </c>
      <c r="R204" s="56">
        <v>0</v>
      </c>
      <c r="S204" s="56">
        <v>72</v>
      </c>
      <c r="T204" s="57"/>
      <c r="U204" s="28">
        <f>+Tabla21[[#This Row],[META_CANDELARIA]]+Tabla21[[#This Row],[META_SANTA_FE]]+Tabla21[[#This Row],[META_MARTIRES]]+Tabla21[[#This Row],[META_SAN_CRISTOBAL]]+Tabla21[[#This Row],[META_RAFAEL_URIBE_URIBE]]+Tabla21[[#This Row],[META_ANTONIO_NARIÑO]]+Tabla21[[#This Row],[META_SUBRED]]+Tabla21[[#This Row],[META_DISTRITO]]</f>
        <v>72</v>
      </c>
      <c r="V204" s="29">
        <f>+Tabla21[[#This Row],[META_CENTRO_ORIENTE]]-Tabla21[[#This Row],[META_TOTAL]]</f>
        <v>0</v>
      </c>
      <c r="W204" s="30">
        <f>+Tabla21[[#This Row],[VALOR UNITARIO]]*Tabla21[[#This Row],[META_CANDELARIA]]</f>
        <v>0</v>
      </c>
      <c r="X204" s="31">
        <f>+Tabla21[[#This Row],[META_SANTA_FE]]*Tabla21[[#This Row],[VALOR UNITARIO]]</f>
        <v>0</v>
      </c>
      <c r="Y204" s="31">
        <f>+Tabla21[[#This Row],[META_MARTIRES]]*Tabla21[[#This Row],[VALOR UNITARIO]]</f>
        <v>0</v>
      </c>
      <c r="Z204" s="31">
        <f>+Tabla21[[#This Row],[META_SAN_CRISTOBAL]]*Tabla21[[#This Row],[VALOR UNITARIO]]</f>
        <v>0</v>
      </c>
      <c r="AA204" s="31">
        <f>+Tabla21[[#This Row],[META_RAFAEL_URIBE_URIBE]]*Tabla21[[#This Row],[VALOR UNITARIO]]</f>
        <v>0</v>
      </c>
      <c r="AB204" s="31">
        <f>+Tabla21[[#This Row],[META_ANTONIO_NARIÑO]]*Tabla21[[#This Row],[VALOR UNITARIO]]</f>
        <v>0</v>
      </c>
      <c r="AC204" s="31">
        <f>+Tabla21[[#This Row],[META_SUBRED]]*Tabla21[[#This Row],[VALOR UNITARIO]]</f>
        <v>287587584</v>
      </c>
      <c r="AD204" s="32">
        <f>+Tabla21[[#This Row],[META_DISTRITO]]*Tabla21[[#This Row],[VALOR UNITARIO]]</f>
        <v>0</v>
      </c>
      <c r="AE204" s="30">
        <f>SUM(Tabla21[[#This Row],[$_CANDELARIA]:[$_DISTRITO]])</f>
        <v>287587584</v>
      </c>
      <c r="AF204" s="32">
        <f>+Tabla21[[#This Row],[$_CENTRO_ORIENTE]]-Tabla21[[#This Row],[$_TOTAL]]</f>
        <v>0</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+Tabla21[[#This Row],[VALOR UNITARIO]]*Tabla21[[#This Row],[META_CENTRO_ORIENTE]]</f>
        <v>0</v>
      </c>
      <c r="M205" s="55">
        <f>+Tabla21[[#This Row],[META_CENTRO_ORIENTE]]*4.55/100</f>
        <v>0</v>
      </c>
      <c r="N205" s="56">
        <f>+Tabla21[[#This Row],[META_CENTRO_ORIENTE]]*22.8/100</f>
        <v>0</v>
      </c>
      <c r="O205" s="56">
        <f>+Tabla21[[#This Row],[META_CENTRO_ORIENTE]]*8.3/100</f>
        <v>0</v>
      </c>
      <c r="P205" s="56">
        <f>+Tabla21[[#This Row],[META_CENTRO_ORIENTE]]*22.73/100</f>
        <v>0</v>
      </c>
      <c r="Q205" s="56">
        <f>+Tabla21[[#This Row],[META_CENTRO_ORIENTE]]*27.64/100</f>
        <v>0</v>
      </c>
      <c r="R205" s="56">
        <f>+Tabla21[[#This Row],[META_CENTRO_ORIENTE]]*14/100</f>
        <v>0</v>
      </c>
      <c r="S205" s="56"/>
      <c r="T205" s="57"/>
      <c r="U205" s="28">
        <f>+Tabla21[[#This Row],[META_CANDELARIA]]+Tabla21[[#This Row],[META_SANTA_FE]]+Tabla21[[#This Row],[META_MARTIRES]]+Tabla21[[#This Row],[META_SAN_CRISTOBAL]]+Tabla21[[#This Row],[META_RAFAEL_URIBE_URIBE]]+Tabla21[[#This Row],[META_ANTONIO_NARIÑO]]+Tabla21[[#This Row],[META_SUBRED]]+Tabla21[[#This Row],[META_DISTRITO]]</f>
        <v>0</v>
      </c>
      <c r="V205" s="29">
        <f>+Tabla21[[#This Row],[META_CENTRO_ORIENTE]]-Tabla21[[#This Row],[META_TOTAL]]</f>
        <v>0</v>
      </c>
      <c r="W205" s="30">
        <f>+Tabla21[[#This Row],[VALOR UNITARIO]]*Tabla21[[#This Row],[META_CANDELARIA]]</f>
        <v>0</v>
      </c>
      <c r="X205" s="31">
        <f>+Tabla21[[#This Row],[META_SANTA_FE]]*Tabla21[[#This Row],[VALOR UNITARIO]]</f>
        <v>0</v>
      </c>
      <c r="Y205" s="31">
        <f>+Tabla21[[#This Row],[META_MARTIRES]]*Tabla21[[#This Row],[VALOR UNITARIO]]</f>
        <v>0</v>
      </c>
      <c r="Z205" s="31">
        <f>+Tabla21[[#This Row],[META_SAN_CRISTOBAL]]*Tabla21[[#This Row],[VALOR UNITARIO]]</f>
        <v>0</v>
      </c>
      <c r="AA205" s="31">
        <f>+Tabla21[[#This Row],[META_RAFAEL_URIBE_URIBE]]*Tabla21[[#This Row],[VALOR UNITARIO]]</f>
        <v>0</v>
      </c>
      <c r="AB205" s="31">
        <f>+Tabla21[[#This Row],[META_ANTONIO_NARIÑO]]*Tabla21[[#This Row],[VALOR UNITARIO]]</f>
        <v>0</v>
      </c>
      <c r="AC205" s="31">
        <f>+Tabla21[[#This Row],[META_SUBRED]]*Tabla21[[#This Row],[VALOR UNITARIO]]</f>
        <v>0</v>
      </c>
      <c r="AD205" s="32">
        <f>+Tabla21[[#This Row],[META_DISTRITO]]*Tabla21[[#This Row],[VALOR UNITARIO]]</f>
        <v>0</v>
      </c>
      <c r="AE205" s="30">
        <f>SUM(Tabla21[[#This Row],[$_CANDELARIA]:[$_DISTRITO]])</f>
        <v>0</v>
      </c>
      <c r="AF205" s="32">
        <f>+Tabla21[[#This Row],[$_CENTRO_ORIENTE]]-Tabla21[[#This Row],[$_TOTAL]]</f>
        <v>0</v>
      </c>
    </row>
    <row r="206" spans="1:32" ht="76.5" hidden="1">
      <c r="A206" s="19" t="s">
        <v>63</v>
      </c>
      <c r="B206" s="20" t="s">
        <v>303</v>
      </c>
      <c r="C206" s="20" t="s">
        <v>319</v>
      </c>
      <c r="D206" s="21">
        <v>189</v>
      </c>
      <c r="E206" s="20" t="s">
        <v>322</v>
      </c>
      <c r="F206" s="20" t="s">
        <v>306</v>
      </c>
      <c r="G206" s="19" t="s">
        <v>54</v>
      </c>
      <c r="H206" s="19" t="s">
        <v>55</v>
      </c>
      <c r="I206" s="19" t="s">
        <v>74</v>
      </c>
      <c r="J206" s="22">
        <v>25933181</v>
      </c>
      <c r="K206" s="5">
        <v>6</v>
      </c>
      <c r="L206" s="22">
        <f>+Tabla21[[#This Row],[VALOR UNITARIO]]*Tabla21[[#This Row],[META_CENTRO_ORIENTE]]</f>
        <v>155599086</v>
      </c>
      <c r="M206" s="55">
        <v>0</v>
      </c>
      <c r="N206" s="56">
        <v>0</v>
      </c>
      <c r="O206" s="56">
        <v>0</v>
      </c>
      <c r="P206" s="56">
        <v>0</v>
      </c>
      <c r="Q206" s="56">
        <v>0</v>
      </c>
      <c r="R206" s="56">
        <v>0</v>
      </c>
      <c r="S206" s="56">
        <v>6</v>
      </c>
      <c r="T206" s="57">
        <v>0</v>
      </c>
      <c r="U206" s="28">
        <f>+Tabla21[[#This Row],[META_CANDELARIA]]+Tabla21[[#This Row],[META_SANTA_FE]]+Tabla21[[#This Row],[META_MARTIRES]]+Tabla21[[#This Row],[META_SAN_CRISTOBAL]]+Tabla21[[#This Row],[META_RAFAEL_URIBE_URIBE]]+Tabla21[[#This Row],[META_ANTONIO_NARIÑO]]+Tabla21[[#This Row],[META_SUBRED]]+Tabla21[[#This Row],[META_DISTRITO]]</f>
        <v>6</v>
      </c>
      <c r="V206" s="29">
        <f>+Tabla21[[#This Row],[META_CENTRO_ORIENTE]]-Tabla21[[#This Row],[META_TOTAL]]</f>
        <v>0</v>
      </c>
      <c r="W206" s="30">
        <f>+Tabla21[[#This Row],[VALOR UNITARIO]]*Tabla21[[#This Row],[META_CANDELARIA]]</f>
        <v>0</v>
      </c>
      <c r="X206" s="31">
        <f>+Tabla21[[#This Row],[META_SANTA_FE]]*Tabla21[[#This Row],[VALOR UNITARIO]]</f>
        <v>0</v>
      </c>
      <c r="Y206" s="31">
        <f>+Tabla21[[#This Row],[META_MARTIRES]]*Tabla21[[#This Row],[VALOR UNITARIO]]</f>
        <v>0</v>
      </c>
      <c r="Z206" s="31">
        <f>+Tabla21[[#This Row],[META_SAN_CRISTOBAL]]*Tabla21[[#This Row],[VALOR UNITARIO]]</f>
        <v>0</v>
      </c>
      <c r="AA206" s="31">
        <f>+Tabla21[[#This Row],[META_RAFAEL_URIBE_URIBE]]*Tabla21[[#This Row],[VALOR UNITARIO]]</f>
        <v>0</v>
      </c>
      <c r="AB206" s="31">
        <f>+Tabla21[[#This Row],[META_ANTONIO_NARIÑO]]*Tabla21[[#This Row],[VALOR UNITARIO]]</f>
        <v>0</v>
      </c>
      <c r="AC206" s="31">
        <f>+Tabla21[[#This Row],[META_SUBRED]]*Tabla21[[#This Row],[VALOR UNITARIO]]</f>
        <v>155599086</v>
      </c>
      <c r="AD206" s="32">
        <f>+Tabla21[[#This Row],[META_DISTRITO]]*Tabla21[[#This Row],[VALOR UNITARIO]]</f>
        <v>0</v>
      </c>
      <c r="AE206" s="30">
        <f>SUM(Tabla21[[#This Row],[$_CANDELARIA]:[$_DISTRITO]])</f>
        <v>155599086</v>
      </c>
      <c r="AF206" s="32">
        <f>+Tabla21[[#This Row],[$_CENTRO_ORIENTE]]-Tabla21[[#This Row],[$_TOTAL]]</f>
        <v>0</v>
      </c>
    </row>
    <row r="207" spans="1:32" ht="76.5" hidden="1">
      <c r="A207" s="19" t="s">
        <v>63</v>
      </c>
      <c r="B207" s="20" t="s">
        <v>303</v>
      </c>
      <c r="C207" s="20" t="s">
        <v>319</v>
      </c>
      <c r="D207" s="21">
        <v>190</v>
      </c>
      <c r="E207" s="20" t="s">
        <v>323</v>
      </c>
      <c r="F207" s="20" t="s">
        <v>306</v>
      </c>
      <c r="G207" s="19" t="s">
        <v>54</v>
      </c>
      <c r="H207" s="19" t="s">
        <v>55</v>
      </c>
      <c r="I207" s="19" t="s">
        <v>74</v>
      </c>
      <c r="J207" s="22">
        <v>8432352</v>
      </c>
      <c r="K207" s="5">
        <v>6</v>
      </c>
      <c r="L207" s="22">
        <f>+Tabla21[[#This Row],[VALOR UNITARIO]]*Tabla21[[#This Row],[META_CENTRO_ORIENTE]]</f>
        <v>50594112</v>
      </c>
      <c r="M207" s="55">
        <v>0</v>
      </c>
      <c r="N207" s="56">
        <v>0</v>
      </c>
      <c r="O207" s="56">
        <v>0</v>
      </c>
      <c r="P207" s="56">
        <v>0</v>
      </c>
      <c r="Q207" s="56">
        <v>0</v>
      </c>
      <c r="R207" s="56">
        <v>0</v>
      </c>
      <c r="S207" s="56">
        <v>6</v>
      </c>
      <c r="T207" s="57">
        <v>0</v>
      </c>
      <c r="U207" s="28">
        <f>+Tabla21[[#This Row],[META_CANDELARIA]]+Tabla21[[#This Row],[META_SANTA_FE]]+Tabla21[[#This Row],[META_MARTIRES]]+Tabla21[[#This Row],[META_SAN_CRISTOBAL]]+Tabla21[[#This Row],[META_RAFAEL_URIBE_URIBE]]+Tabla21[[#This Row],[META_ANTONIO_NARIÑO]]+Tabla21[[#This Row],[META_SUBRED]]+Tabla21[[#This Row],[META_DISTRITO]]</f>
        <v>6</v>
      </c>
      <c r="V207" s="29">
        <f>+Tabla21[[#This Row],[META_CENTRO_ORIENTE]]-Tabla21[[#This Row],[META_TOTAL]]</f>
        <v>0</v>
      </c>
      <c r="W207" s="30">
        <f>+Tabla21[[#This Row],[VALOR UNITARIO]]*Tabla21[[#This Row],[META_CANDELARIA]]</f>
        <v>0</v>
      </c>
      <c r="X207" s="31">
        <f>+Tabla21[[#This Row],[META_SANTA_FE]]*Tabla21[[#This Row],[VALOR UNITARIO]]</f>
        <v>0</v>
      </c>
      <c r="Y207" s="31">
        <f>+Tabla21[[#This Row],[META_MARTIRES]]*Tabla21[[#This Row],[VALOR UNITARIO]]</f>
        <v>0</v>
      </c>
      <c r="Z207" s="31">
        <f>+Tabla21[[#This Row],[META_SAN_CRISTOBAL]]*Tabla21[[#This Row],[VALOR UNITARIO]]</f>
        <v>0</v>
      </c>
      <c r="AA207" s="31">
        <f>+Tabla21[[#This Row],[META_RAFAEL_URIBE_URIBE]]*Tabla21[[#This Row],[VALOR UNITARIO]]</f>
        <v>0</v>
      </c>
      <c r="AB207" s="31">
        <f>+Tabla21[[#This Row],[META_ANTONIO_NARIÑO]]*Tabla21[[#This Row],[VALOR UNITARIO]]</f>
        <v>0</v>
      </c>
      <c r="AC207" s="31">
        <f>+Tabla21[[#This Row],[META_SUBRED]]*Tabla21[[#This Row],[VALOR UNITARIO]]</f>
        <v>50594112</v>
      </c>
      <c r="AD207" s="32">
        <f>+Tabla21[[#This Row],[META_DISTRITO]]*Tabla21[[#This Row],[VALOR UNITARIO]]</f>
        <v>0</v>
      </c>
      <c r="AE207" s="30">
        <f>SUM(Tabla21[[#This Row],[$_CANDELARIA]:[$_DISTRITO]])</f>
        <v>50594112</v>
      </c>
      <c r="AF207" s="32">
        <f>+Tabla21[[#This Row],[$_CENTRO_ORIENTE]]-Tabla21[[#This Row],[$_TOTAL]]</f>
        <v>0</v>
      </c>
    </row>
    <row r="208" spans="1:32" ht="63.75" hidden="1">
      <c r="A208" s="19" t="s">
        <v>63</v>
      </c>
      <c r="B208" s="20" t="s">
        <v>303</v>
      </c>
      <c r="C208" s="20" t="s">
        <v>304</v>
      </c>
      <c r="D208" s="21">
        <v>191</v>
      </c>
      <c r="E208" s="20" t="s">
        <v>324</v>
      </c>
      <c r="F208" s="20" t="s">
        <v>306</v>
      </c>
      <c r="G208" s="19" t="s">
        <v>54</v>
      </c>
      <c r="H208" s="19" t="s">
        <v>55</v>
      </c>
      <c r="I208" s="19" t="s">
        <v>74</v>
      </c>
      <c r="J208" s="22">
        <v>7347488</v>
      </c>
      <c r="K208" s="5">
        <v>6</v>
      </c>
      <c r="L208" s="22">
        <f>+Tabla21[[#This Row],[VALOR UNITARIO]]*Tabla21[[#This Row],[META_CENTRO_ORIENTE]]</f>
        <v>44084928</v>
      </c>
      <c r="M208" s="55">
        <v>0</v>
      </c>
      <c r="N208" s="56">
        <v>0</v>
      </c>
      <c r="O208" s="56">
        <v>0</v>
      </c>
      <c r="P208" s="56">
        <v>0</v>
      </c>
      <c r="Q208" s="56">
        <v>0</v>
      </c>
      <c r="R208" s="56">
        <v>0</v>
      </c>
      <c r="S208" s="56">
        <v>6</v>
      </c>
      <c r="T208" s="57">
        <v>0</v>
      </c>
      <c r="U208" s="28">
        <f>+Tabla21[[#This Row],[META_CANDELARIA]]+Tabla21[[#This Row],[META_SANTA_FE]]+Tabla21[[#This Row],[META_MARTIRES]]+Tabla21[[#This Row],[META_SAN_CRISTOBAL]]+Tabla21[[#This Row],[META_RAFAEL_URIBE_URIBE]]+Tabla21[[#This Row],[META_ANTONIO_NARIÑO]]+Tabla21[[#This Row],[META_SUBRED]]+Tabla21[[#This Row],[META_DISTRITO]]</f>
        <v>6</v>
      </c>
      <c r="V208" s="29">
        <f>+Tabla21[[#This Row],[META_CENTRO_ORIENTE]]-Tabla21[[#This Row],[META_TOTAL]]</f>
        <v>0</v>
      </c>
      <c r="W208" s="30">
        <f>+Tabla21[[#This Row],[VALOR UNITARIO]]*Tabla21[[#This Row],[META_CANDELARIA]]</f>
        <v>0</v>
      </c>
      <c r="X208" s="31">
        <f>+Tabla21[[#This Row],[META_SANTA_FE]]*Tabla21[[#This Row],[VALOR UNITARIO]]</f>
        <v>0</v>
      </c>
      <c r="Y208" s="31">
        <f>+Tabla21[[#This Row],[META_MARTIRES]]*Tabla21[[#This Row],[VALOR UNITARIO]]</f>
        <v>0</v>
      </c>
      <c r="Z208" s="31">
        <f>+Tabla21[[#This Row],[META_SAN_CRISTOBAL]]*Tabla21[[#This Row],[VALOR UNITARIO]]</f>
        <v>0</v>
      </c>
      <c r="AA208" s="31">
        <f>+Tabla21[[#This Row],[META_RAFAEL_URIBE_URIBE]]*Tabla21[[#This Row],[VALOR UNITARIO]]</f>
        <v>0</v>
      </c>
      <c r="AB208" s="31">
        <f>+Tabla21[[#This Row],[META_ANTONIO_NARIÑO]]*Tabla21[[#This Row],[VALOR UNITARIO]]</f>
        <v>0</v>
      </c>
      <c r="AC208" s="31">
        <f>+Tabla21[[#This Row],[META_SUBRED]]*Tabla21[[#This Row],[VALOR UNITARIO]]</f>
        <v>44084928</v>
      </c>
      <c r="AD208" s="32">
        <f>+Tabla21[[#This Row],[META_DISTRITO]]*Tabla21[[#This Row],[VALOR UNITARIO]]</f>
        <v>0</v>
      </c>
      <c r="AE208" s="30">
        <f>SUM(Tabla21[[#This Row],[$_CANDELARIA]:[$_DISTRITO]])</f>
        <v>44084928</v>
      </c>
      <c r="AF208" s="32">
        <f>+Tabla21[[#This Row],[$_CENTRO_ORIENTE]]-Tabla21[[#This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+Tabla21[[#This Row],[VALOR UNITARIO]]*Tabla21[[#This Row],[META_CENTRO_ORIENTE]]</f>
        <v>0</v>
      </c>
      <c r="M209" s="55">
        <f>+Tabla21[[#This Row],[META_CENTRO_ORIENTE]]*4.55/100</f>
        <v>0</v>
      </c>
      <c r="N209" s="56">
        <f>+Tabla21[[#This Row],[META_CENTRO_ORIENTE]]*22.8/100</f>
        <v>0</v>
      </c>
      <c r="O209" s="56">
        <f>+Tabla21[[#This Row],[META_CENTRO_ORIENTE]]*8.3/100</f>
        <v>0</v>
      </c>
      <c r="P209" s="56">
        <f>+Tabla21[[#This Row],[META_CENTRO_ORIENTE]]*22.73/100</f>
        <v>0</v>
      </c>
      <c r="Q209" s="56">
        <f>+Tabla21[[#This Row],[META_CENTRO_ORIENTE]]*27.64/100</f>
        <v>0</v>
      </c>
      <c r="R209" s="56">
        <f>+Tabla21[[#This Row],[META_CENTRO_ORIENTE]]*14/100</f>
        <v>0</v>
      </c>
      <c r="S209" s="56"/>
      <c r="T209" s="57"/>
      <c r="U209" s="28">
        <f>+Tabla21[[#This Row],[META_CANDELARIA]]+Tabla21[[#This Row],[META_SANTA_FE]]+Tabla21[[#This Row],[META_MARTIRES]]+Tabla21[[#This Row],[META_SAN_CRISTOBAL]]+Tabla21[[#This Row],[META_RAFAEL_URIBE_URIBE]]+Tabla21[[#This Row],[META_ANTONIO_NARIÑO]]+Tabla21[[#This Row],[META_SUBRED]]+Tabla21[[#This Row],[META_DISTRITO]]</f>
        <v>0</v>
      </c>
      <c r="V209" s="29">
        <f>+Tabla21[[#This Row],[META_CENTRO_ORIENTE]]-Tabla21[[#This Row],[META_TOTAL]]</f>
        <v>0</v>
      </c>
      <c r="W209" s="30">
        <f>+Tabla21[[#This Row],[VALOR UNITARIO]]*Tabla21[[#This Row],[META_CANDELARIA]]</f>
        <v>0</v>
      </c>
      <c r="X209" s="31">
        <f>+Tabla21[[#This Row],[META_SANTA_FE]]*Tabla21[[#This Row],[VALOR UNITARIO]]</f>
        <v>0</v>
      </c>
      <c r="Y209" s="31">
        <f>+Tabla21[[#This Row],[META_MARTIRES]]*Tabla21[[#This Row],[VALOR UNITARIO]]</f>
        <v>0</v>
      </c>
      <c r="Z209" s="31">
        <f>+Tabla21[[#This Row],[META_SAN_CRISTOBAL]]*Tabla21[[#This Row],[VALOR UNITARIO]]</f>
        <v>0</v>
      </c>
      <c r="AA209" s="31">
        <f>+Tabla21[[#This Row],[META_RAFAEL_URIBE_URIBE]]*Tabla21[[#This Row],[VALOR UNITARIO]]</f>
        <v>0</v>
      </c>
      <c r="AB209" s="31">
        <f>+Tabla21[[#This Row],[META_ANTONIO_NARIÑO]]*Tabla21[[#This Row],[VALOR UNITARIO]]</f>
        <v>0</v>
      </c>
      <c r="AC209" s="31">
        <f>+Tabla21[[#This Row],[META_SUBRED]]*Tabla21[[#This Row],[VALOR UNITARIO]]</f>
        <v>0</v>
      </c>
      <c r="AD209" s="32">
        <f>+Tabla21[[#This Row],[META_DISTRITO]]*Tabla21[[#This Row],[VALOR UNITARIO]]</f>
        <v>0</v>
      </c>
      <c r="AE209" s="30">
        <f>SUM(Tabla21[[#This Row],[$_CANDELARIA]:[$_DISTRITO]])</f>
        <v>0</v>
      </c>
      <c r="AF209" s="32">
        <f>+Tabla21[[#This Row],[$_CENTRO_ORIENTE]]-Tabla21[[#This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+Tabla21[[#This Row],[VALOR UNITARIO]]*Tabla21[[#This Row],[META_CENTRO_ORIENTE]]</f>
        <v>42556256</v>
      </c>
      <c r="M210" s="55">
        <v>0</v>
      </c>
      <c r="N210" s="56">
        <v>0</v>
      </c>
      <c r="O210" s="56">
        <v>0</v>
      </c>
      <c r="P210" s="56">
        <v>0</v>
      </c>
      <c r="Q210" s="56">
        <v>0</v>
      </c>
      <c r="R210" s="56">
        <v>0</v>
      </c>
      <c r="S210" s="56">
        <v>1</v>
      </c>
      <c r="T210" s="57"/>
      <c r="U210" s="28">
        <f>+Tabla21[[#This Row],[META_CANDELARIA]]+Tabla21[[#This Row],[META_SANTA_FE]]+Tabla21[[#This Row],[META_MARTIRES]]+Tabla21[[#This Row],[META_SAN_CRISTOBAL]]+Tabla21[[#This Row],[META_RAFAEL_URIBE_URIBE]]+Tabla21[[#This Row],[META_ANTONIO_NARIÑO]]+Tabla21[[#This Row],[META_SUBRED]]+Tabla21[[#This Row],[META_DISTRITO]]</f>
        <v>1</v>
      </c>
      <c r="V210" s="29">
        <f>+Tabla21[[#This Row],[META_CENTRO_ORIENTE]]-Tabla21[[#This Row],[META_TOTAL]]</f>
        <v>0</v>
      </c>
      <c r="W210" s="30">
        <f>+Tabla21[[#This Row],[VALOR UNITARIO]]*Tabla21[[#This Row],[META_CANDELARIA]]</f>
        <v>0</v>
      </c>
      <c r="X210" s="31">
        <f>+Tabla21[[#This Row],[META_SANTA_FE]]*Tabla21[[#This Row],[VALOR UNITARIO]]</f>
        <v>0</v>
      </c>
      <c r="Y210" s="31">
        <f>+Tabla21[[#This Row],[META_MARTIRES]]*Tabla21[[#This Row],[VALOR UNITARIO]]</f>
        <v>0</v>
      </c>
      <c r="Z210" s="31">
        <f>+Tabla21[[#This Row],[META_SAN_CRISTOBAL]]*Tabla21[[#This Row],[VALOR UNITARIO]]</f>
        <v>0</v>
      </c>
      <c r="AA210" s="31">
        <f>+Tabla21[[#This Row],[META_RAFAEL_URIBE_URIBE]]*Tabla21[[#This Row],[VALOR UNITARIO]]</f>
        <v>0</v>
      </c>
      <c r="AB210" s="31">
        <f>+Tabla21[[#This Row],[META_ANTONIO_NARIÑO]]*Tabla21[[#This Row],[VALOR UNITARIO]]</f>
        <v>0</v>
      </c>
      <c r="AC210" s="31">
        <f>+Tabla21[[#This Row],[META_SUBRED]]*Tabla21[[#This Row],[VALOR UNITARIO]]</f>
        <v>42556256</v>
      </c>
      <c r="AD210" s="32">
        <f>+Tabla21[[#This Row],[META_DISTRITO]]*Tabla21[[#This Row],[VALOR UNITARIO]]</f>
        <v>0</v>
      </c>
      <c r="AE210" s="30">
        <f>SUM(Tabla21[[#This Row],[$_CANDELARIA]:[$_DISTRITO]])</f>
        <v>42556256</v>
      </c>
      <c r="AF210" s="32">
        <f>+Tabla21[[#This Row],[$_CENTRO_ORIENTE]]-Tabla21[[#This Row],[$_TOTAL]]</f>
        <v>0</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+Tabla21[[#This Row],[VALOR UNITARIO]]*Tabla21[[#This Row],[META_CENTRO_ORIENTE]]</f>
        <v>0</v>
      </c>
      <c r="M211" s="55">
        <f>+Tabla21[[#This Row],[META_CENTRO_ORIENTE]]*4.55/100</f>
        <v>0</v>
      </c>
      <c r="N211" s="56">
        <f>+Tabla21[[#This Row],[META_CENTRO_ORIENTE]]*22.8/100</f>
        <v>0</v>
      </c>
      <c r="O211" s="56">
        <f>+Tabla21[[#This Row],[META_CENTRO_ORIENTE]]*8.3/100</f>
        <v>0</v>
      </c>
      <c r="P211" s="56">
        <f>+Tabla21[[#This Row],[META_CENTRO_ORIENTE]]*22.73/100</f>
        <v>0</v>
      </c>
      <c r="Q211" s="56">
        <f>+Tabla21[[#This Row],[META_CENTRO_ORIENTE]]*27.64/100</f>
        <v>0</v>
      </c>
      <c r="R211" s="56">
        <f>+Tabla21[[#This Row],[META_CENTRO_ORIENTE]]*14/100</f>
        <v>0</v>
      </c>
      <c r="S211" s="56"/>
      <c r="T211" s="57"/>
      <c r="U211" s="28">
        <f>+Tabla21[[#This Row],[META_CANDELARIA]]+Tabla21[[#This Row],[META_SANTA_FE]]+Tabla21[[#This Row],[META_MARTIRES]]+Tabla21[[#This Row],[META_SAN_CRISTOBAL]]+Tabla21[[#This Row],[META_RAFAEL_URIBE_URIBE]]+Tabla21[[#This Row],[META_ANTONIO_NARIÑO]]+Tabla21[[#This Row],[META_SUBRED]]+Tabla21[[#This Row],[META_DISTRITO]]</f>
        <v>0</v>
      </c>
      <c r="V211" s="29">
        <f>+Tabla21[[#This Row],[META_CENTRO_ORIENTE]]-Tabla21[[#This Row],[META_TOTAL]]</f>
        <v>0</v>
      </c>
      <c r="W211" s="30">
        <f>+Tabla21[[#This Row],[VALOR UNITARIO]]*Tabla21[[#This Row],[META_CANDELARIA]]</f>
        <v>0</v>
      </c>
      <c r="X211" s="31">
        <f>+Tabla21[[#This Row],[META_SANTA_FE]]*Tabla21[[#This Row],[VALOR UNITARIO]]</f>
        <v>0</v>
      </c>
      <c r="Y211" s="31">
        <f>+Tabla21[[#This Row],[META_MARTIRES]]*Tabla21[[#This Row],[VALOR UNITARIO]]</f>
        <v>0</v>
      </c>
      <c r="Z211" s="31">
        <f>+Tabla21[[#This Row],[META_SAN_CRISTOBAL]]*Tabla21[[#This Row],[VALOR UNITARIO]]</f>
        <v>0</v>
      </c>
      <c r="AA211" s="31">
        <f>+Tabla21[[#This Row],[META_RAFAEL_URIBE_URIBE]]*Tabla21[[#This Row],[VALOR UNITARIO]]</f>
        <v>0</v>
      </c>
      <c r="AB211" s="31">
        <f>+Tabla21[[#This Row],[META_ANTONIO_NARIÑO]]*Tabla21[[#This Row],[VALOR UNITARIO]]</f>
        <v>0</v>
      </c>
      <c r="AC211" s="31">
        <f>+Tabla21[[#This Row],[META_SUBRED]]*Tabla21[[#This Row],[VALOR UNITARIO]]</f>
        <v>0</v>
      </c>
      <c r="AD211" s="32">
        <f>+Tabla21[[#This Row],[META_DISTRITO]]*Tabla21[[#This Row],[VALOR UNITARIO]]</f>
        <v>0</v>
      </c>
      <c r="AE211" s="30">
        <f>SUM(Tabla21[[#This Row],[$_CANDELARIA]:[$_DISTRITO]])</f>
        <v>0</v>
      </c>
      <c r="AF211" s="32">
        <f>+Tabla21[[#This Row],[$_CENTRO_ORIENTE]]-Tabla21[[#This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+Tabla21[[#This Row],[VALOR UNITARIO]]*Tabla21[[#This Row],[META_CENTRO_ORIENTE]]</f>
        <v>0</v>
      </c>
      <c r="M212" s="55">
        <f>+Tabla21[[#This Row],[META_CENTRO_ORIENTE]]*4.55/100</f>
        <v>0</v>
      </c>
      <c r="N212" s="56">
        <f>+Tabla21[[#This Row],[META_CENTRO_ORIENTE]]*22.8/100</f>
        <v>0</v>
      </c>
      <c r="O212" s="56">
        <f>+Tabla21[[#This Row],[META_CENTRO_ORIENTE]]*8.3/100</f>
        <v>0</v>
      </c>
      <c r="P212" s="56">
        <f>+Tabla21[[#This Row],[META_CENTRO_ORIENTE]]*22.73/100</f>
        <v>0</v>
      </c>
      <c r="Q212" s="56">
        <f>+Tabla21[[#This Row],[META_CENTRO_ORIENTE]]*27.64/100</f>
        <v>0</v>
      </c>
      <c r="R212" s="56">
        <f>+Tabla21[[#This Row],[META_CENTRO_ORIENTE]]*14/100</f>
        <v>0</v>
      </c>
      <c r="S212" s="56"/>
      <c r="T212" s="57"/>
      <c r="U212" s="28">
        <f>+Tabla21[[#This Row],[META_CANDELARIA]]+Tabla21[[#This Row],[META_SANTA_FE]]+Tabla21[[#This Row],[META_MARTIRES]]+Tabla21[[#This Row],[META_SAN_CRISTOBAL]]+Tabla21[[#This Row],[META_RAFAEL_URIBE_URIBE]]+Tabla21[[#This Row],[META_ANTONIO_NARIÑO]]+Tabla21[[#This Row],[META_SUBRED]]+Tabla21[[#This Row],[META_DISTRITO]]</f>
        <v>0</v>
      </c>
      <c r="V212" s="29">
        <f>+Tabla21[[#This Row],[META_CENTRO_ORIENTE]]-Tabla21[[#This Row],[META_TOTAL]]</f>
        <v>0</v>
      </c>
      <c r="W212" s="30">
        <f>+Tabla21[[#This Row],[VALOR UNITARIO]]*Tabla21[[#This Row],[META_CANDELARIA]]</f>
        <v>0</v>
      </c>
      <c r="X212" s="31">
        <f>+Tabla21[[#This Row],[META_SANTA_FE]]*Tabla21[[#This Row],[VALOR UNITARIO]]</f>
        <v>0</v>
      </c>
      <c r="Y212" s="31">
        <f>+Tabla21[[#This Row],[META_MARTIRES]]*Tabla21[[#This Row],[VALOR UNITARIO]]</f>
        <v>0</v>
      </c>
      <c r="Z212" s="31">
        <f>+Tabla21[[#This Row],[META_SAN_CRISTOBAL]]*Tabla21[[#This Row],[VALOR UNITARIO]]</f>
        <v>0</v>
      </c>
      <c r="AA212" s="31">
        <f>+Tabla21[[#This Row],[META_RAFAEL_URIBE_URIBE]]*Tabla21[[#This Row],[VALOR UNITARIO]]</f>
        <v>0</v>
      </c>
      <c r="AB212" s="31">
        <f>+Tabla21[[#This Row],[META_ANTONIO_NARIÑO]]*Tabla21[[#This Row],[VALOR UNITARIO]]</f>
        <v>0</v>
      </c>
      <c r="AC212" s="31">
        <f>+Tabla21[[#This Row],[META_SUBRED]]*Tabla21[[#This Row],[VALOR UNITARIO]]</f>
        <v>0</v>
      </c>
      <c r="AD212" s="32">
        <f>+Tabla21[[#This Row],[META_DISTRITO]]*Tabla21[[#This Row],[VALOR UNITARIO]]</f>
        <v>0</v>
      </c>
      <c r="AE212" s="30">
        <f>SUM(Tabla21[[#This Row],[$_CANDELARIA]:[$_DISTRITO]])</f>
        <v>0</v>
      </c>
      <c r="AF212" s="32">
        <f>+Tabla21[[#This Row],[$_CENTRO_ORIENTE]]-Tabla21[[#This Row],[$_TOTAL]]</f>
        <v>0</v>
      </c>
    </row>
    <row r="213" spans="1:32" ht="63.75" hidden="1">
      <c r="A213" s="19" t="s">
        <v>63</v>
      </c>
      <c r="B213" s="20" t="s">
        <v>303</v>
      </c>
      <c r="C213" s="20" t="s">
        <v>304</v>
      </c>
      <c r="D213" s="21">
        <v>196</v>
      </c>
      <c r="E213" s="20" t="s">
        <v>329</v>
      </c>
      <c r="F213" s="20" t="s">
        <v>306</v>
      </c>
      <c r="G213" s="19" t="s">
        <v>54</v>
      </c>
      <c r="H213" s="19" t="s">
        <v>55</v>
      </c>
      <c r="I213" s="19" t="s">
        <v>74</v>
      </c>
      <c r="J213" s="22">
        <v>59199056</v>
      </c>
      <c r="K213" s="5">
        <v>6</v>
      </c>
      <c r="L213" s="22">
        <f>+Tabla21[[#This Row],[VALOR UNITARIO]]*Tabla21[[#This Row],[META_CENTRO_ORIENTE]]</f>
        <v>355194336</v>
      </c>
      <c r="M213" s="55">
        <v>0</v>
      </c>
      <c r="N213" s="56">
        <v>0</v>
      </c>
      <c r="O213" s="56">
        <v>0</v>
      </c>
      <c r="P213" s="56">
        <v>0</v>
      </c>
      <c r="Q213" s="56">
        <v>0</v>
      </c>
      <c r="R213" s="56">
        <v>0</v>
      </c>
      <c r="S213" s="56">
        <v>6</v>
      </c>
      <c r="T213" s="57">
        <v>0</v>
      </c>
      <c r="U213" s="28">
        <f>+Tabla21[[#This Row],[META_CANDELARIA]]+Tabla21[[#This Row],[META_SANTA_FE]]+Tabla21[[#This Row],[META_MARTIRES]]+Tabla21[[#This Row],[META_SAN_CRISTOBAL]]+Tabla21[[#This Row],[META_RAFAEL_URIBE_URIBE]]+Tabla21[[#This Row],[META_ANTONIO_NARIÑO]]+Tabla21[[#This Row],[META_SUBRED]]+Tabla21[[#This Row],[META_DISTRITO]]</f>
        <v>6</v>
      </c>
      <c r="V213" s="29">
        <f>+Tabla21[[#This Row],[META_CENTRO_ORIENTE]]-Tabla21[[#This Row],[META_TOTAL]]</f>
        <v>0</v>
      </c>
      <c r="W213" s="30">
        <f>+Tabla21[[#This Row],[VALOR UNITARIO]]*Tabla21[[#This Row],[META_CANDELARIA]]</f>
        <v>0</v>
      </c>
      <c r="X213" s="31">
        <f>+Tabla21[[#This Row],[META_SANTA_FE]]*Tabla21[[#This Row],[VALOR UNITARIO]]</f>
        <v>0</v>
      </c>
      <c r="Y213" s="31">
        <f>+Tabla21[[#This Row],[META_MARTIRES]]*Tabla21[[#This Row],[VALOR UNITARIO]]</f>
        <v>0</v>
      </c>
      <c r="Z213" s="31">
        <f>+Tabla21[[#This Row],[META_SAN_CRISTOBAL]]*Tabla21[[#This Row],[VALOR UNITARIO]]</f>
        <v>0</v>
      </c>
      <c r="AA213" s="31">
        <f>+Tabla21[[#This Row],[META_RAFAEL_URIBE_URIBE]]*Tabla21[[#This Row],[VALOR UNITARIO]]</f>
        <v>0</v>
      </c>
      <c r="AB213" s="31">
        <f>+Tabla21[[#This Row],[META_ANTONIO_NARIÑO]]*Tabla21[[#This Row],[VALOR UNITARIO]]</f>
        <v>0</v>
      </c>
      <c r="AC213" s="31">
        <f>+Tabla21[[#This Row],[META_SUBRED]]*Tabla21[[#This Row],[VALOR UNITARIO]]</f>
        <v>355194336</v>
      </c>
      <c r="AD213" s="32">
        <f>+Tabla21[[#This Row],[META_DISTRITO]]*Tabla21[[#This Row],[VALOR UNITARIO]]</f>
        <v>0</v>
      </c>
      <c r="AE213" s="30">
        <f>SUM(Tabla21[[#This Row],[$_CANDELARIA]:[$_DISTRITO]])</f>
        <v>355194336</v>
      </c>
      <c r="AF213" s="32">
        <f>+Tabla21[[#This Row],[$_CENTRO_ORIENTE]]-Tabla21[[#This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+Tabla21[[#This Row],[VALOR UNITARIO]]*Tabla21[[#This Row],[META_CENTRO_ORIENTE]]</f>
        <v>0</v>
      </c>
      <c r="M214" s="55">
        <f>+Tabla21[[#This Row],[META_CENTRO_ORIENTE]]*4.55/100</f>
        <v>0</v>
      </c>
      <c r="N214" s="56">
        <f>+Tabla21[[#This Row],[META_CENTRO_ORIENTE]]*22.8/100</f>
        <v>0</v>
      </c>
      <c r="O214" s="56">
        <f>+Tabla21[[#This Row],[META_CENTRO_ORIENTE]]*8.3/100</f>
        <v>0</v>
      </c>
      <c r="P214" s="56">
        <f>+Tabla21[[#This Row],[META_CENTRO_ORIENTE]]*22.73/100</f>
        <v>0</v>
      </c>
      <c r="Q214" s="56">
        <f>+Tabla21[[#This Row],[META_CENTRO_ORIENTE]]*27.64/100</f>
        <v>0</v>
      </c>
      <c r="R214" s="56">
        <f>+Tabla21[[#This Row],[META_CENTRO_ORIENTE]]*14/100</f>
        <v>0</v>
      </c>
      <c r="S214" s="56"/>
      <c r="T214" s="57"/>
      <c r="U214" s="28">
        <f>+Tabla21[[#This Row],[META_CANDELARIA]]+Tabla21[[#This Row],[META_SANTA_FE]]+Tabla21[[#This Row],[META_MARTIRES]]+Tabla21[[#This Row],[META_SAN_CRISTOBAL]]+Tabla21[[#This Row],[META_RAFAEL_URIBE_URIBE]]+Tabla21[[#This Row],[META_ANTONIO_NARIÑO]]+Tabla21[[#This Row],[META_SUBRED]]+Tabla21[[#This Row],[META_DISTRITO]]</f>
        <v>0</v>
      </c>
      <c r="V214" s="29">
        <f>+Tabla21[[#This Row],[META_CENTRO_ORIENTE]]-Tabla21[[#This Row],[META_TOTAL]]</f>
        <v>0</v>
      </c>
      <c r="W214" s="30">
        <f>+Tabla21[[#This Row],[VALOR UNITARIO]]*Tabla21[[#This Row],[META_CANDELARIA]]</f>
        <v>0</v>
      </c>
      <c r="X214" s="31">
        <f>+Tabla21[[#This Row],[META_SANTA_FE]]*Tabla21[[#This Row],[VALOR UNITARIO]]</f>
        <v>0</v>
      </c>
      <c r="Y214" s="31">
        <f>+Tabla21[[#This Row],[META_MARTIRES]]*Tabla21[[#This Row],[VALOR UNITARIO]]</f>
        <v>0</v>
      </c>
      <c r="Z214" s="31">
        <f>+Tabla21[[#This Row],[META_SAN_CRISTOBAL]]*Tabla21[[#This Row],[VALOR UNITARIO]]</f>
        <v>0</v>
      </c>
      <c r="AA214" s="31">
        <f>+Tabla21[[#This Row],[META_RAFAEL_URIBE_URIBE]]*Tabla21[[#This Row],[VALOR UNITARIO]]</f>
        <v>0</v>
      </c>
      <c r="AB214" s="31">
        <f>+Tabla21[[#This Row],[META_ANTONIO_NARIÑO]]*Tabla21[[#This Row],[VALOR UNITARIO]]</f>
        <v>0</v>
      </c>
      <c r="AC214" s="31">
        <f>+Tabla21[[#This Row],[META_SUBRED]]*Tabla21[[#This Row],[VALOR UNITARIO]]</f>
        <v>0</v>
      </c>
      <c r="AD214" s="32">
        <f>+Tabla21[[#This Row],[META_DISTRITO]]*Tabla21[[#This Row],[VALOR UNITARIO]]</f>
        <v>0</v>
      </c>
      <c r="AE214" s="30">
        <f>SUM(Tabla21[[#This Row],[$_CANDELARIA]:[$_DISTRITO]])</f>
        <v>0</v>
      </c>
      <c r="AF214" s="32">
        <f>+Tabla21[[#This Row],[$_CENTRO_ORIENTE]]-Tabla21[[#This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+Tabla21[[#This Row],[VALOR UNITARIO]]*Tabla21[[#This Row],[META_CENTRO_ORIENTE]]</f>
        <v>0</v>
      </c>
      <c r="M215" s="55">
        <f>+Tabla21[[#This Row],[META_CENTRO_ORIENTE]]*4.55/100</f>
        <v>0</v>
      </c>
      <c r="N215" s="56">
        <f>+Tabla21[[#This Row],[META_CENTRO_ORIENTE]]*22.8/100</f>
        <v>0</v>
      </c>
      <c r="O215" s="56">
        <f>+Tabla21[[#This Row],[META_CENTRO_ORIENTE]]*8.3/100</f>
        <v>0</v>
      </c>
      <c r="P215" s="56">
        <f>+Tabla21[[#This Row],[META_CENTRO_ORIENTE]]*22.73/100</f>
        <v>0</v>
      </c>
      <c r="Q215" s="56">
        <f>+Tabla21[[#This Row],[META_CENTRO_ORIENTE]]*27.64/100</f>
        <v>0</v>
      </c>
      <c r="R215" s="56">
        <f>+Tabla21[[#This Row],[META_CENTRO_ORIENTE]]*14/100</f>
        <v>0</v>
      </c>
      <c r="S215" s="56"/>
      <c r="T215" s="57"/>
      <c r="U215" s="28">
        <f>+Tabla21[[#This Row],[META_CANDELARIA]]+Tabla21[[#This Row],[META_SANTA_FE]]+Tabla21[[#This Row],[META_MARTIRES]]+Tabla21[[#This Row],[META_SAN_CRISTOBAL]]+Tabla21[[#This Row],[META_RAFAEL_URIBE_URIBE]]+Tabla21[[#This Row],[META_ANTONIO_NARIÑO]]+Tabla21[[#This Row],[META_SUBRED]]+Tabla21[[#This Row],[META_DISTRITO]]</f>
        <v>0</v>
      </c>
      <c r="V215" s="29">
        <f>+Tabla21[[#This Row],[META_CENTRO_ORIENTE]]-Tabla21[[#This Row],[META_TOTAL]]</f>
        <v>0</v>
      </c>
      <c r="W215" s="30">
        <f>+Tabla21[[#This Row],[VALOR UNITARIO]]*Tabla21[[#This Row],[META_CANDELARIA]]</f>
        <v>0</v>
      </c>
      <c r="X215" s="31">
        <f>+Tabla21[[#This Row],[META_SANTA_FE]]*Tabla21[[#This Row],[VALOR UNITARIO]]</f>
        <v>0</v>
      </c>
      <c r="Y215" s="31">
        <f>+Tabla21[[#This Row],[META_MARTIRES]]*Tabla21[[#This Row],[VALOR UNITARIO]]</f>
        <v>0</v>
      </c>
      <c r="Z215" s="31">
        <f>+Tabla21[[#This Row],[META_SAN_CRISTOBAL]]*Tabla21[[#This Row],[VALOR UNITARIO]]</f>
        <v>0</v>
      </c>
      <c r="AA215" s="31">
        <f>+Tabla21[[#This Row],[META_RAFAEL_URIBE_URIBE]]*Tabla21[[#This Row],[VALOR UNITARIO]]</f>
        <v>0</v>
      </c>
      <c r="AB215" s="31">
        <f>+Tabla21[[#This Row],[META_ANTONIO_NARIÑO]]*Tabla21[[#This Row],[VALOR UNITARIO]]</f>
        <v>0</v>
      </c>
      <c r="AC215" s="31">
        <f>+Tabla21[[#This Row],[META_SUBRED]]*Tabla21[[#This Row],[VALOR UNITARIO]]</f>
        <v>0</v>
      </c>
      <c r="AD215" s="32">
        <f>+Tabla21[[#This Row],[META_DISTRITO]]*Tabla21[[#This Row],[VALOR UNITARIO]]</f>
        <v>0</v>
      </c>
      <c r="AE215" s="30">
        <f>SUM(Tabla21[[#This Row],[$_CANDELARIA]:[$_DISTRITO]])</f>
        <v>0</v>
      </c>
      <c r="AF215" s="32">
        <f>+Tabla21[[#This Row],[$_CENTRO_ORIENTE]]-Tabla21[[#This Row],[$_TOTAL]]</f>
        <v>0</v>
      </c>
    </row>
    <row r="216" spans="1:32" ht="63.75" hidden="1">
      <c r="A216" s="19" t="s">
        <v>63</v>
      </c>
      <c r="B216" s="20" t="s">
        <v>303</v>
      </c>
      <c r="C216" s="20" t="s">
        <v>304</v>
      </c>
      <c r="D216" s="21">
        <v>199</v>
      </c>
      <c r="E216" s="20" t="s">
        <v>332</v>
      </c>
      <c r="F216" s="20" t="s">
        <v>306</v>
      </c>
      <c r="G216" s="19" t="s">
        <v>54</v>
      </c>
      <c r="H216" s="19" t="s">
        <v>55</v>
      </c>
      <c r="I216" s="19" t="s">
        <v>74</v>
      </c>
      <c r="J216" s="22">
        <v>67631408</v>
      </c>
      <c r="K216" s="5">
        <v>6</v>
      </c>
      <c r="L216" s="22">
        <f>+Tabla21[[#This Row],[VALOR UNITARIO]]*Tabla21[[#This Row],[META_CENTRO_ORIENTE]]</f>
        <v>405788448</v>
      </c>
      <c r="M216" s="55">
        <v>0</v>
      </c>
      <c r="N216" s="56">
        <v>0</v>
      </c>
      <c r="O216" s="56">
        <v>0</v>
      </c>
      <c r="P216" s="56">
        <v>0</v>
      </c>
      <c r="Q216" s="56">
        <v>0</v>
      </c>
      <c r="R216" s="56">
        <v>0</v>
      </c>
      <c r="S216" s="56">
        <v>6</v>
      </c>
      <c r="T216" s="57">
        <v>0</v>
      </c>
      <c r="U216" s="28">
        <f>+Tabla21[[#This Row],[META_CANDELARIA]]+Tabla21[[#This Row],[META_SANTA_FE]]+Tabla21[[#This Row],[META_MARTIRES]]+Tabla21[[#This Row],[META_SAN_CRISTOBAL]]+Tabla21[[#This Row],[META_RAFAEL_URIBE_URIBE]]+Tabla21[[#This Row],[META_ANTONIO_NARIÑO]]+Tabla21[[#This Row],[META_SUBRED]]+Tabla21[[#This Row],[META_DISTRITO]]</f>
        <v>6</v>
      </c>
      <c r="V216" s="29">
        <f>+Tabla21[[#This Row],[META_CENTRO_ORIENTE]]-Tabla21[[#This Row],[META_TOTAL]]</f>
        <v>0</v>
      </c>
      <c r="W216" s="30">
        <f>+Tabla21[[#This Row],[VALOR UNITARIO]]*Tabla21[[#This Row],[META_CANDELARIA]]</f>
        <v>0</v>
      </c>
      <c r="X216" s="31">
        <f>+Tabla21[[#This Row],[META_SANTA_FE]]*Tabla21[[#This Row],[VALOR UNITARIO]]</f>
        <v>0</v>
      </c>
      <c r="Y216" s="31">
        <f>+Tabla21[[#This Row],[META_MARTIRES]]*Tabla21[[#This Row],[VALOR UNITARIO]]</f>
        <v>0</v>
      </c>
      <c r="Z216" s="31">
        <f>+Tabla21[[#This Row],[META_SAN_CRISTOBAL]]*Tabla21[[#This Row],[VALOR UNITARIO]]</f>
        <v>0</v>
      </c>
      <c r="AA216" s="31">
        <f>+Tabla21[[#This Row],[META_RAFAEL_URIBE_URIBE]]*Tabla21[[#This Row],[VALOR UNITARIO]]</f>
        <v>0</v>
      </c>
      <c r="AB216" s="31">
        <f>+Tabla21[[#This Row],[META_ANTONIO_NARIÑO]]*Tabla21[[#This Row],[VALOR UNITARIO]]</f>
        <v>0</v>
      </c>
      <c r="AC216" s="31">
        <f>+Tabla21[[#This Row],[META_SUBRED]]*Tabla21[[#This Row],[VALOR UNITARIO]]</f>
        <v>405788448</v>
      </c>
      <c r="AD216" s="32">
        <f>+Tabla21[[#This Row],[META_DISTRITO]]*Tabla21[[#This Row],[VALOR UNITARIO]]</f>
        <v>0</v>
      </c>
      <c r="AE216" s="30">
        <f>SUM(Tabla21[[#This Row],[$_CANDELARIA]:[$_DISTRITO]])</f>
        <v>405788448</v>
      </c>
      <c r="AF216" s="32">
        <f>+Tabla21[[#This Row],[$_CENTRO_ORIENTE]]-Tabla21[[#This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+Tabla21[[#This Row],[VALOR UNITARIO]]*Tabla21[[#This Row],[META_CENTRO_ORIENTE]]</f>
        <v>0</v>
      </c>
      <c r="M217" s="55">
        <f>+Tabla21[[#This Row],[META_CENTRO_ORIENTE]]*4.55/100</f>
        <v>0</v>
      </c>
      <c r="N217" s="56">
        <f>+Tabla21[[#This Row],[META_CENTRO_ORIENTE]]*22.8/100</f>
        <v>0</v>
      </c>
      <c r="O217" s="56">
        <f>+Tabla21[[#This Row],[META_CENTRO_ORIENTE]]*8.3/100</f>
        <v>0</v>
      </c>
      <c r="P217" s="56">
        <f>+Tabla21[[#This Row],[META_CENTRO_ORIENTE]]*22.73/100</f>
        <v>0</v>
      </c>
      <c r="Q217" s="56">
        <f>+Tabla21[[#This Row],[META_CENTRO_ORIENTE]]*27.64/100</f>
        <v>0</v>
      </c>
      <c r="R217" s="56">
        <f>+Tabla21[[#This Row],[META_CENTRO_ORIENTE]]*14/100</f>
        <v>0</v>
      </c>
      <c r="S217" s="56"/>
      <c r="T217" s="57"/>
      <c r="U217" s="28">
        <f>+Tabla21[[#This Row],[META_CANDELARIA]]+Tabla21[[#This Row],[META_SANTA_FE]]+Tabla21[[#This Row],[META_MARTIRES]]+Tabla21[[#This Row],[META_SAN_CRISTOBAL]]+Tabla21[[#This Row],[META_RAFAEL_URIBE_URIBE]]+Tabla21[[#This Row],[META_ANTONIO_NARIÑO]]+Tabla21[[#This Row],[META_SUBRED]]+Tabla21[[#This Row],[META_DISTRITO]]</f>
        <v>0</v>
      </c>
      <c r="V217" s="29">
        <f>+Tabla21[[#This Row],[META_CENTRO_ORIENTE]]-Tabla21[[#This Row],[META_TOTAL]]</f>
        <v>0</v>
      </c>
      <c r="W217" s="30">
        <f>+Tabla21[[#This Row],[VALOR UNITARIO]]*Tabla21[[#This Row],[META_CANDELARIA]]</f>
        <v>0</v>
      </c>
      <c r="X217" s="31">
        <f>+Tabla21[[#This Row],[META_SANTA_FE]]*Tabla21[[#This Row],[VALOR UNITARIO]]</f>
        <v>0</v>
      </c>
      <c r="Y217" s="31">
        <f>+Tabla21[[#This Row],[META_MARTIRES]]*Tabla21[[#This Row],[VALOR UNITARIO]]</f>
        <v>0</v>
      </c>
      <c r="Z217" s="31">
        <f>+Tabla21[[#This Row],[META_SAN_CRISTOBAL]]*Tabla21[[#This Row],[VALOR UNITARIO]]</f>
        <v>0</v>
      </c>
      <c r="AA217" s="31">
        <f>+Tabla21[[#This Row],[META_RAFAEL_URIBE_URIBE]]*Tabla21[[#This Row],[VALOR UNITARIO]]</f>
        <v>0</v>
      </c>
      <c r="AB217" s="31">
        <f>+Tabla21[[#This Row],[META_ANTONIO_NARIÑO]]*Tabla21[[#This Row],[VALOR UNITARIO]]</f>
        <v>0</v>
      </c>
      <c r="AC217" s="31">
        <f>+Tabla21[[#This Row],[META_SUBRED]]*Tabla21[[#This Row],[VALOR UNITARIO]]</f>
        <v>0</v>
      </c>
      <c r="AD217" s="32">
        <f>+Tabla21[[#This Row],[META_DISTRITO]]*Tabla21[[#This Row],[VALOR UNITARIO]]</f>
        <v>0</v>
      </c>
      <c r="AE217" s="30">
        <f>SUM(Tabla21[[#This Row],[$_CANDELARIA]:[$_DISTRITO]])</f>
        <v>0</v>
      </c>
      <c r="AF217" s="32">
        <f>+Tabla21[[#This Row],[$_CENTRO_ORIENTE]]-Tabla21[[#This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951</v>
      </c>
      <c r="L218" s="22">
        <f>+Tabla21[[#This Row],[VALOR UNITARIO]]*Tabla21[[#This Row],[META_CENTRO_ORIENTE]]</f>
        <v>145274760</v>
      </c>
      <c r="M218" s="55">
        <f>+Tabla21[[#This Row],[META_CENTRO_ORIENTE]]*4.55/100</f>
        <v>43.270499999999998</v>
      </c>
      <c r="N218" s="56">
        <f>+Tabla21[[#This Row],[META_CENTRO_ORIENTE]]*22.8/100</f>
        <v>216.828</v>
      </c>
      <c r="O218" s="56">
        <f>+Tabla21[[#This Row],[META_CENTRO_ORIENTE]]*8.3/100</f>
        <v>78.933000000000007</v>
      </c>
      <c r="P218" s="56">
        <f>+Tabla21[[#This Row],[META_CENTRO_ORIENTE]]*22.73/100</f>
        <v>216.16229999999999</v>
      </c>
      <c r="Q218" s="56">
        <f>+Tabla21[[#This Row],[META_CENTRO_ORIENTE]]*27.64/100</f>
        <v>262.85640000000001</v>
      </c>
      <c r="R218" s="56">
        <f>+Tabla21[[#This Row],[META_CENTRO_ORIENTE]]*14/100</f>
        <v>133.13999999999999</v>
      </c>
      <c r="S218" s="56"/>
      <c r="T218" s="57"/>
      <c r="U218" s="28">
        <f>+Tabla21[[#This Row],[META_CANDELARIA]]+Tabla21[[#This Row],[META_SANTA_FE]]+Tabla21[[#This Row],[META_MARTIRES]]+Tabla21[[#This Row],[META_SAN_CRISTOBAL]]+Tabla21[[#This Row],[META_RAFAEL_URIBE_URIBE]]+Tabla21[[#This Row],[META_ANTONIO_NARIÑO]]+Tabla21[[#This Row],[META_SUBRED]]+Tabla21[[#This Row],[META_DISTRITO]]</f>
        <v>951.1902</v>
      </c>
      <c r="V218" s="29">
        <f>+Tabla21[[#This Row],[META_CENTRO_ORIENTE]]-Tabla21[[#This Row],[META_TOTAL]]</f>
        <v>-0.19020000000000437</v>
      </c>
      <c r="W218" s="30">
        <f>+Tabla21[[#This Row],[VALOR UNITARIO]]*Tabla21[[#This Row],[META_CANDELARIA]]</f>
        <v>6610001.5800000001</v>
      </c>
      <c r="X218" s="31">
        <f>+Tabla21[[#This Row],[META_SANTA_FE]]*Tabla21[[#This Row],[VALOR UNITARIO]]</f>
        <v>33122645.280000001</v>
      </c>
      <c r="Y218" s="31">
        <f>+Tabla21[[#This Row],[META_MARTIRES]]*Tabla21[[#This Row],[VALOR UNITARIO]]</f>
        <v>12057805.080000002</v>
      </c>
      <c r="Z218" s="31">
        <f>+Tabla21[[#This Row],[META_SAN_CRISTOBAL]]*Tabla21[[#This Row],[VALOR UNITARIO]]</f>
        <v>33020952.947999999</v>
      </c>
      <c r="AA218" s="31">
        <f>+Tabla21[[#This Row],[META_RAFAEL_URIBE_URIBE]]*Tabla21[[#This Row],[VALOR UNITARIO]]</f>
        <v>40153943.664000005</v>
      </c>
      <c r="AB218" s="31">
        <f>+Tabla21[[#This Row],[META_ANTONIO_NARIÑO]]*Tabla21[[#This Row],[VALOR UNITARIO]]</f>
        <v>20338466.399999999</v>
      </c>
      <c r="AC218" s="31">
        <f>+Tabla21[[#This Row],[META_SUBRED]]*Tabla21[[#This Row],[VALOR UNITARIO]]</f>
        <v>0</v>
      </c>
      <c r="AD218" s="32">
        <f>+Tabla21[[#This Row],[META_DISTRITO]]*Tabla21[[#This Row],[VALOR UNITARIO]]</f>
        <v>0</v>
      </c>
      <c r="AE218" s="30">
        <f>SUM(Tabla21[[#This Row],[$_CANDELARIA]:[$_DISTRITO]])</f>
        <v>145303814.95199999</v>
      </c>
      <c r="AF218" s="32">
        <f>+Tabla21[[#This Row],[$_CENTRO_ORIENTE]]-Tabla21[[#This Row],[$_TOTAL]]</f>
        <v>-29054.951999992132</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+Tabla21[[#This Row],[VALOR UNITARIO]]*Tabla21[[#This Row],[META_CENTRO_ORIENTE]]</f>
        <v>0</v>
      </c>
      <c r="M219" s="55">
        <f>+Tabla21[[#This Row],[META_CENTRO_ORIENTE]]*4.55/100</f>
        <v>0</v>
      </c>
      <c r="N219" s="56">
        <f>+Tabla21[[#This Row],[META_CENTRO_ORIENTE]]*22.8/100</f>
        <v>0</v>
      </c>
      <c r="O219" s="56">
        <f>+Tabla21[[#This Row],[META_CENTRO_ORIENTE]]*8.3/100</f>
        <v>0</v>
      </c>
      <c r="P219" s="56">
        <f>+Tabla21[[#This Row],[META_CENTRO_ORIENTE]]*22.73/100</f>
        <v>0</v>
      </c>
      <c r="Q219" s="56">
        <f>+Tabla21[[#This Row],[META_CENTRO_ORIENTE]]*27.64/100</f>
        <v>0</v>
      </c>
      <c r="R219" s="56">
        <f>+Tabla21[[#This Row],[META_CENTRO_ORIENTE]]*14/100</f>
        <v>0</v>
      </c>
      <c r="S219" s="56"/>
      <c r="T219" s="57"/>
      <c r="U219" s="28">
        <f>+Tabla21[[#This Row],[META_CANDELARIA]]+Tabla21[[#This Row],[META_SANTA_FE]]+Tabla21[[#This Row],[META_MARTIRES]]+Tabla21[[#This Row],[META_SAN_CRISTOBAL]]+Tabla21[[#This Row],[META_RAFAEL_URIBE_URIBE]]+Tabla21[[#This Row],[META_ANTONIO_NARIÑO]]+Tabla21[[#This Row],[META_SUBRED]]+Tabla21[[#This Row],[META_DISTRITO]]</f>
        <v>0</v>
      </c>
      <c r="V219" s="29">
        <f>+Tabla21[[#This Row],[META_CENTRO_ORIENTE]]-Tabla21[[#This Row],[META_TOTAL]]</f>
        <v>0</v>
      </c>
      <c r="W219" s="30">
        <f>+Tabla21[[#This Row],[VALOR UNITARIO]]*Tabla21[[#This Row],[META_CANDELARIA]]</f>
        <v>0</v>
      </c>
      <c r="X219" s="31">
        <f>+Tabla21[[#This Row],[META_SANTA_FE]]*Tabla21[[#This Row],[VALOR UNITARIO]]</f>
        <v>0</v>
      </c>
      <c r="Y219" s="31">
        <f>+Tabla21[[#This Row],[META_MARTIRES]]*Tabla21[[#This Row],[VALOR UNITARIO]]</f>
        <v>0</v>
      </c>
      <c r="Z219" s="31">
        <f>+Tabla21[[#This Row],[META_SAN_CRISTOBAL]]*Tabla21[[#This Row],[VALOR UNITARIO]]</f>
        <v>0</v>
      </c>
      <c r="AA219" s="31">
        <f>+Tabla21[[#This Row],[META_RAFAEL_URIBE_URIBE]]*Tabla21[[#This Row],[VALOR UNITARIO]]</f>
        <v>0</v>
      </c>
      <c r="AB219" s="31">
        <f>+Tabla21[[#This Row],[META_ANTONIO_NARIÑO]]*Tabla21[[#This Row],[VALOR UNITARIO]]</f>
        <v>0</v>
      </c>
      <c r="AC219" s="31">
        <f>+Tabla21[[#This Row],[META_SUBRED]]*Tabla21[[#This Row],[VALOR UNITARIO]]</f>
        <v>0</v>
      </c>
      <c r="AD219" s="32">
        <f>+Tabla21[[#This Row],[META_DISTRITO]]*Tabla21[[#This Row],[VALOR UNITARIO]]</f>
        <v>0</v>
      </c>
      <c r="AE219" s="30">
        <f>SUM(Tabla21[[#This Row],[$_CANDELARIA]:[$_DISTRITO]])</f>
        <v>0</v>
      </c>
      <c r="AF219" s="32">
        <f>+Tabla21[[#This Row],[$_CENTRO_ORIENTE]]-Tabla21[[#This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+Tabla21[[#This Row],[VALOR UNITARIO]]*Tabla21[[#This Row],[META_CENTRO_ORIENTE]]</f>
        <v>0</v>
      </c>
      <c r="M220" s="55">
        <f>+Tabla21[[#This Row],[META_CENTRO_ORIENTE]]*4.55/100</f>
        <v>0</v>
      </c>
      <c r="N220" s="56">
        <f>+Tabla21[[#This Row],[META_CENTRO_ORIENTE]]*22.8/100</f>
        <v>0</v>
      </c>
      <c r="O220" s="56">
        <f>+Tabla21[[#This Row],[META_CENTRO_ORIENTE]]*8.3/100</f>
        <v>0</v>
      </c>
      <c r="P220" s="56">
        <f>+Tabla21[[#This Row],[META_CENTRO_ORIENTE]]*22.73/100</f>
        <v>0</v>
      </c>
      <c r="Q220" s="56">
        <f>+Tabla21[[#This Row],[META_CENTRO_ORIENTE]]*27.64/100</f>
        <v>0</v>
      </c>
      <c r="R220" s="56">
        <f>+Tabla21[[#This Row],[META_CENTRO_ORIENTE]]*14/100</f>
        <v>0</v>
      </c>
      <c r="S220" s="56"/>
      <c r="T220" s="57"/>
      <c r="U220" s="28">
        <f>+Tabla21[[#This Row],[META_CANDELARIA]]+Tabla21[[#This Row],[META_SANTA_FE]]+Tabla21[[#This Row],[META_MARTIRES]]+Tabla21[[#This Row],[META_SAN_CRISTOBAL]]+Tabla21[[#This Row],[META_RAFAEL_URIBE_URIBE]]+Tabla21[[#This Row],[META_ANTONIO_NARIÑO]]+Tabla21[[#This Row],[META_SUBRED]]+Tabla21[[#This Row],[META_DISTRITO]]</f>
        <v>0</v>
      </c>
      <c r="V220" s="29">
        <f>+Tabla21[[#This Row],[META_CENTRO_ORIENTE]]-Tabla21[[#This Row],[META_TOTAL]]</f>
        <v>0</v>
      </c>
      <c r="W220" s="30">
        <f>+Tabla21[[#This Row],[VALOR UNITARIO]]*Tabla21[[#This Row],[META_CANDELARIA]]</f>
        <v>0</v>
      </c>
      <c r="X220" s="31">
        <f>+Tabla21[[#This Row],[META_SANTA_FE]]*Tabla21[[#This Row],[VALOR UNITARIO]]</f>
        <v>0</v>
      </c>
      <c r="Y220" s="31">
        <f>+Tabla21[[#This Row],[META_MARTIRES]]*Tabla21[[#This Row],[VALOR UNITARIO]]</f>
        <v>0</v>
      </c>
      <c r="Z220" s="31">
        <f>+Tabla21[[#This Row],[META_SAN_CRISTOBAL]]*Tabla21[[#This Row],[VALOR UNITARIO]]</f>
        <v>0</v>
      </c>
      <c r="AA220" s="31">
        <f>+Tabla21[[#This Row],[META_RAFAEL_URIBE_URIBE]]*Tabla21[[#This Row],[VALOR UNITARIO]]</f>
        <v>0</v>
      </c>
      <c r="AB220" s="31">
        <f>+Tabla21[[#This Row],[META_ANTONIO_NARIÑO]]*Tabla21[[#This Row],[VALOR UNITARIO]]</f>
        <v>0</v>
      </c>
      <c r="AC220" s="31">
        <f>+Tabla21[[#This Row],[META_SUBRED]]*Tabla21[[#This Row],[VALOR UNITARIO]]</f>
        <v>0</v>
      </c>
      <c r="AD220" s="32">
        <f>+Tabla21[[#This Row],[META_DISTRITO]]*Tabla21[[#This Row],[VALOR UNITARIO]]</f>
        <v>0</v>
      </c>
      <c r="AE220" s="30">
        <f>SUM(Tabla21[[#This Row],[$_CANDELARIA]:[$_DISTRITO]])</f>
        <v>0</v>
      </c>
      <c r="AF220" s="32">
        <f>+Tabla21[[#This Row],[$_CENTRO_ORIENTE]]-Tabla21[[#This Row],[$_TOTAL]]</f>
        <v>0</v>
      </c>
    </row>
    <row r="221" spans="1:32" ht="63.75" hidden="1">
      <c r="A221" s="19" t="s">
        <v>63</v>
      </c>
      <c r="B221" s="20" t="s">
        <v>303</v>
      </c>
      <c r="C221" s="20" t="s">
        <v>304</v>
      </c>
      <c r="D221" s="21">
        <v>204</v>
      </c>
      <c r="E221" s="20" t="s">
        <v>338</v>
      </c>
      <c r="F221" s="20" t="s">
        <v>306</v>
      </c>
      <c r="G221" s="19" t="s">
        <v>54</v>
      </c>
      <c r="H221" s="19" t="s">
        <v>55</v>
      </c>
      <c r="I221" s="19" t="s">
        <v>56</v>
      </c>
      <c r="J221" s="22">
        <v>33162320</v>
      </c>
      <c r="K221" s="5">
        <v>6</v>
      </c>
      <c r="L221" s="22">
        <f>+Tabla21[[#This Row],[VALOR UNITARIO]]*Tabla21[[#This Row],[META_CENTRO_ORIENTE]]</f>
        <v>198973920</v>
      </c>
      <c r="M221" s="55">
        <v>0</v>
      </c>
      <c r="N221" s="56">
        <v>0</v>
      </c>
      <c r="O221" s="56">
        <v>0</v>
      </c>
      <c r="P221" s="56">
        <v>0</v>
      </c>
      <c r="Q221" s="56">
        <v>0</v>
      </c>
      <c r="R221" s="56">
        <v>0</v>
      </c>
      <c r="S221" s="56">
        <v>6</v>
      </c>
      <c r="T221" s="57">
        <v>0</v>
      </c>
      <c r="U221" s="28">
        <f>+Tabla21[[#This Row],[META_CANDELARIA]]+Tabla21[[#This Row],[META_SANTA_FE]]+Tabla21[[#This Row],[META_MARTIRES]]+Tabla21[[#This Row],[META_SAN_CRISTOBAL]]+Tabla21[[#This Row],[META_RAFAEL_URIBE_URIBE]]+Tabla21[[#This Row],[META_ANTONIO_NARIÑO]]+Tabla21[[#This Row],[META_SUBRED]]+Tabla21[[#This Row],[META_DISTRITO]]</f>
        <v>6</v>
      </c>
      <c r="V221" s="29">
        <f>+Tabla21[[#This Row],[META_CENTRO_ORIENTE]]-Tabla21[[#This Row],[META_TOTAL]]</f>
        <v>0</v>
      </c>
      <c r="W221" s="30">
        <f>+Tabla21[[#This Row],[VALOR UNITARIO]]*Tabla21[[#This Row],[META_CANDELARIA]]</f>
        <v>0</v>
      </c>
      <c r="X221" s="31">
        <f>+Tabla21[[#This Row],[META_SANTA_FE]]*Tabla21[[#This Row],[VALOR UNITARIO]]</f>
        <v>0</v>
      </c>
      <c r="Y221" s="31">
        <f>+Tabla21[[#This Row],[META_MARTIRES]]*Tabla21[[#This Row],[VALOR UNITARIO]]</f>
        <v>0</v>
      </c>
      <c r="Z221" s="31">
        <f>+Tabla21[[#This Row],[META_SAN_CRISTOBAL]]*Tabla21[[#This Row],[VALOR UNITARIO]]</f>
        <v>0</v>
      </c>
      <c r="AA221" s="31">
        <f>+Tabla21[[#This Row],[META_RAFAEL_URIBE_URIBE]]*Tabla21[[#This Row],[VALOR UNITARIO]]</f>
        <v>0</v>
      </c>
      <c r="AB221" s="31">
        <f>+Tabla21[[#This Row],[META_ANTONIO_NARIÑO]]*Tabla21[[#This Row],[VALOR UNITARIO]]</f>
        <v>0</v>
      </c>
      <c r="AC221" s="31">
        <f>+Tabla21[[#This Row],[META_SUBRED]]*Tabla21[[#This Row],[VALOR UNITARIO]]</f>
        <v>198973920</v>
      </c>
      <c r="AD221" s="32">
        <f>+Tabla21[[#This Row],[META_DISTRITO]]*Tabla21[[#This Row],[VALOR UNITARIO]]</f>
        <v>0</v>
      </c>
      <c r="AE221" s="30">
        <f>SUM(Tabla21[[#This Row],[$_CANDELARIA]:[$_DISTRITO]])</f>
        <v>198973920</v>
      </c>
      <c r="AF221" s="32">
        <f>+Tabla21[[#This Row],[$_CENTRO_ORIENTE]]-Tabla21[[#This Row],[$_TOTAL]]</f>
        <v>0</v>
      </c>
    </row>
    <row r="222" spans="1:32" ht="127.5" hidden="1">
      <c r="A222" s="19" t="s">
        <v>63</v>
      </c>
      <c r="B222" s="20" t="s">
        <v>303</v>
      </c>
      <c r="C222" s="20" t="s">
        <v>304</v>
      </c>
      <c r="D222" s="21">
        <v>205</v>
      </c>
      <c r="E222" s="20" t="s">
        <v>339</v>
      </c>
      <c r="F222" s="20" t="s">
        <v>306</v>
      </c>
      <c r="G222" s="19" t="s">
        <v>54</v>
      </c>
      <c r="H222" s="19" t="s">
        <v>55</v>
      </c>
      <c r="I222" s="19" t="s">
        <v>56</v>
      </c>
      <c r="J222" s="22">
        <v>11243136</v>
      </c>
      <c r="K222" s="5">
        <v>6</v>
      </c>
      <c r="L222" s="22">
        <f>+Tabla21[[#This Row],[VALOR UNITARIO]]*Tabla21[[#This Row],[META_CENTRO_ORIENTE]]</f>
        <v>67458816</v>
      </c>
      <c r="M222" s="55">
        <v>0</v>
      </c>
      <c r="N222" s="56">
        <v>0</v>
      </c>
      <c r="O222" s="56">
        <v>0</v>
      </c>
      <c r="P222" s="56">
        <v>0</v>
      </c>
      <c r="Q222" s="56">
        <v>0</v>
      </c>
      <c r="R222" s="56">
        <v>0</v>
      </c>
      <c r="S222" s="56">
        <v>6</v>
      </c>
      <c r="T222" s="57">
        <v>0</v>
      </c>
      <c r="U222" s="28">
        <f>+Tabla21[[#This Row],[META_CANDELARIA]]+Tabla21[[#This Row],[META_SANTA_FE]]+Tabla21[[#This Row],[META_MARTIRES]]+Tabla21[[#This Row],[META_SAN_CRISTOBAL]]+Tabla21[[#This Row],[META_RAFAEL_URIBE_URIBE]]+Tabla21[[#This Row],[META_ANTONIO_NARIÑO]]+Tabla21[[#This Row],[META_SUBRED]]+Tabla21[[#This Row],[META_DISTRITO]]</f>
        <v>6</v>
      </c>
      <c r="V222" s="29">
        <f>+Tabla21[[#This Row],[META_CENTRO_ORIENTE]]-Tabla21[[#This Row],[META_TOTAL]]</f>
        <v>0</v>
      </c>
      <c r="W222" s="30">
        <f>+Tabla21[[#This Row],[VALOR UNITARIO]]*Tabla21[[#This Row],[META_CANDELARIA]]</f>
        <v>0</v>
      </c>
      <c r="X222" s="31">
        <f>+Tabla21[[#This Row],[META_SANTA_FE]]*Tabla21[[#This Row],[VALOR UNITARIO]]</f>
        <v>0</v>
      </c>
      <c r="Y222" s="31">
        <f>+Tabla21[[#This Row],[META_MARTIRES]]*Tabla21[[#This Row],[VALOR UNITARIO]]</f>
        <v>0</v>
      </c>
      <c r="Z222" s="31">
        <f>+Tabla21[[#This Row],[META_SAN_CRISTOBAL]]*Tabla21[[#This Row],[VALOR UNITARIO]]</f>
        <v>0</v>
      </c>
      <c r="AA222" s="31">
        <f>+Tabla21[[#This Row],[META_RAFAEL_URIBE_URIBE]]*Tabla21[[#This Row],[VALOR UNITARIO]]</f>
        <v>0</v>
      </c>
      <c r="AB222" s="31">
        <f>+Tabla21[[#This Row],[META_ANTONIO_NARIÑO]]*Tabla21[[#This Row],[VALOR UNITARIO]]</f>
        <v>0</v>
      </c>
      <c r="AC222" s="31">
        <f>+Tabla21[[#This Row],[META_SUBRED]]*Tabla21[[#This Row],[VALOR UNITARIO]]</f>
        <v>67458816</v>
      </c>
      <c r="AD222" s="32">
        <f>+Tabla21[[#This Row],[META_DISTRITO]]*Tabla21[[#This Row],[VALOR UNITARIO]]</f>
        <v>0</v>
      </c>
      <c r="AE222" s="30">
        <f>SUM(Tabla21[[#This Row],[$_CANDELARIA]:[$_DISTRITO]])</f>
        <v>67458816</v>
      </c>
      <c r="AF222" s="32">
        <f>+Tabla21[[#This Row],[$_CENTRO_ORIENTE]]-Tabla21[[#This Row],[$_TOTAL]]</f>
        <v>0</v>
      </c>
    </row>
    <row r="223" spans="1:32" ht="63.75" hidden="1">
      <c r="A223" s="19" t="s">
        <v>63</v>
      </c>
      <c r="B223" s="20" t="s">
        <v>303</v>
      </c>
      <c r="C223" s="20" t="s">
        <v>304</v>
      </c>
      <c r="D223" s="21">
        <v>206</v>
      </c>
      <c r="E223" s="20" t="s">
        <v>340</v>
      </c>
      <c r="F223" s="20" t="s">
        <v>306</v>
      </c>
      <c r="G223" s="19" t="s">
        <v>54</v>
      </c>
      <c r="H223" s="19" t="s">
        <v>55</v>
      </c>
      <c r="I223" s="19" t="s">
        <v>56</v>
      </c>
      <c r="J223" s="22">
        <v>7347488</v>
      </c>
      <c r="K223" s="5">
        <v>6</v>
      </c>
      <c r="L223" s="22">
        <f>+Tabla21[[#This Row],[VALOR UNITARIO]]*Tabla21[[#This Row],[META_CENTRO_ORIENTE]]</f>
        <v>44084928</v>
      </c>
      <c r="M223" s="55">
        <v>0</v>
      </c>
      <c r="N223" s="56">
        <v>0</v>
      </c>
      <c r="O223" s="56">
        <v>0</v>
      </c>
      <c r="P223" s="56">
        <v>0</v>
      </c>
      <c r="Q223" s="56">
        <v>0</v>
      </c>
      <c r="R223" s="56">
        <v>0</v>
      </c>
      <c r="S223" s="56">
        <v>6</v>
      </c>
      <c r="T223" s="57">
        <v>0</v>
      </c>
      <c r="U223" s="28">
        <f>+Tabla21[[#This Row],[META_CANDELARIA]]+Tabla21[[#This Row],[META_SANTA_FE]]+Tabla21[[#This Row],[META_MARTIRES]]+Tabla21[[#This Row],[META_SAN_CRISTOBAL]]+Tabla21[[#This Row],[META_RAFAEL_URIBE_URIBE]]+Tabla21[[#This Row],[META_ANTONIO_NARIÑO]]+Tabla21[[#This Row],[META_SUBRED]]+Tabla21[[#This Row],[META_DISTRITO]]</f>
        <v>6</v>
      </c>
      <c r="V223" s="29">
        <f>+Tabla21[[#This Row],[META_CENTRO_ORIENTE]]-Tabla21[[#This Row],[META_TOTAL]]</f>
        <v>0</v>
      </c>
      <c r="W223" s="30">
        <f>+Tabla21[[#This Row],[VALOR UNITARIO]]*Tabla21[[#This Row],[META_CANDELARIA]]</f>
        <v>0</v>
      </c>
      <c r="X223" s="31">
        <f>+Tabla21[[#This Row],[META_SANTA_FE]]*Tabla21[[#This Row],[VALOR UNITARIO]]</f>
        <v>0</v>
      </c>
      <c r="Y223" s="31">
        <f>+Tabla21[[#This Row],[META_MARTIRES]]*Tabla21[[#This Row],[VALOR UNITARIO]]</f>
        <v>0</v>
      </c>
      <c r="Z223" s="31">
        <f>+Tabla21[[#This Row],[META_SAN_CRISTOBAL]]*Tabla21[[#This Row],[VALOR UNITARIO]]</f>
        <v>0</v>
      </c>
      <c r="AA223" s="31">
        <f>+Tabla21[[#This Row],[META_RAFAEL_URIBE_URIBE]]*Tabla21[[#This Row],[VALOR UNITARIO]]</f>
        <v>0</v>
      </c>
      <c r="AB223" s="31">
        <f>+Tabla21[[#This Row],[META_ANTONIO_NARIÑO]]*Tabla21[[#This Row],[VALOR UNITARIO]]</f>
        <v>0</v>
      </c>
      <c r="AC223" s="31">
        <f>+Tabla21[[#This Row],[META_SUBRED]]*Tabla21[[#This Row],[VALOR UNITARIO]]</f>
        <v>44084928</v>
      </c>
      <c r="AD223" s="32">
        <f>+Tabla21[[#This Row],[META_DISTRITO]]*Tabla21[[#This Row],[VALOR UNITARIO]]</f>
        <v>0</v>
      </c>
      <c r="AE223" s="30">
        <f>SUM(Tabla21[[#This Row],[$_CANDELARIA]:[$_DISTRITO]])</f>
        <v>44084928</v>
      </c>
      <c r="AF223" s="32">
        <f>+Tabla21[[#This Row],[$_CENTRO_ORIENTE]]-Tabla21[[#This Row],[$_TOTAL]]</f>
        <v>0</v>
      </c>
    </row>
    <row r="224" spans="1:32" ht="63.75" hidden="1">
      <c r="A224" s="19" t="s">
        <v>63</v>
      </c>
      <c r="B224" s="20" t="s">
        <v>303</v>
      </c>
      <c r="C224" s="20" t="s">
        <v>304</v>
      </c>
      <c r="D224" s="21">
        <v>207</v>
      </c>
      <c r="E224" s="20" t="s">
        <v>341</v>
      </c>
      <c r="F224" s="20" t="s">
        <v>306</v>
      </c>
      <c r="G224" s="19" t="s">
        <v>54</v>
      </c>
      <c r="H224" s="19" t="s">
        <v>55</v>
      </c>
      <c r="I224" s="19" t="s">
        <v>56</v>
      </c>
      <c r="J224" s="22">
        <v>8210448</v>
      </c>
      <c r="K224" s="5">
        <v>6</v>
      </c>
      <c r="L224" s="22">
        <f>+Tabla21[[#This Row],[VALOR UNITARIO]]*Tabla21[[#This Row],[META_CENTRO_ORIENTE]]</f>
        <v>49262688</v>
      </c>
      <c r="M224" s="55">
        <v>0</v>
      </c>
      <c r="N224" s="56">
        <v>0</v>
      </c>
      <c r="O224" s="56">
        <v>0</v>
      </c>
      <c r="P224" s="56">
        <v>0</v>
      </c>
      <c r="Q224" s="56">
        <v>0</v>
      </c>
      <c r="R224" s="56">
        <v>0</v>
      </c>
      <c r="S224" s="56">
        <v>6</v>
      </c>
      <c r="T224" s="57">
        <v>0</v>
      </c>
      <c r="U224" s="28">
        <f>+Tabla21[[#This Row],[META_CANDELARIA]]+Tabla21[[#This Row],[META_SANTA_FE]]+Tabla21[[#This Row],[META_MARTIRES]]+Tabla21[[#This Row],[META_SAN_CRISTOBAL]]+Tabla21[[#This Row],[META_RAFAEL_URIBE_URIBE]]+Tabla21[[#This Row],[META_ANTONIO_NARIÑO]]+Tabla21[[#This Row],[META_SUBRED]]+Tabla21[[#This Row],[META_DISTRITO]]</f>
        <v>6</v>
      </c>
      <c r="V224" s="29">
        <f>+Tabla21[[#This Row],[META_CENTRO_ORIENTE]]-Tabla21[[#This Row],[META_TOTAL]]</f>
        <v>0</v>
      </c>
      <c r="W224" s="30">
        <f>+Tabla21[[#This Row],[VALOR UNITARIO]]*Tabla21[[#This Row],[META_CANDELARIA]]</f>
        <v>0</v>
      </c>
      <c r="X224" s="31">
        <f>+Tabla21[[#This Row],[META_SANTA_FE]]*Tabla21[[#This Row],[VALOR UNITARIO]]</f>
        <v>0</v>
      </c>
      <c r="Y224" s="31">
        <f>+Tabla21[[#This Row],[META_MARTIRES]]*Tabla21[[#This Row],[VALOR UNITARIO]]</f>
        <v>0</v>
      </c>
      <c r="Z224" s="31">
        <f>+Tabla21[[#This Row],[META_SAN_CRISTOBAL]]*Tabla21[[#This Row],[VALOR UNITARIO]]</f>
        <v>0</v>
      </c>
      <c r="AA224" s="31">
        <f>+Tabla21[[#This Row],[META_RAFAEL_URIBE_URIBE]]*Tabla21[[#This Row],[VALOR UNITARIO]]</f>
        <v>0</v>
      </c>
      <c r="AB224" s="31">
        <f>+Tabla21[[#This Row],[META_ANTONIO_NARIÑO]]*Tabla21[[#This Row],[VALOR UNITARIO]]</f>
        <v>0</v>
      </c>
      <c r="AC224" s="31">
        <f>+Tabla21[[#This Row],[META_SUBRED]]*Tabla21[[#This Row],[VALOR UNITARIO]]</f>
        <v>49262688</v>
      </c>
      <c r="AD224" s="32">
        <f>+Tabla21[[#This Row],[META_DISTRITO]]*Tabla21[[#This Row],[VALOR UNITARIO]]</f>
        <v>0</v>
      </c>
      <c r="AE224" s="30">
        <f>SUM(Tabla21[[#This Row],[$_CANDELARIA]:[$_DISTRITO]])</f>
        <v>49262688</v>
      </c>
      <c r="AF224" s="32">
        <f>+Tabla21[[#This Row],[$_CENTRO_ORIENTE]]-Tabla21[[#This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18</v>
      </c>
      <c r="L225" s="22">
        <f>+Tabla21[[#This Row],[VALOR UNITARIO]]*Tabla21[[#This Row],[META_CENTRO_ORIENTE]]</f>
        <v>233443008</v>
      </c>
      <c r="M225" s="55">
        <v>0</v>
      </c>
      <c r="N225" s="56">
        <v>0</v>
      </c>
      <c r="O225" s="56">
        <v>0</v>
      </c>
      <c r="P225" s="56">
        <v>0</v>
      </c>
      <c r="Q225" s="56">
        <v>0</v>
      </c>
      <c r="R225" s="56">
        <v>0</v>
      </c>
      <c r="S225" s="56">
        <v>18</v>
      </c>
      <c r="T225" s="57"/>
      <c r="U225" s="28">
        <f>+Tabla21[[#This Row],[META_CANDELARIA]]+Tabla21[[#This Row],[META_SANTA_FE]]+Tabla21[[#This Row],[META_MARTIRES]]+Tabla21[[#This Row],[META_SAN_CRISTOBAL]]+Tabla21[[#This Row],[META_RAFAEL_URIBE_URIBE]]+Tabla21[[#This Row],[META_ANTONIO_NARIÑO]]+Tabla21[[#This Row],[META_SUBRED]]+Tabla21[[#This Row],[META_DISTRITO]]</f>
        <v>18</v>
      </c>
      <c r="V225" s="29">
        <f>+Tabla21[[#This Row],[META_CENTRO_ORIENTE]]-Tabla21[[#This Row],[META_TOTAL]]</f>
        <v>0</v>
      </c>
      <c r="W225" s="30">
        <f>+Tabla21[[#This Row],[VALOR UNITARIO]]*Tabla21[[#This Row],[META_CANDELARIA]]</f>
        <v>0</v>
      </c>
      <c r="X225" s="31">
        <f>+Tabla21[[#This Row],[META_SANTA_FE]]*Tabla21[[#This Row],[VALOR UNITARIO]]</f>
        <v>0</v>
      </c>
      <c r="Y225" s="31">
        <f>+Tabla21[[#This Row],[META_MARTIRES]]*Tabla21[[#This Row],[VALOR UNITARIO]]</f>
        <v>0</v>
      </c>
      <c r="Z225" s="31">
        <f>+Tabla21[[#This Row],[META_SAN_CRISTOBAL]]*Tabla21[[#This Row],[VALOR UNITARIO]]</f>
        <v>0</v>
      </c>
      <c r="AA225" s="31">
        <f>+Tabla21[[#This Row],[META_RAFAEL_URIBE_URIBE]]*Tabla21[[#This Row],[VALOR UNITARIO]]</f>
        <v>0</v>
      </c>
      <c r="AB225" s="31">
        <f>+Tabla21[[#This Row],[META_ANTONIO_NARIÑO]]*Tabla21[[#This Row],[VALOR UNITARIO]]</f>
        <v>0</v>
      </c>
      <c r="AC225" s="31">
        <f>+Tabla21[[#This Row],[META_SUBRED]]*Tabla21[[#This Row],[VALOR UNITARIO]]</f>
        <v>233443008</v>
      </c>
      <c r="AD225" s="32">
        <f>+Tabla21[[#This Row],[META_DISTRITO]]*Tabla21[[#This Row],[VALOR UNITARIO]]</f>
        <v>0</v>
      </c>
      <c r="AE225" s="30">
        <f>SUM(Tabla21[[#This Row],[$_CANDELARIA]:[$_DISTRITO]])</f>
        <v>233443008</v>
      </c>
      <c r="AF225" s="32">
        <f>+Tabla21[[#This Row],[$_CENTRO_ORIENTE]]-Tabla21[[#This Row],[$_TOTAL]]</f>
        <v>0</v>
      </c>
    </row>
    <row r="226" spans="1:32" ht="76.5" hidden="1">
      <c r="A226" s="19" t="s">
        <v>63</v>
      </c>
      <c r="B226" s="20" t="s">
        <v>303</v>
      </c>
      <c r="C226" s="20" t="s">
        <v>319</v>
      </c>
      <c r="D226" s="21">
        <v>209</v>
      </c>
      <c r="E226" s="20" t="s">
        <v>343</v>
      </c>
      <c r="F226" s="20" t="s">
        <v>306</v>
      </c>
      <c r="G226" s="19" t="s">
        <v>54</v>
      </c>
      <c r="H226" s="19" t="s">
        <v>55</v>
      </c>
      <c r="I226" s="19" t="s">
        <v>56</v>
      </c>
      <c r="J226" s="22">
        <v>7988544</v>
      </c>
      <c r="K226" s="5">
        <v>6</v>
      </c>
      <c r="L226" s="22">
        <f>+Tabla21[[#This Row],[VALOR UNITARIO]]*Tabla21[[#This Row],[META_CENTRO_ORIENTE]]</f>
        <v>47931264</v>
      </c>
      <c r="M226" s="55">
        <v>0</v>
      </c>
      <c r="N226" s="56">
        <v>0</v>
      </c>
      <c r="O226" s="56">
        <v>0</v>
      </c>
      <c r="P226" s="56">
        <v>0</v>
      </c>
      <c r="Q226" s="56">
        <v>0</v>
      </c>
      <c r="R226" s="56">
        <v>0</v>
      </c>
      <c r="S226" s="56">
        <v>6</v>
      </c>
      <c r="T226" s="57">
        <v>0</v>
      </c>
      <c r="U226" s="28">
        <f>+Tabla21[[#This Row],[META_CANDELARIA]]+Tabla21[[#This Row],[META_SANTA_FE]]+Tabla21[[#This Row],[META_MARTIRES]]+Tabla21[[#This Row],[META_SAN_CRISTOBAL]]+Tabla21[[#This Row],[META_RAFAEL_URIBE_URIBE]]+Tabla21[[#This Row],[META_ANTONIO_NARIÑO]]+Tabla21[[#This Row],[META_SUBRED]]+Tabla21[[#This Row],[META_DISTRITO]]</f>
        <v>6</v>
      </c>
      <c r="V226" s="29">
        <f>+Tabla21[[#This Row],[META_CENTRO_ORIENTE]]-Tabla21[[#This Row],[META_TOTAL]]</f>
        <v>0</v>
      </c>
      <c r="W226" s="30">
        <f>+Tabla21[[#This Row],[VALOR UNITARIO]]*Tabla21[[#This Row],[META_CANDELARIA]]</f>
        <v>0</v>
      </c>
      <c r="X226" s="31">
        <f>+Tabla21[[#This Row],[META_SANTA_FE]]*Tabla21[[#This Row],[VALOR UNITARIO]]</f>
        <v>0</v>
      </c>
      <c r="Y226" s="31">
        <f>+Tabla21[[#This Row],[META_MARTIRES]]*Tabla21[[#This Row],[VALOR UNITARIO]]</f>
        <v>0</v>
      </c>
      <c r="Z226" s="31">
        <f>+Tabla21[[#This Row],[META_SAN_CRISTOBAL]]*Tabla21[[#This Row],[VALOR UNITARIO]]</f>
        <v>0</v>
      </c>
      <c r="AA226" s="31">
        <f>+Tabla21[[#This Row],[META_RAFAEL_URIBE_URIBE]]*Tabla21[[#This Row],[VALOR UNITARIO]]</f>
        <v>0</v>
      </c>
      <c r="AB226" s="31">
        <f>+Tabla21[[#This Row],[META_ANTONIO_NARIÑO]]*Tabla21[[#This Row],[VALOR UNITARIO]]</f>
        <v>0</v>
      </c>
      <c r="AC226" s="31">
        <f>+Tabla21[[#This Row],[META_SUBRED]]*Tabla21[[#This Row],[VALOR UNITARIO]]</f>
        <v>47931264</v>
      </c>
      <c r="AD226" s="32">
        <f>+Tabla21[[#This Row],[META_DISTRITO]]*Tabla21[[#This Row],[VALOR UNITARIO]]</f>
        <v>0</v>
      </c>
      <c r="AE226" s="30">
        <f>SUM(Tabla21[[#This Row],[$_CANDELARIA]:[$_DISTRITO]])</f>
        <v>47931264</v>
      </c>
      <c r="AF226" s="32">
        <f>+Tabla21[[#This Row],[$_CENTRO_ORIENTE]]-Tabla21[[#This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+Tabla21[[#This Row],[VALOR UNITARIO]]*Tabla21[[#This Row],[META_CENTRO_ORIENTE]]</f>
        <v>0</v>
      </c>
      <c r="M227" s="55">
        <f>+Tabla21[[#This Row],[META_CENTRO_ORIENTE]]*4.55/100</f>
        <v>0</v>
      </c>
      <c r="N227" s="56">
        <f>+Tabla21[[#This Row],[META_CENTRO_ORIENTE]]*22.8/100</f>
        <v>0</v>
      </c>
      <c r="O227" s="56">
        <f>+Tabla21[[#This Row],[META_CENTRO_ORIENTE]]*8.3/100</f>
        <v>0</v>
      </c>
      <c r="P227" s="56">
        <f>+Tabla21[[#This Row],[META_CENTRO_ORIENTE]]*22.73/100</f>
        <v>0</v>
      </c>
      <c r="Q227" s="56">
        <f>+Tabla21[[#This Row],[META_CENTRO_ORIENTE]]*27.64/100</f>
        <v>0</v>
      </c>
      <c r="R227" s="56">
        <f>+Tabla21[[#This Row],[META_CENTRO_ORIENTE]]*14/100</f>
        <v>0</v>
      </c>
      <c r="S227" s="56"/>
      <c r="T227" s="57"/>
      <c r="U227" s="28">
        <f>+Tabla21[[#This Row],[META_CANDELARIA]]+Tabla21[[#This Row],[META_SANTA_FE]]+Tabla21[[#This Row],[META_MARTIRES]]+Tabla21[[#This Row],[META_SAN_CRISTOBAL]]+Tabla21[[#This Row],[META_RAFAEL_URIBE_URIBE]]+Tabla21[[#This Row],[META_ANTONIO_NARIÑO]]+Tabla21[[#This Row],[META_SUBRED]]+Tabla21[[#This Row],[META_DISTRITO]]</f>
        <v>0</v>
      </c>
      <c r="V227" s="29">
        <f>+Tabla21[[#This Row],[META_CENTRO_ORIENTE]]-Tabla21[[#This Row],[META_TOTAL]]</f>
        <v>0</v>
      </c>
      <c r="W227" s="30">
        <f>+Tabla21[[#This Row],[VALOR UNITARIO]]*Tabla21[[#This Row],[META_CANDELARIA]]</f>
        <v>0</v>
      </c>
      <c r="X227" s="31">
        <f>+Tabla21[[#This Row],[META_SANTA_FE]]*Tabla21[[#This Row],[VALOR UNITARIO]]</f>
        <v>0</v>
      </c>
      <c r="Y227" s="31">
        <f>+Tabla21[[#This Row],[META_MARTIRES]]*Tabla21[[#This Row],[VALOR UNITARIO]]</f>
        <v>0</v>
      </c>
      <c r="Z227" s="31">
        <f>+Tabla21[[#This Row],[META_SAN_CRISTOBAL]]*Tabla21[[#This Row],[VALOR UNITARIO]]</f>
        <v>0</v>
      </c>
      <c r="AA227" s="31">
        <f>+Tabla21[[#This Row],[META_RAFAEL_URIBE_URIBE]]*Tabla21[[#This Row],[VALOR UNITARIO]]</f>
        <v>0</v>
      </c>
      <c r="AB227" s="31">
        <f>+Tabla21[[#This Row],[META_ANTONIO_NARIÑO]]*Tabla21[[#This Row],[VALOR UNITARIO]]</f>
        <v>0</v>
      </c>
      <c r="AC227" s="31">
        <f>+Tabla21[[#This Row],[META_SUBRED]]*Tabla21[[#This Row],[VALOR UNITARIO]]</f>
        <v>0</v>
      </c>
      <c r="AD227" s="32">
        <f>+Tabla21[[#This Row],[META_DISTRITO]]*Tabla21[[#This Row],[VALOR UNITARIO]]</f>
        <v>0</v>
      </c>
      <c r="AE227" s="30">
        <f>SUM(Tabla21[[#This Row],[$_CANDELARIA]:[$_DISTRITO]])</f>
        <v>0</v>
      </c>
      <c r="AF227" s="32">
        <f>+Tabla21[[#This Row],[$_CENTRO_ORIENTE]]-Tabla21[[#This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1</v>
      </c>
      <c r="L228" s="22">
        <f>+Tabla21[[#This Row],[VALOR UNITARIO]]*Tabla21[[#This Row],[META_CENTRO_ORIENTE]]</f>
        <v>25938112</v>
      </c>
      <c r="M228" s="55">
        <v>0</v>
      </c>
      <c r="N228" s="56">
        <v>0</v>
      </c>
      <c r="O228" s="56">
        <v>0</v>
      </c>
      <c r="P228" s="56">
        <v>1</v>
      </c>
      <c r="Q228" s="56">
        <v>0</v>
      </c>
      <c r="R228" s="56">
        <v>0</v>
      </c>
      <c r="S228" s="56"/>
      <c r="T228" s="57"/>
      <c r="U228" s="28">
        <f>+Tabla21[[#This Row],[META_CANDELARIA]]+Tabla21[[#This Row],[META_SANTA_FE]]+Tabla21[[#This Row],[META_MARTIRES]]+Tabla21[[#This Row],[META_SAN_CRISTOBAL]]+Tabla21[[#This Row],[META_RAFAEL_URIBE_URIBE]]+Tabla21[[#This Row],[META_ANTONIO_NARIÑO]]+Tabla21[[#This Row],[META_SUBRED]]+Tabla21[[#This Row],[META_DISTRITO]]</f>
        <v>1</v>
      </c>
      <c r="V228" s="29">
        <f>+Tabla21[[#This Row],[META_CENTRO_ORIENTE]]-Tabla21[[#This Row],[META_TOTAL]]</f>
        <v>0</v>
      </c>
      <c r="W228" s="30">
        <f>+Tabla21[[#This Row],[VALOR UNITARIO]]*Tabla21[[#This Row],[META_CANDELARIA]]</f>
        <v>0</v>
      </c>
      <c r="X228" s="31">
        <f>+Tabla21[[#This Row],[META_SANTA_FE]]*Tabla21[[#This Row],[VALOR UNITARIO]]</f>
        <v>0</v>
      </c>
      <c r="Y228" s="31">
        <f>+Tabla21[[#This Row],[META_MARTIRES]]*Tabla21[[#This Row],[VALOR UNITARIO]]</f>
        <v>0</v>
      </c>
      <c r="Z228" s="31">
        <f>+Tabla21[[#This Row],[META_SAN_CRISTOBAL]]*Tabla21[[#This Row],[VALOR UNITARIO]]</f>
        <v>25938112</v>
      </c>
      <c r="AA228" s="31">
        <f>+Tabla21[[#This Row],[META_RAFAEL_URIBE_URIBE]]*Tabla21[[#This Row],[VALOR UNITARIO]]</f>
        <v>0</v>
      </c>
      <c r="AB228" s="31">
        <f>+Tabla21[[#This Row],[META_ANTONIO_NARIÑO]]*Tabla21[[#This Row],[VALOR UNITARIO]]</f>
        <v>0</v>
      </c>
      <c r="AC228" s="31">
        <f>+Tabla21[[#This Row],[META_SUBRED]]*Tabla21[[#This Row],[VALOR UNITARIO]]</f>
        <v>0</v>
      </c>
      <c r="AD228" s="32">
        <f>+Tabla21[[#This Row],[META_DISTRITO]]*Tabla21[[#This Row],[VALOR UNITARIO]]</f>
        <v>0</v>
      </c>
      <c r="AE228" s="30">
        <f>SUM(Tabla21[[#This Row],[$_CANDELARIA]:[$_DISTRITO]])</f>
        <v>25938112</v>
      </c>
      <c r="AF228" s="32">
        <f>+Tabla21[[#This Row],[$_CENTRO_ORIENTE]]-Tabla21[[#This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+Tabla21[[#This Row],[VALOR UNITARIO]]*Tabla21[[#This Row],[META_CENTRO_ORIENTE]]</f>
        <v>0</v>
      </c>
      <c r="M229" s="55">
        <f>+Tabla21[[#This Row],[META_CENTRO_ORIENTE]]*4.55/100</f>
        <v>0</v>
      </c>
      <c r="N229" s="56">
        <f>+Tabla21[[#This Row],[META_CENTRO_ORIENTE]]*22.8/100</f>
        <v>0</v>
      </c>
      <c r="O229" s="56">
        <f>+Tabla21[[#This Row],[META_CENTRO_ORIENTE]]*8.3/100</f>
        <v>0</v>
      </c>
      <c r="P229" s="56">
        <f>+Tabla21[[#This Row],[META_CENTRO_ORIENTE]]*22.73/100</f>
        <v>0</v>
      </c>
      <c r="Q229" s="56">
        <f>+Tabla21[[#This Row],[META_CENTRO_ORIENTE]]*27.64/100</f>
        <v>0</v>
      </c>
      <c r="R229" s="56">
        <f>+Tabla21[[#This Row],[META_CENTRO_ORIENTE]]*14/100</f>
        <v>0</v>
      </c>
      <c r="S229" s="56"/>
      <c r="T229" s="57"/>
      <c r="U229" s="28">
        <f>+Tabla21[[#This Row],[META_CANDELARIA]]+Tabla21[[#This Row],[META_SANTA_FE]]+Tabla21[[#This Row],[META_MARTIRES]]+Tabla21[[#This Row],[META_SAN_CRISTOBAL]]+Tabla21[[#This Row],[META_RAFAEL_URIBE_URIBE]]+Tabla21[[#This Row],[META_ANTONIO_NARIÑO]]+Tabla21[[#This Row],[META_SUBRED]]+Tabla21[[#This Row],[META_DISTRITO]]</f>
        <v>0</v>
      </c>
      <c r="V229" s="29">
        <f>+Tabla21[[#This Row],[META_CENTRO_ORIENTE]]-Tabla21[[#This Row],[META_TOTAL]]</f>
        <v>0</v>
      </c>
      <c r="W229" s="30">
        <f>+Tabla21[[#This Row],[VALOR UNITARIO]]*Tabla21[[#This Row],[META_CANDELARIA]]</f>
        <v>0</v>
      </c>
      <c r="X229" s="31">
        <f>+Tabla21[[#This Row],[META_SANTA_FE]]*Tabla21[[#This Row],[VALOR UNITARIO]]</f>
        <v>0</v>
      </c>
      <c r="Y229" s="31">
        <f>+Tabla21[[#This Row],[META_MARTIRES]]*Tabla21[[#This Row],[VALOR UNITARIO]]</f>
        <v>0</v>
      </c>
      <c r="Z229" s="31">
        <f>+Tabla21[[#This Row],[META_SAN_CRISTOBAL]]*Tabla21[[#This Row],[VALOR UNITARIO]]</f>
        <v>0</v>
      </c>
      <c r="AA229" s="31">
        <f>+Tabla21[[#This Row],[META_RAFAEL_URIBE_URIBE]]*Tabla21[[#This Row],[VALOR UNITARIO]]</f>
        <v>0</v>
      </c>
      <c r="AB229" s="31">
        <f>+Tabla21[[#This Row],[META_ANTONIO_NARIÑO]]*Tabla21[[#This Row],[VALOR UNITARIO]]</f>
        <v>0</v>
      </c>
      <c r="AC229" s="31">
        <f>+Tabla21[[#This Row],[META_SUBRED]]*Tabla21[[#This Row],[VALOR UNITARIO]]</f>
        <v>0</v>
      </c>
      <c r="AD229" s="32">
        <f>+Tabla21[[#This Row],[META_DISTRITO]]*Tabla21[[#This Row],[VALOR UNITARIO]]</f>
        <v>0</v>
      </c>
      <c r="AE229" s="30">
        <f>SUM(Tabla21[[#This Row],[$_CANDELARIA]:[$_DISTRITO]])</f>
        <v>0</v>
      </c>
      <c r="AF229" s="32">
        <f>+Tabla21[[#This Row],[$_CENTRO_ORIENTE]]-Tabla21[[#This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+Tabla21[[#This Row],[VALOR UNITARIO]]*Tabla21[[#This Row],[META_CENTRO_ORIENTE]]</f>
        <v>0</v>
      </c>
      <c r="M230" s="55">
        <f>+Tabla21[[#This Row],[META_CENTRO_ORIENTE]]*4.55/100</f>
        <v>0</v>
      </c>
      <c r="N230" s="56">
        <f>+Tabla21[[#This Row],[META_CENTRO_ORIENTE]]*22.8/100</f>
        <v>0</v>
      </c>
      <c r="O230" s="56">
        <f>+Tabla21[[#This Row],[META_CENTRO_ORIENTE]]*8.3/100</f>
        <v>0</v>
      </c>
      <c r="P230" s="56">
        <f>+Tabla21[[#This Row],[META_CENTRO_ORIENTE]]*22.73/100</f>
        <v>0</v>
      </c>
      <c r="Q230" s="56">
        <f>+Tabla21[[#This Row],[META_CENTRO_ORIENTE]]*27.64/100</f>
        <v>0</v>
      </c>
      <c r="R230" s="56">
        <f>+Tabla21[[#This Row],[META_CENTRO_ORIENTE]]*14/100</f>
        <v>0</v>
      </c>
      <c r="S230" s="56"/>
      <c r="T230" s="57"/>
      <c r="U230" s="28">
        <f>+Tabla21[[#This Row],[META_CANDELARIA]]+Tabla21[[#This Row],[META_SANTA_FE]]+Tabla21[[#This Row],[META_MARTIRES]]+Tabla21[[#This Row],[META_SAN_CRISTOBAL]]+Tabla21[[#This Row],[META_RAFAEL_URIBE_URIBE]]+Tabla21[[#This Row],[META_ANTONIO_NARIÑO]]+Tabla21[[#This Row],[META_SUBRED]]+Tabla21[[#This Row],[META_DISTRITO]]</f>
        <v>0</v>
      </c>
      <c r="V230" s="29">
        <f>+Tabla21[[#This Row],[META_CENTRO_ORIENTE]]-Tabla21[[#This Row],[META_TOTAL]]</f>
        <v>0</v>
      </c>
      <c r="W230" s="30">
        <f>+Tabla21[[#This Row],[VALOR UNITARIO]]*Tabla21[[#This Row],[META_CANDELARIA]]</f>
        <v>0</v>
      </c>
      <c r="X230" s="31">
        <f>+Tabla21[[#This Row],[META_SANTA_FE]]*Tabla21[[#This Row],[VALOR UNITARIO]]</f>
        <v>0</v>
      </c>
      <c r="Y230" s="31">
        <f>+Tabla21[[#This Row],[META_MARTIRES]]*Tabla21[[#This Row],[VALOR UNITARIO]]</f>
        <v>0</v>
      </c>
      <c r="Z230" s="31">
        <f>+Tabla21[[#This Row],[META_SAN_CRISTOBAL]]*Tabla21[[#This Row],[VALOR UNITARIO]]</f>
        <v>0</v>
      </c>
      <c r="AA230" s="31">
        <f>+Tabla21[[#This Row],[META_RAFAEL_URIBE_URIBE]]*Tabla21[[#This Row],[VALOR UNITARIO]]</f>
        <v>0</v>
      </c>
      <c r="AB230" s="31">
        <f>+Tabla21[[#This Row],[META_ANTONIO_NARIÑO]]*Tabla21[[#This Row],[VALOR UNITARIO]]</f>
        <v>0</v>
      </c>
      <c r="AC230" s="31">
        <f>+Tabla21[[#This Row],[META_SUBRED]]*Tabla21[[#This Row],[VALOR UNITARIO]]</f>
        <v>0</v>
      </c>
      <c r="AD230" s="32">
        <f>+Tabla21[[#This Row],[META_DISTRITO]]*Tabla21[[#This Row],[VALOR UNITARIO]]</f>
        <v>0</v>
      </c>
      <c r="AE230" s="30">
        <f>SUM(Tabla21[[#This Row],[$_CANDELARIA]:[$_DISTRITO]])</f>
        <v>0</v>
      </c>
      <c r="AF230" s="32">
        <f>+Tabla21[[#This Row],[$_CENTRO_ORIENTE]]-Tabla21[[#This Row],[$_TOTAL]]</f>
        <v>0</v>
      </c>
    </row>
    <row r="231" spans="1:32" ht="63.75" hidden="1">
      <c r="A231" s="19" t="s">
        <v>63</v>
      </c>
      <c r="B231" s="20" t="s">
        <v>303</v>
      </c>
      <c r="C231" s="20" t="s">
        <v>304</v>
      </c>
      <c r="D231" s="21">
        <v>214</v>
      </c>
      <c r="E231" s="20" t="s">
        <v>348</v>
      </c>
      <c r="F231" s="20" t="s">
        <v>306</v>
      </c>
      <c r="G231" s="19" t="s">
        <v>54</v>
      </c>
      <c r="H231" s="19" t="s">
        <v>55</v>
      </c>
      <c r="I231" s="19" t="s">
        <v>56</v>
      </c>
      <c r="J231" s="22">
        <v>72587264</v>
      </c>
      <c r="K231" s="5">
        <v>6</v>
      </c>
      <c r="L231" s="22">
        <f>+Tabla21[[#This Row],[VALOR UNITARIO]]*Tabla21[[#This Row],[META_CENTRO_ORIENTE]]</f>
        <v>435523584</v>
      </c>
      <c r="M231" s="55">
        <v>0</v>
      </c>
      <c r="N231" s="56">
        <v>0</v>
      </c>
      <c r="O231" s="56">
        <v>0</v>
      </c>
      <c r="P231" s="56">
        <v>0</v>
      </c>
      <c r="Q231" s="56">
        <v>0</v>
      </c>
      <c r="R231" s="56">
        <v>0</v>
      </c>
      <c r="S231" s="56">
        <v>6</v>
      </c>
      <c r="T231" s="57">
        <v>0</v>
      </c>
      <c r="U231" s="28">
        <f>+Tabla21[[#This Row],[META_CANDELARIA]]+Tabla21[[#This Row],[META_SANTA_FE]]+Tabla21[[#This Row],[META_MARTIRES]]+Tabla21[[#This Row],[META_SAN_CRISTOBAL]]+Tabla21[[#This Row],[META_RAFAEL_URIBE_URIBE]]+Tabla21[[#This Row],[META_ANTONIO_NARIÑO]]+Tabla21[[#This Row],[META_SUBRED]]+Tabla21[[#This Row],[META_DISTRITO]]</f>
        <v>6</v>
      </c>
      <c r="V231" s="29">
        <f>+Tabla21[[#This Row],[META_CENTRO_ORIENTE]]-Tabla21[[#This Row],[META_TOTAL]]</f>
        <v>0</v>
      </c>
      <c r="W231" s="30">
        <f>+Tabla21[[#This Row],[VALOR UNITARIO]]*Tabla21[[#This Row],[META_CANDELARIA]]</f>
        <v>0</v>
      </c>
      <c r="X231" s="31">
        <f>+Tabla21[[#This Row],[META_SANTA_FE]]*Tabla21[[#This Row],[VALOR UNITARIO]]</f>
        <v>0</v>
      </c>
      <c r="Y231" s="31">
        <f>+Tabla21[[#This Row],[META_MARTIRES]]*Tabla21[[#This Row],[VALOR UNITARIO]]</f>
        <v>0</v>
      </c>
      <c r="Z231" s="31">
        <f>+Tabla21[[#This Row],[META_SAN_CRISTOBAL]]*Tabla21[[#This Row],[VALOR UNITARIO]]</f>
        <v>0</v>
      </c>
      <c r="AA231" s="31">
        <f>+Tabla21[[#This Row],[META_RAFAEL_URIBE_URIBE]]*Tabla21[[#This Row],[VALOR UNITARIO]]</f>
        <v>0</v>
      </c>
      <c r="AB231" s="31">
        <f>+Tabla21[[#This Row],[META_ANTONIO_NARIÑO]]*Tabla21[[#This Row],[VALOR UNITARIO]]</f>
        <v>0</v>
      </c>
      <c r="AC231" s="31">
        <f>+Tabla21[[#This Row],[META_SUBRED]]*Tabla21[[#This Row],[VALOR UNITARIO]]</f>
        <v>435523584</v>
      </c>
      <c r="AD231" s="32">
        <f>+Tabla21[[#This Row],[META_DISTRITO]]*Tabla21[[#This Row],[VALOR UNITARIO]]</f>
        <v>0</v>
      </c>
      <c r="AE231" s="30">
        <f>SUM(Tabla21[[#This Row],[$_CANDELARIA]:[$_DISTRITO]])</f>
        <v>435523584</v>
      </c>
      <c r="AF231" s="32">
        <f>+Tabla21[[#This Row],[$_CENTRO_ORIENTE]]-Tabla21[[#This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2829</v>
      </c>
      <c r="L232" s="22">
        <f>+Tabla21[[#This Row],[VALOR UNITARIO]]*Tabla21[[#This Row],[META_CENTRO_ORIENTE]]</f>
        <v>598197708</v>
      </c>
      <c r="M232" s="55">
        <f>+Tabla21[[#This Row],[META_CENTRO_ORIENTE]]*4.55/100</f>
        <v>128.71949999999998</v>
      </c>
      <c r="N232" s="56">
        <f>+Tabla21[[#This Row],[META_CENTRO_ORIENTE]]*22.8/100</f>
        <v>645.01200000000006</v>
      </c>
      <c r="O232" s="56">
        <f>+Tabla21[[#This Row],[META_CENTRO_ORIENTE]]*8.3/100</f>
        <v>234.80700000000002</v>
      </c>
      <c r="P232" s="56">
        <f>+Tabla21[[#This Row],[META_CENTRO_ORIENTE]]*22.73/100</f>
        <v>643.0317</v>
      </c>
      <c r="Q232" s="56">
        <f>+Tabla21[[#This Row],[META_CENTRO_ORIENTE]]*27.64/100</f>
        <v>781.93560000000002</v>
      </c>
      <c r="R232" s="56">
        <f>+Tabla21[[#This Row],[META_CENTRO_ORIENTE]]*14/100</f>
        <v>396.06</v>
      </c>
      <c r="S232" s="56"/>
      <c r="T232" s="57"/>
      <c r="U232" s="28">
        <f>+Tabla21[[#This Row],[META_CANDELARIA]]+Tabla21[[#This Row],[META_SANTA_FE]]+Tabla21[[#This Row],[META_MARTIRES]]+Tabla21[[#This Row],[META_SAN_CRISTOBAL]]+Tabla21[[#This Row],[META_RAFAEL_URIBE_URIBE]]+Tabla21[[#This Row],[META_ANTONIO_NARIÑO]]+Tabla21[[#This Row],[META_SUBRED]]+Tabla21[[#This Row],[META_DISTRITO]]</f>
        <v>2829.5657999999999</v>
      </c>
      <c r="V232" s="29">
        <f>+Tabla21[[#This Row],[META_CENTRO_ORIENTE]]-Tabla21[[#This Row],[META_TOTAL]]</f>
        <v>-0.56579999999985375</v>
      </c>
      <c r="W232" s="30">
        <f>+Tabla21[[#This Row],[VALOR UNITARIO]]*Tabla21[[#This Row],[META_CANDELARIA]]</f>
        <v>27217995.713999998</v>
      </c>
      <c r="X232" s="31">
        <f>+Tabla21[[#This Row],[META_SANTA_FE]]*Tabla21[[#This Row],[VALOR UNITARIO]]</f>
        <v>136389077.42400002</v>
      </c>
      <c r="Y232" s="31">
        <f>+Tabla21[[#This Row],[META_MARTIRES]]*Tabla21[[#This Row],[VALOR UNITARIO]]</f>
        <v>49650409.764000006</v>
      </c>
      <c r="Z232" s="31">
        <f>+Tabla21[[#This Row],[META_SAN_CRISTOBAL]]*Tabla21[[#This Row],[VALOR UNITARIO]]</f>
        <v>135970339.0284</v>
      </c>
      <c r="AA232" s="31">
        <f>+Tabla21[[#This Row],[META_RAFAEL_URIBE_URIBE]]*Tabla21[[#This Row],[VALOR UNITARIO]]</f>
        <v>165341846.4912</v>
      </c>
      <c r="AB232" s="31">
        <f>+Tabla21[[#This Row],[META_ANTONIO_NARIÑO]]*Tabla21[[#This Row],[VALOR UNITARIO]]</f>
        <v>83747679.120000005</v>
      </c>
      <c r="AC232" s="31">
        <f>+Tabla21[[#This Row],[META_SUBRED]]*Tabla21[[#This Row],[VALOR UNITARIO]]</f>
        <v>0</v>
      </c>
      <c r="AD232" s="32">
        <f>+Tabla21[[#This Row],[META_DISTRITO]]*Tabla21[[#This Row],[VALOR UNITARIO]]</f>
        <v>0</v>
      </c>
      <c r="AE232" s="30">
        <f>SUM(Tabla21[[#This Row],[$_CANDELARIA]:[$_DISTRITO]])</f>
        <v>598317347.54159999</v>
      </c>
      <c r="AF232" s="32">
        <f>+Tabla21[[#This Row],[$_CENTRO_ORIENTE]]-Tabla21[[#This Row],[$_TOTAL]]</f>
        <v>-119639.54159998894</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+Tabla21[[#This Row],[VALOR UNITARIO]]*Tabla21[[#This Row],[META_CENTRO_ORIENTE]]</f>
        <v>0</v>
      </c>
      <c r="M233" s="55">
        <f>+Tabla21[[#This Row],[META_CENTRO_ORIENTE]]*4.55/100</f>
        <v>0</v>
      </c>
      <c r="N233" s="56">
        <f>+Tabla21[[#This Row],[META_CENTRO_ORIENTE]]*22.8/100</f>
        <v>0</v>
      </c>
      <c r="O233" s="56">
        <f>+Tabla21[[#This Row],[META_CENTRO_ORIENTE]]*8.3/100</f>
        <v>0</v>
      </c>
      <c r="P233" s="56">
        <f>+Tabla21[[#This Row],[META_CENTRO_ORIENTE]]*22.73/100</f>
        <v>0</v>
      </c>
      <c r="Q233" s="56">
        <f>+Tabla21[[#This Row],[META_CENTRO_ORIENTE]]*27.64/100</f>
        <v>0</v>
      </c>
      <c r="R233" s="56">
        <f>+Tabla21[[#This Row],[META_CENTRO_ORIENTE]]*14/100</f>
        <v>0</v>
      </c>
      <c r="S233" s="56"/>
      <c r="T233" s="57"/>
      <c r="U233" s="28">
        <f>+Tabla21[[#This Row],[META_CANDELARIA]]+Tabla21[[#This Row],[META_SANTA_FE]]+Tabla21[[#This Row],[META_MARTIRES]]+Tabla21[[#This Row],[META_SAN_CRISTOBAL]]+Tabla21[[#This Row],[META_RAFAEL_URIBE_URIBE]]+Tabla21[[#This Row],[META_ANTONIO_NARIÑO]]+Tabla21[[#This Row],[META_SUBRED]]+Tabla21[[#This Row],[META_DISTRITO]]</f>
        <v>0</v>
      </c>
      <c r="V233" s="29">
        <f>+Tabla21[[#This Row],[META_CENTRO_ORIENTE]]-Tabla21[[#This Row],[META_TOTAL]]</f>
        <v>0</v>
      </c>
      <c r="W233" s="30">
        <f>+Tabla21[[#This Row],[VALOR UNITARIO]]*Tabla21[[#This Row],[META_CANDELARIA]]</f>
        <v>0</v>
      </c>
      <c r="X233" s="31">
        <f>+Tabla21[[#This Row],[META_SANTA_FE]]*Tabla21[[#This Row],[VALOR UNITARIO]]</f>
        <v>0</v>
      </c>
      <c r="Y233" s="31">
        <f>+Tabla21[[#This Row],[META_MARTIRES]]*Tabla21[[#This Row],[VALOR UNITARIO]]</f>
        <v>0</v>
      </c>
      <c r="Z233" s="31">
        <f>+Tabla21[[#This Row],[META_SAN_CRISTOBAL]]*Tabla21[[#This Row],[VALOR UNITARIO]]</f>
        <v>0</v>
      </c>
      <c r="AA233" s="31">
        <f>+Tabla21[[#This Row],[META_RAFAEL_URIBE_URIBE]]*Tabla21[[#This Row],[VALOR UNITARIO]]</f>
        <v>0</v>
      </c>
      <c r="AB233" s="31">
        <f>+Tabla21[[#This Row],[META_ANTONIO_NARIÑO]]*Tabla21[[#This Row],[VALOR UNITARIO]]</f>
        <v>0</v>
      </c>
      <c r="AC233" s="31">
        <f>+Tabla21[[#This Row],[META_SUBRED]]*Tabla21[[#This Row],[VALOR UNITARIO]]</f>
        <v>0</v>
      </c>
      <c r="AD233" s="32">
        <f>+Tabla21[[#This Row],[META_DISTRITO]]*Tabla21[[#This Row],[VALOR UNITARIO]]</f>
        <v>0</v>
      </c>
      <c r="AE233" s="30">
        <f>SUM(Tabla21[[#This Row],[$_CANDELARIA]:[$_DISTRITO]])</f>
        <v>0</v>
      </c>
      <c r="AF233" s="32">
        <f>+Tabla21[[#This Row],[$_CENTRO_ORIENTE]]-Tabla21[[#This Row],[$_TOTAL]]</f>
        <v>0</v>
      </c>
    </row>
    <row r="234" spans="1:32" ht="63.75" hidden="1">
      <c r="A234" s="19" t="s">
        <v>63</v>
      </c>
      <c r="B234" s="20" t="s">
        <v>303</v>
      </c>
      <c r="C234" s="20" t="s">
        <v>304</v>
      </c>
      <c r="D234" s="21">
        <v>217</v>
      </c>
      <c r="E234" s="20" t="s">
        <v>352</v>
      </c>
      <c r="F234" s="20" t="s">
        <v>306</v>
      </c>
      <c r="G234" s="19" t="s">
        <v>54</v>
      </c>
      <c r="H234" s="19" t="s">
        <v>55</v>
      </c>
      <c r="I234" s="19" t="s">
        <v>74</v>
      </c>
      <c r="J234" s="22">
        <v>3994272</v>
      </c>
      <c r="K234" s="5">
        <v>6</v>
      </c>
      <c r="L234" s="22">
        <f>+Tabla21[[#This Row],[VALOR UNITARIO]]*Tabla21[[#This Row],[META_CENTRO_ORIENTE]]</f>
        <v>23965632</v>
      </c>
      <c r="M234" s="55">
        <v>0</v>
      </c>
      <c r="N234" s="56">
        <v>0</v>
      </c>
      <c r="O234" s="56">
        <v>0</v>
      </c>
      <c r="P234" s="56">
        <v>0</v>
      </c>
      <c r="Q234" s="56">
        <v>0</v>
      </c>
      <c r="R234" s="56">
        <v>0</v>
      </c>
      <c r="S234" s="56">
        <v>6</v>
      </c>
      <c r="T234" s="57">
        <v>0</v>
      </c>
      <c r="U234" s="28">
        <f>+Tabla21[[#This Row],[META_CANDELARIA]]+Tabla21[[#This Row],[META_SANTA_FE]]+Tabla21[[#This Row],[META_MARTIRES]]+Tabla21[[#This Row],[META_SAN_CRISTOBAL]]+Tabla21[[#This Row],[META_RAFAEL_URIBE_URIBE]]+Tabla21[[#This Row],[META_ANTONIO_NARIÑO]]+Tabla21[[#This Row],[META_SUBRED]]+Tabla21[[#This Row],[META_DISTRITO]]</f>
        <v>6</v>
      </c>
      <c r="V234" s="29">
        <f>+Tabla21[[#This Row],[META_CENTRO_ORIENTE]]-Tabla21[[#This Row],[META_TOTAL]]</f>
        <v>0</v>
      </c>
      <c r="W234" s="30">
        <f>+Tabla21[[#This Row],[VALOR UNITARIO]]*Tabla21[[#This Row],[META_CANDELARIA]]</f>
        <v>0</v>
      </c>
      <c r="X234" s="31">
        <f>+Tabla21[[#This Row],[META_SANTA_FE]]*Tabla21[[#This Row],[VALOR UNITARIO]]</f>
        <v>0</v>
      </c>
      <c r="Y234" s="31">
        <f>+Tabla21[[#This Row],[META_MARTIRES]]*Tabla21[[#This Row],[VALOR UNITARIO]]</f>
        <v>0</v>
      </c>
      <c r="Z234" s="31">
        <f>+Tabla21[[#This Row],[META_SAN_CRISTOBAL]]*Tabla21[[#This Row],[VALOR UNITARIO]]</f>
        <v>0</v>
      </c>
      <c r="AA234" s="31">
        <f>+Tabla21[[#This Row],[META_RAFAEL_URIBE_URIBE]]*Tabla21[[#This Row],[VALOR UNITARIO]]</f>
        <v>0</v>
      </c>
      <c r="AB234" s="31">
        <f>+Tabla21[[#This Row],[META_ANTONIO_NARIÑO]]*Tabla21[[#This Row],[VALOR UNITARIO]]</f>
        <v>0</v>
      </c>
      <c r="AC234" s="31">
        <f>+Tabla21[[#This Row],[META_SUBRED]]*Tabla21[[#This Row],[VALOR UNITARIO]]</f>
        <v>23965632</v>
      </c>
      <c r="AD234" s="32">
        <f>+Tabla21[[#This Row],[META_DISTRITO]]*Tabla21[[#This Row],[VALOR UNITARIO]]</f>
        <v>0</v>
      </c>
      <c r="AE234" s="30">
        <f>SUM(Tabla21[[#This Row],[$_CANDELARIA]:[$_DISTRITO]])</f>
        <v>23965632</v>
      </c>
      <c r="AF234" s="32">
        <f>+Tabla21[[#This Row],[$_CENTRO_ORIENTE]]-Tabla21[[#This Row],[$_TOTAL]]</f>
        <v>0</v>
      </c>
    </row>
    <row r="235" spans="1:32" ht="63.75" hidden="1">
      <c r="A235" s="19" t="s">
        <v>63</v>
      </c>
      <c r="B235" s="20" t="s">
        <v>303</v>
      </c>
      <c r="C235" s="20" t="s">
        <v>304</v>
      </c>
      <c r="D235" s="21">
        <v>218</v>
      </c>
      <c r="E235" s="20" t="s">
        <v>353</v>
      </c>
      <c r="F235" s="20" t="s">
        <v>306</v>
      </c>
      <c r="G235" s="19" t="s">
        <v>54</v>
      </c>
      <c r="H235" s="19" t="s">
        <v>55</v>
      </c>
      <c r="I235" s="19" t="s">
        <v>74</v>
      </c>
      <c r="J235" s="22">
        <v>7347488</v>
      </c>
      <c r="K235" s="5">
        <v>6</v>
      </c>
      <c r="L235" s="22">
        <f>+Tabla21[[#This Row],[VALOR UNITARIO]]*Tabla21[[#This Row],[META_CENTRO_ORIENTE]]</f>
        <v>44084928</v>
      </c>
      <c r="M235" s="55">
        <v>0</v>
      </c>
      <c r="N235" s="56">
        <v>0</v>
      </c>
      <c r="O235" s="56">
        <v>0</v>
      </c>
      <c r="P235" s="56">
        <v>0</v>
      </c>
      <c r="Q235" s="56">
        <v>0</v>
      </c>
      <c r="R235" s="56">
        <v>0</v>
      </c>
      <c r="S235" s="56">
        <v>6</v>
      </c>
      <c r="T235" s="57">
        <v>0</v>
      </c>
      <c r="U235" s="28">
        <f>+Tabla21[[#This Row],[META_CANDELARIA]]+Tabla21[[#This Row],[META_SANTA_FE]]+Tabla21[[#This Row],[META_MARTIRES]]+Tabla21[[#This Row],[META_SAN_CRISTOBAL]]+Tabla21[[#This Row],[META_RAFAEL_URIBE_URIBE]]+Tabla21[[#This Row],[META_ANTONIO_NARIÑO]]+Tabla21[[#This Row],[META_SUBRED]]+Tabla21[[#This Row],[META_DISTRITO]]</f>
        <v>6</v>
      </c>
      <c r="V235" s="29">
        <f>+Tabla21[[#This Row],[META_CENTRO_ORIENTE]]-Tabla21[[#This Row],[META_TOTAL]]</f>
        <v>0</v>
      </c>
      <c r="W235" s="30">
        <f>+Tabla21[[#This Row],[VALOR UNITARIO]]*Tabla21[[#This Row],[META_CANDELARIA]]</f>
        <v>0</v>
      </c>
      <c r="X235" s="31">
        <f>+Tabla21[[#This Row],[META_SANTA_FE]]*Tabla21[[#This Row],[VALOR UNITARIO]]</f>
        <v>0</v>
      </c>
      <c r="Y235" s="31">
        <f>+Tabla21[[#This Row],[META_MARTIRES]]*Tabla21[[#This Row],[VALOR UNITARIO]]</f>
        <v>0</v>
      </c>
      <c r="Z235" s="31">
        <f>+Tabla21[[#This Row],[META_SAN_CRISTOBAL]]*Tabla21[[#This Row],[VALOR UNITARIO]]</f>
        <v>0</v>
      </c>
      <c r="AA235" s="31">
        <f>+Tabla21[[#This Row],[META_RAFAEL_URIBE_URIBE]]*Tabla21[[#This Row],[VALOR UNITARIO]]</f>
        <v>0</v>
      </c>
      <c r="AB235" s="31">
        <f>+Tabla21[[#This Row],[META_ANTONIO_NARIÑO]]*Tabla21[[#This Row],[VALOR UNITARIO]]</f>
        <v>0</v>
      </c>
      <c r="AC235" s="31">
        <f>+Tabla21[[#This Row],[META_SUBRED]]*Tabla21[[#This Row],[VALOR UNITARIO]]</f>
        <v>44084928</v>
      </c>
      <c r="AD235" s="32">
        <f>+Tabla21[[#This Row],[META_DISTRITO]]*Tabla21[[#This Row],[VALOR UNITARIO]]</f>
        <v>0</v>
      </c>
      <c r="AE235" s="30">
        <f>SUM(Tabla21[[#This Row],[$_CANDELARIA]:[$_DISTRITO]])</f>
        <v>44084928</v>
      </c>
      <c r="AF235" s="32">
        <f>+Tabla21[[#This Row],[$_CENTRO_ORIENTE]]-Tabla21[[#This Row],[$_TOTAL]]</f>
        <v>0</v>
      </c>
    </row>
    <row r="236" spans="1:32" ht="63.75" hidden="1">
      <c r="A236" s="19" t="s">
        <v>63</v>
      </c>
      <c r="B236" s="20" t="s">
        <v>303</v>
      </c>
      <c r="C236" s="20" t="s">
        <v>304</v>
      </c>
      <c r="D236" s="21">
        <v>219</v>
      </c>
      <c r="E236" s="20" t="s">
        <v>354</v>
      </c>
      <c r="F236" s="20" t="s">
        <v>306</v>
      </c>
      <c r="G236" s="19" t="s">
        <v>54</v>
      </c>
      <c r="H236" s="19" t="s">
        <v>55</v>
      </c>
      <c r="I236" s="19" t="s">
        <v>74</v>
      </c>
      <c r="J236" s="22">
        <v>6484528</v>
      </c>
      <c r="K236" s="5">
        <v>6</v>
      </c>
      <c r="L236" s="22">
        <f>+Tabla21[[#This Row],[VALOR UNITARIO]]*Tabla21[[#This Row],[META_CENTRO_ORIENTE]]</f>
        <v>38907168</v>
      </c>
      <c r="M236" s="55">
        <v>0</v>
      </c>
      <c r="N236" s="56">
        <v>0</v>
      </c>
      <c r="O236" s="56">
        <v>0</v>
      </c>
      <c r="P236" s="56">
        <v>0</v>
      </c>
      <c r="Q236" s="56">
        <v>0</v>
      </c>
      <c r="R236" s="56">
        <v>0</v>
      </c>
      <c r="S236" s="56">
        <v>6</v>
      </c>
      <c r="T236" s="57">
        <v>0</v>
      </c>
      <c r="U236" s="28">
        <f>+Tabla21[[#This Row],[META_CANDELARIA]]+Tabla21[[#This Row],[META_SANTA_FE]]+Tabla21[[#This Row],[META_MARTIRES]]+Tabla21[[#This Row],[META_SAN_CRISTOBAL]]+Tabla21[[#This Row],[META_RAFAEL_URIBE_URIBE]]+Tabla21[[#This Row],[META_ANTONIO_NARIÑO]]+Tabla21[[#This Row],[META_SUBRED]]+Tabla21[[#This Row],[META_DISTRITO]]</f>
        <v>6</v>
      </c>
      <c r="V236" s="29">
        <f>+Tabla21[[#This Row],[META_CENTRO_ORIENTE]]-Tabla21[[#This Row],[META_TOTAL]]</f>
        <v>0</v>
      </c>
      <c r="W236" s="30">
        <f>+Tabla21[[#This Row],[VALOR UNITARIO]]*Tabla21[[#This Row],[META_CANDELARIA]]</f>
        <v>0</v>
      </c>
      <c r="X236" s="31">
        <f>+Tabla21[[#This Row],[META_SANTA_FE]]*Tabla21[[#This Row],[VALOR UNITARIO]]</f>
        <v>0</v>
      </c>
      <c r="Y236" s="31">
        <f>+Tabla21[[#This Row],[META_MARTIRES]]*Tabla21[[#This Row],[VALOR UNITARIO]]</f>
        <v>0</v>
      </c>
      <c r="Z236" s="31">
        <f>+Tabla21[[#This Row],[META_SAN_CRISTOBAL]]*Tabla21[[#This Row],[VALOR UNITARIO]]</f>
        <v>0</v>
      </c>
      <c r="AA236" s="31">
        <f>+Tabla21[[#This Row],[META_RAFAEL_URIBE_URIBE]]*Tabla21[[#This Row],[VALOR UNITARIO]]</f>
        <v>0</v>
      </c>
      <c r="AB236" s="31">
        <f>+Tabla21[[#This Row],[META_ANTONIO_NARIÑO]]*Tabla21[[#This Row],[VALOR UNITARIO]]</f>
        <v>0</v>
      </c>
      <c r="AC236" s="31">
        <f>+Tabla21[[#This Row],[META_SUBRED]]*Tabla21[[#This Row],[VALOR UNITARIO]]</f>
        <v>38907168</v>
      </c>
      <c r="AD236" s="32">
        <f>+Tabla21[[#This Row],[META_DISTRITO]]*Tabla21[[#This Row],[VALOR UNITARIO]]</f>
        <v>0</v>
      </c>
      <c r="AE236" s="30">
        <f>SUM(Tabla21[[#This Row],[$_CANDELARIA]:[$_DISTRITO]])</f>
        <v>38907168</v>
      </c>
      <c r="AF236" s="32">
        <f>+Tabla21[[#This Row],[$_CENTRO_ORIENTE]]-Tabla21[[#This Row],[$_TOTAL]]</f>
        <v>0</v>
      </c>
    </row>
    <row r="237" spans="1:32" ht="63.75" hidden="1">
      <c r="A237" s="19" t="s">
        <v>63</v>
      </c>
      <c r="B237" s="20" t="s">
        <v>303</v>
      </c>
      <c r="C237" s="20" t="s">
        <v>304</v>
      </c>
      <c r="D237" s="21">
        <v>220</v>
      </c>
      <c r="E237" s="20" t="s">
        <v>355</v>
      </c>
      <c r="F237" s="20" t="s">
        <v>306</v>
      </c>
      <c r="G237" s="19" t="s">
        <v>54</v>
      </c>
      <c r="H237" s="19" t="s">
        <v>55</v>
      </c>
      <c r="I237" s="19" t="s">
        <v>74</v>
      </c>
      <c r="J237" s="22">
        <v>5621568</v>
      </c>
      <c r="K237" s="5">
        <v>6</v>
      </c>
      <c r="L237" s="22">
        <f>+Tabla21[[#This Row],[VALOR UNITARIO]]*Tabla21[[#This Row],[META_CENTRO_ORIENTE]]</f>
        <v>33729408</v>
      </c>
      <c r="M237" s="55">
        <v>0</v>
      </c>
      <c r="N237" s="56">
        <v>0</v>
      </c>
      <c r="O237" s="56">
        <v>0</v>
      </c>
      <c r="P237" s="56">
        <v>0</v>
      </c>
      <c r="Q237" s="56">
        <v>0</v>
      </c>
      <c r="R237" s="56">
        <v>0</v>
      </c>
      <c r="S237" s="56">
        <v>6</v>
      </c>
      <c r="T237" s="57">
        <v>0</v>
      </c>
      <c r="U237" s="28">
        <f>+Tabla21[[#This Row],[META_CANDELARIA]]+Tabla21[[#This Row],[META_SANTA_FE]]+Tabla21[[#This Row],[META_MARTIRES]]+Tabla21[[#This Row],[META_SAN_CRISTOBAL]]+Tabla21[[#This Row],[META_RAFAEL_URIBE_URIBE]]+Tabla21[[#This Row],[META_ANTONIO_NARIÑO]]+Tabla21[[#This Row],[META_SUBRED]]+Tabla21[[#This Row],[META_DISTRITO]]</f>
        <v>6</v>
      </c>
      <c r="V237" s="29">
        <f>+Tabla21[[#This Row],[META_CENTRO_ORIENTE]]-Tabla21[[#This Row],[META_TOTAL]]</f>
        <v>0</v>
      </c>
      <c r="W237" s="30">
        <f>+Tabla21[[#This Row],[VALOR UNITARIO]]*Tabla21[[#This Row],[META_CANDELARIA]]</f>
        <v>0</v>
      </c>
      <c r="X237" s="31">
        <f>+Tabla21[[#This Row],[META_SANTA_FE]]*Tabla21[[#This Row],[VALOR UNITARIO]]</f>
        <v>0</v>
      </c>
      <c r="Y237" s="31">
        <f>+Tabla21[[#This Row],[META_MARTIRES]]*Tabla21[[#This Row],[VALOR UNITARIO]]</f>
        <v>0</v>
      </c>
      <c r="Z237" s="31">
        <f>+Tabla21[[#This Row],[META_SAN_CRISTOBAL]]*Tabla21[[#This Row],[VALOR UNITARIO]]</f>
        <v>0</v>
      </c>
      <c r="AA237" s="31">
        <f>+Tabla21[[#This Row],[META_RAFAEL_URIBE_URIBE]]*Tabla21[[#This Row],[VALOR UNITARIO]]</f>
        <v>0</v>
      </c>
      <c r="AB237" s="31">
        <f>+Tabla21[[#This Row],[META_ANTONIO_NARIÑO]]*Tabla21[[#This Row],[VALOR UNITARIO]]</f>
        <v>0</v>
      </c>
      <c r="AC237" s="31">
        <f>+Tabla21[[#This Row],[META_SUBRED]]*Tabla21[[#This Row],[VALOR UNITARIO]]</f>
        <v>33729408</v>
      </c>
      <c r="AD237" s="32">
        <f>+Tabla21[[#This Row],[META_DISTRITO]]*Tabla21[[#This Row],[VALOR UNITARIO]]</f>
        <v>0</v>
      </c>
      <c r="AE237" s="30">
        <f>SUM(Tabla21[[#This Row],[$_CANDELARIA]:[$_DISTRITO]])</f>
        <v>33729408</v>
      </c>
      <c r="AF237" s="32">
        <f>+Tabla21[[#This Row],[$_CENTRO_ORIENTE]]-Tabla21[[#This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+Tabla21[[#This Row],[VALOR UNITARIO]]*Tabla21[[#This Row],[META_CENTRO_ORIENTE]]</f>
        <v>0</v>
      </c>
      <c r="M238" s="55">
        <f>+Tabla21[[#This Row],[META_CENTRO_ORIENTE]]*4.55/100</f>
        <v>0</v>
      </c>
      <c r="N238" s="56">
        <f>+Tabla21[[#This Row],[META_CENTRO_ORIENTE]]*22.8/100</f>
        <v>0</v>
      </c>
      <c r="O238" s="56">
        <f>+Tabla21[[#This Row],[META_CENTRO_ORIENTE]]*8.3/100</f>
        <v>0</v>
      </c>
      <c r="P238" s="56">
        <f>+Tabla21[[#This Row],[META_CENTRO_ORIENTE]]*22.73/100</f>
        <v>0</v>
      </c>
      <c r="Q238" s="56">
        <f>+Tabla21[[#This Row],[META_CENTRO_ORIENTE]]*27.64/100</f>
        <v>0</v>
      </c>
      <c r="R238" s="56">
        <f>+Tabla21[[#This Row],[META_CENTRO_ORIENTE]]*14/100</f>
        <v>0</v>
      </c>
      <c r="S238" s="56"/>
      <c r="T238" s="57"/>
      <c r="U238" s="28">
        <f>+Tabla21[[#This Row],[META_CANDELARIA]]+Tabla21[[#This Row],[META_SANTA_FE]]+Tabla21[[#This Row],[META_MARTIRES]]+Tabla21[[#This Row],[META_SAN_CRISTOBAL]]+Tabla21[[#This Row],[META_RAFAEL_URIBE_URIBE]]+Tabla21[[#This Row],[META_ANTONIO_NARIÑO]]+Tabla21[[#This Row],[META_SUBRED]]+Tabla21[[#This Row],[META_DISTRITO]]</f>
        <v>0</v>
      </c>
      <c r="V238" s="29">
        <f>+Tabla21[[#This Row],[META_CENTRO_ORIENTE]]-Tabla21[[#This Row],[META_TOTAL]]</f>
        <v>0</v>
      </c>
      <c r="W238" s="30">
        <f>+Tabla21[[#This Row],[VALOR UNITARIO]]*Tabla21[[#This Row],[META_CANDELARIA]]</f>
        <v>0</v>
      </c>
      <c r="X238" s="31">
        <f>+Tabla21[[#This Row],[META_SANTA_FE]]*Tabla21[[#This Row],[VALOR UNITARIO]]</f>
        <v>0</v>
      </c>
      <c r="Y238" s="31">
        <f>+Tabla21[[#This Row],[META_MARTIRES]]*Tabla21[[#This Row],[VALOR UNITARIO]]</f>
        <v>0</v>
      </c>
      <c r="Z238" s="31">
        <f>+Tabla21[[#This Row],[META_SAN_CRISTOBAL]]*Tabla21[[#This Row],[VALOR UNITARIO]]</f>
        <v>0</v>
      </c>
      <c r="AA238" s="31">
        <f>+Tabla21[[#This Row],[META_RAFAEL_URIBE_URIBE]]*Tabla21[[#This Row],[VALOR UNITARIO]]</f>
        <v>0</v>
      </c>
      <c r="AB238" s="31">
        <f>+Tabla21[[#This Row],[META_ANTONIO_NARIÑO]]*Tabla21[[#This Row],[VALOR UNITARIO]]</f>
        <v>0</v>
      </c>
      <c r="AC238" s="31">
        <f>+Tabla21[[#This Row],[META_SUBRED]]*Tabla21[[#This Row],[VALOR UNITARIO]]</f>
        <v>0</v>
      </c>
      <c r="AD238" s="32">
        <f>+Tabla21[[#This Row],[META_DISTRITO]]*Tabla21[[#This Row],[VALOR UNITARIO]]</f>
        <v>0</v>
      </c>
      <c r="AE238" s="30">
        <f>SUM(Tabla21[[#This Row],[$_CANDELARIA]:[$_DISTRITO]])</f>
        <v>0</v>
      </c>
      <c r="AF238" s="32">
        <f>+Tabla21[[#This Row],[$_CENTRO_ORIENTE]]-Tabla21[[#This Row],[$_TOTAL]]</f>
        <v>0</v>
      </c>
    </row>
    <row r="239" spans="1:32" ht="63.75" hidden="1">
      <c r="A239" s="19" t="s">
        <v>63</v>
      </c>
      <c r="B239" s="20" t="s">
        <v>303</v>
      </c>
      <c r="C239" s="20" t="s">
        <v>304</v>
      </c>
      <c r="D239" s="21">
        <v>222</v>
      </c>
      <c r="E239" s="20" t="s">
        <v>357</v>
      </c>
      <c r="F239" s="20" t="s">
        <v>306</v>
      </c>
      <c r="G239" s="19" t="s">
        <v>54</v>
      </c>
      <c r="H239" s="19" t="s">
        <v>55</v>
      </c>
      <c r="I239" s="19" t="s">
        <v>74</v>
      </c>
      <c r="J239" s="22">
        <v>18590624</v>
      </c>
      <c r="K239" s="5">
        <v>6</v>
      </c>
      <c r="L239" s="22">
        <f>+Tabla21[[#This Row],[VALOR UNITARIO]]*Tabla21[[#This Row],[META_CENTRO_ORIENTE]]</f>
        <v>111543744</v>
      </c>
      <c r="M239" s="55">
        <v>0</v>
      </c>
      <c r="N239" s="56">
        <v>0</v>
      </c>
      <c r="O239" s="56">
        <v>0</v>
      </c>
      <c r="P239" s="56">
        <v>0</v>
      </c>
      <c r="Q239" s="56">
        <v>0</v>
      </c>
      <c r="R239" s="56">
        <v>0</v>
      </c>
      <c r="S239" s="56">
        <v>6</v>
      </c>
      <c r="T239" s="57">
        <v>0</v>
      </c>
      <c r="U239" s="28">
        <f>+Tabla21[[#This Row],[META_CANDELARIA]]+Tabla21[[#This Row],[META_SANTA_FE]]+Tabla21[[#This Row],[META_MARTIRES]]+Tabla21[[#This Row],[META_SAN_CRISTOBAL]]+Tabla21[[#This Row],[META_RAFAEL_URIBE_URIBE]]+Tabla21[[#This Row],[META_ANTONIO_NARIÑO]]+Tabla21[[#This Row],[META_SUBRED]]+Tabla21[[#This Row],[META_DISTRITO]]</f>
        <v>6</v>
      </c>
      <c r="V239" s="29">
        <f>+Tabla21[[#This Row],[META_CENTRO_ORIENTE]]-Tabla21[[#This Row],[META_TOTAL]]</f>
        <v>0</v>
      </c>
      <c r="W239" s="30">
        <f>+Tabla21[[#This Row],[VALOR UNITARIO]]*Tabla21[[#This Row],[META_CANDELARIA]]</f>
        <v>0</v>
      </c>
      <c r="X239" s="31">
        <f>+Tabla21[[#This Row],[META_SANTA_FE]]*Tabla21[[#This Row],[VALOR UNITARIO]]</f>
        <v>0</v>
      </c>
      <c r="Y239" s="31">
        <f>+Tabla21[[#This Row],[META_MARTIRES]]*Tabla21[[#This Row],[VALOR UNITARIO]]</f>
        <v>0</v>
      </c>
      <c r="Z239" s="31">
        <f>+Tabla21[[#This Row],[META_SAN_CRISTOBAL]]*Tabla21[[#This Row],[VALOR UNITARIO]]</f>
        <v>0</v>
      </c>
      <c r="AA239" s="31">
        <f>+Tabla21[[#This Row],[META_RAFAEL_URIBE_URIBE]]*Tabla21[[#This Row],[VALOR UNITARIO]]</f>
        <v>0</v>
      </c>
      <c r="AB239" s="31">
        <f>+Tabla21[[#This Row],[META_ANTONIO_NARIÑO]]*Tabla21[[#This Row],[VALOR UNITARIO]]</f>
        <v>0</v>
      </c>
      <c r="AC239" s="31">
        <f>+Tabla21[[#This Row],[META_SUBRED]]*Tabla21[[#This Row],[VALOR UNITARIO]]</f>
        <v>111543744</v>
      </c>
      <c r="AD239" s="32">
        <f>+Tabla21[[#This Row],[META_DISTRITO]]*Tabla21[[#This Row],[VALOR UNITARIO]]</f>
        <v>0</v>
      </c>
      <c r="AE239" s="30">
        <f>SUM(Tabla21[[#This Row],[$_CANDELARIA]:[$_DISTRITO]])</f>
        <v>111543744</v>
      </c>
      <c r="AF239" s="32">
        <f>+Tabla21[[#This Row],[$_CENTRO_ORIENTE]]-Tabla21[[#This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+Tabla21[[#This Row],[VALOR UNITARIO]]*Tabla21[[#This Row],[META_CENTRO_ORIENTE]]</f>
        <v>0</v>
      </c>
      <c r="M240" s="55">
        <f>+Tabla21[[#This Row],[META_CENTRO_ORIENTE]]*4.55/100</f>
        <v>0</v>
      </c>
      <c r="N240" s="56">
        <f>+Tabla21[[#This Row],[META_CENTRO_ORIENTE]]*22.8/100</f>
        <v>0</v>
      </c>
      <c r="O240" s="56">
        <f>+Tabla21[[#This Row],[META_CENTRO_ORIENTE]]*8.3/100</f>
        <v>0</v>
      </c>
      <c r="P240" s="56">
        <f>+Tabla21[[#This Row],[META_CENTRO_ORIENTE]]*22.73/100</f>
        <v>0</v>
      </c>
      <c r="Q240" s="56">
        <f>+Tabla21[[#This Row],[META_CENTRO_ORIENTE]]*27.64/100</f>
        <v>0</v>
      </c>
      <c r="R240" s="56">
        <f>+Tabla21[[#This Row],[META_CENTRO_ORIENTE]]*14/100</f>
        <v>0</v>
      </c>
      <c r="S240" s="56"/>
      <c r="T240" s="57"/>
      <c r="U240" s="28">
        <f>+Tabla21[[#This Row],[META_CANDELARIA]]+Tabla21[[#This Row],[META_SANTA_FE]]+Tabla21[[#This Row],[META_MARTIRES]]+Tabla21[[#This Row],[META_SAN_CRISTOBAL]]+Tabla21[[#This Row],[META_RAFAEL_URIBE_URIBE]]+Tabla21[[#This Row],[META_ANTONIO_NARIÑO]]+Tabla21[[#This Row],[META_SUBRED]]+Tabla21[[#This Row],[META_DISTRITO]]</f>
        <v>0</v>
      </c>
      <c r="V240" s="29">
        <f>+Tabla21[[#This Row],[META_CENTRO_ORIENTE]]-Tabla21[[#This Row],[META_TOTAL]]</f>
        <v>0</v>
      </c>
      <c r="W240" s="30">
        <f>+Tabla21[[#This Row],[VALOR UNITARIO]]*Tabla21[[#This Row],[META_CANDELARIA]]</f>
        <v>0</v>
      </c>
      <c r="X240" s="31">
        <f>+Tabla21[[#This Row],[META_SANTA_FE]]*Tabla21[[#This Row],[VALOR UNITARIO]]</f>
        <v>0</v>
      </c>
      <c r="Y240" s="31">
        <f>+Tabla21[[#This Row],[META_MARTIRES]]*Tabla21[[#This Row],[VALOR UNITARIO]]</f>
        <v>0</v>
      </c>
      <c r="Z240" s="31">
        <f>+Tabla21[[#This Row],[META_SAN_CRISTOBAL]]*Tabla21[[#This Row],[VALOR UNITARIO]]</f>
        <v>0</v>
      </c>
      <c r="AA240" s="31">
        <f>+Tabla21[[#This Row],[META_RAFAEL_URIBE_URIBE]]*Tabla21[[#This Row],[VALOR UNITARIO]]</f>
        <v>0</v>
      </c>
      <c r="AB240" s="31">
        <f>+Tabla21[[#This Row],[META_ANTONIO_NARIÑO]]*Tabla21[[#This Row],[VALOR UNITARIO]]</f>
        <v>0</v>
      </c>
      <c r="AC240" s="31">
        <f>+Tabla21[[#This Row],[META_SUBRED]]*Tabla21[[#This Row],[VALOR UNITARIO]]</f>
        <v>0</v>
      </c>
      <c r="AD240" s="32">
        <f>+Tabla21[[#This Row],[META_DISTRITO]]*Tabla21[[#This Row],[VALOR UNITARIO]]</f>
        <v>0</v>
      </c>
      <c r="AE240" s="30">
        <f>SUM(Tabla21[[#This Row],[$_CANDELARIA]:[$_DISTRITO]])</f>
        <v>0</v>
      </c>
      <c r="AF240" s="32">
        <f>+Tabla21[[#This Row],[$_CENTRO_ORIENTE]]-Tabla21[[#This Row],[$_TOTAL]]</f>
        <v>0</v>
      </c>
    </row>
    <row r="241" spans="1:32" ht="76.5" hidden="1">
      <c r="A241" s="19" t="s">
        <v>63</v>
      </c>
      <c r="B241" s="20" t="s">
        <v>303</v>
      </c>
      <c r="C241" s="20" t="s">
        <v>319</v>
      </c>
      <c r="D241" s="21">
        <v>224</v>
      </c>
      <c r="E241" s="20" t="s">
        <v>359</v>
      </c>
      <c r="F241" s="20" t="s">
        <v>306</v>
      </c>
      <c r="G241" s="19" t="s">
        <v>54</v>
      </c>
      <c r="H241" s="19" t="s">
        <v>55</v>
      </c>
      <c r="I241" s="19" t="s">
        <v>74</v>
      </c>
      <c r="J241" s="22">
        <v>3994272</v>
      </c>
      <c r="K241" s="5">
        <v>11</v>
      </c>
      <c r="L241" s="22">
        <f>+Tabla21[[#This Row],[VALOR UNITARIO]]*Tabla21[[#This Row],[META_CENTRO_ORIENTE]]</f>
        <v>43936992</v>
      </c>
      <c r="M241" s="55">
        <v>0</v>
      </c>
      <c r="N241" s="56">
        <v>0</v>
      </c>
      <c r="O241" s="56">
        <v>0</v>
      </c>
      <c r="P241" s="56">
        <v>0</v>
      </c>
      <c r="Q241" s="56">
        <v>0</v>
      </c>
      <c r="R241" s="56">
        <v>0</v>
      </c>
      <c r="S241" s="56">
        <v>11</v>
      </c>
      <c r="T241" s="57"/>
      <c r="U241" s="28">
        <f>+Tabla21[[#This Row],[META_CANDELARIA]]+Tabla21[[#This Row],[META_SANTA_FE]]+Tabla21[[#This Row],[META_MARTIRES]]+Tabla21[[#This Row],[META_SAN_CRISTOBAL]]+Tabla21[[#This Row],[META_RAFAEL_URIBE_URIBE]]+Tabla21[[#This Row],[META_ANTONIO_NARIÑO]]+Tabla21[[#This Row],[META_SUBRED]]+Tabla21[[#This Row],[META_DISTRITO]]</f>
        <v>11</v>
      </c>
      <c r="V241" s="29">
        <f>+Tabla21[[#This Row],[META_CENTRO_ORIENTE]]-Tabla21[[#This Row],[META_TOTAL]]</f>
        <v>0</v>
      </c>
      <c r="W241" s="30">
        <f>+Tabla21[[#This Row],[VALOR UNITARIO]]*Tabla21[[#This Row],[META_CANDELARIA]]</f>
        <v>0</v>
      </c>
      <c r="X241" s="31">
        <f>+Tabla21[[#This Row],[META_SANTA_FE]]*Tabla21[[#This Row],[VALOR UNITARIO]]</f>
        <v>0</v>
      </c>
      <c r="Y241" s="31">
        <f>+Tabla21[[#This Row],[META_MARTIRES]]*Tabla21[[#This Row],[VALOR UNITARIO]]</f>
        <v>0</v>
      </c>
      <c r="Z241" s="31">
        <f>+Tabla21[[#This Row],[META_SAN_CRISTOBAL]]*Tabla21[[#This Row],[VALOR UNITARIO]]</f>
        <v>0</v>
      </c>
      <c r="AA241" s="31">
        <f>+Tabla21[[#This Row],[META_RAFAEL_URIBE_URIBE]]*Tabla21[[#This Row],[VALOR UNITARIO]]</f>
        <v>0</v>
      </c>
      <c r="AB241" s="31">
        <f>+Tabla21[[#This Row],[META_ANTONIO_NARIÑO]]*Tabla21[[#This Row],[VALOR UNITARIO]]</f>
        <v>0</v>
      </c>
      <c r="AC241" s="31">
        <f>+Tabla21[[#This Row],[META_SUBRED]]*Tabla21[[#This Row],[VALOR UNITARIO]]</f>
        <v>43936992</v>
      </c>
      <c r="AD241" s="32">
        <f>+Tabla21[[#This Row],[META_DISTRITO]]*Tabla21[[#This Row],[VALOR UNITARIO]]</f>
        <v>0</v>
      </c>
      <c r="AE241" s="30">
        <f>SUM(Tabla21[[#This Row],[$_CANDELARIA]:[$_DISTRITO]])</f>
        <v>43936992</v>
      </c>
      <c r="AF241" s="32">
        <f>+Tabla21[[#This Row],[$_CENTRO_ORIENTE]]-Tabla21[[#This Row],[$_TOTAL]]</f>
        <v>0</v>
      </c>
    </row>
    <row r="242" spans="1:32" ht="63.75" hidden="1">
      <c r="A242" s="19" t="s">
        <v>63</v>
      </c>
      <c r="B242" s="20" t="s">
        <v>303</v>
      </c>
      <c r="C242" s="20" t="s">
        <v>304</v>
      </c>
      <c r="D242" s="21">
        <v>225</v>
      </c>
      <c r="E242" s="20" t="s">
        <v>360</v>
      </c>
      <c r="F242" s="20" t="s">
        <v>306</v>
      </c>
      <c r="G242" s="19" t="s">
        <v>54</v>
      </c>
      <c r="H242" s="19" t="s">
        <v>55</v>
      </c>
      <c r="I242" s="19" t="s">
        <v>74</v>
      </c>
      <c r="J242" s="22">
        <v>7347488</v>
      </c>
      <c r="K242" s="5">
        <v>6</v>
      </c>
      <c r="L242" s="22">
        <f>+Tabla21[[#This Row],[VALOR UNITARIO]]*Tabla21[[#This Row],[META_CENTRO_ORIENTE]]</f>
        <v>44084928</v>
      </c>
      <c r="M242" s="55">
        <v>0</v>
      </c>
      <c r="N242" s="56">
        <v>0</v>
      </c>
      <c r="O242" s="56">
        <v>0</v>
      </c>
      <c r="P242" s="56">
        <v>0</v>
      </c>
      <c r="Q242" s="56">
        <v>0</v>
      </c>
      <c r="R242" s="56">
        <v>0</v>
      </c>
      <c r="S242" s="56">
        <v>6</v>
      </c>
      <c r="T242" s="57">
        <v>0</v>
      </c>
      <c r="U242" s="28">
        <f>+Tabla21[[#This Row],[META_CANDELARIA]]+Tabla21[[#This Row],[META_SANTA_FE]]+Tabla21[[#This Row],[META_MARTIRES]]+Tabla21[[#This Row],[META_SAN_CRISTOBAL]]+Tabla21[[#This Row],[META_RAFAEL_URIBE_URIBE]]+Tabla21[[#This Row],[META_ANTONIO_NARIÑO]]+Tabla21[[#This Row],[META_SUBRED]]+Tabla21[[#This Row],[META_DISTRITO]]</f>
        <v>6</v>
      </c>
      <c r="V242" s="29">
        <f>+Tabla21[[#This Row],[META_CENTRO_ORIENTE]]-Tabla21[[#This Row],[META_TOTAL]]</f>
        <v>0</v>
      </c>
      <c r="W242" s="30">
        <f>+Tabla21[[#This Row],[VALOR UNITARIO]]*Tabla21[[#This Row],[META_CANDELARIA]]</f>
        <v>0</v>
      </c>
      <c r="X242" s="31">
        <f>+Tabla21[[#This Row],[META_SANTA_FE]]*Tabla21[[#This Row],[VALOR UNITARIO]]</f>
        <v>0</v>
      </c>
      <c r="Y242" s="31">
        <f>+Tabla21[[#This Row],[META_MARTIRES]]*Tabla21[[#This Row],[VALOR UNITARIO]]</f>
        <v>0</v>
      </c>
      <c r="Z242" s="31">
        <f>+Tabla21[[#This Row],[META_SAN_CRISTOBAL]]*Tabla21[[#This Row],[VALOR UNITARIO]]</f>
        <v>0</v>
      </c>
      <c r="AA242" s="31">
        <f>+Tabla21[[#This Row],[META_RAFAEL_URIBE_URIBE]]*Tabla21[[#This Row],[VALOR UNITARIO]]</f>
        <v>0</v>
      </c>
      <c r="AB242" s="31">
        <f>+Tabla21[[#This Row],[META_ANTONIO_NARIÑO]]*Tabla21[[#This Row],[VALOR UNITARIO]]</f>
        <v>0</v>
      </c>
      <c r="AC242" s="31">
        <f>+Tabla21[[#This Row],[META_SUBRED]]*Tabla21[[#This Row],[VALOR UNITARIO]]</f>
        <v>44084928</v>
      </c>
      <c r="AD242" s="32">
        <f>+Tabla21[[#This Row],[META_DISTRITO]]*Tabla21[[#This Row],[VALOR UNITARIO]]</f>
        <v>0</v>
      </c>
      <c r="AE242" s="30">
        <f>SUM(Tabla21[[#This Row],[$_CANDELARIA]:[$_DISTRITO]])</f>
        <v>44084928</v>
      </c>
      <c r="AF242" s="32">
        <f>+Tabla21[[#This Row],[$_CENTRO_ORIENTE]]-Tabla21[[#This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6</v>
      </c>
      <c r="L243" s="22">
        <f>+Tabla21[[#This Row],[VALOR UNITARIO]]*Tabla21[[#This Row],[META_CENTRO_ORIENTE]]</f>
        <v>571772640</v>
      </c>
      <c r="M243" s="55">
        <v>0</v>
      </c>
      <c r="N243" s="56">
        <v>0</v>
      </c>
      <c r="O243" s="56">
        <v>0</v>
      </c>
      <c r="P243" s="56">
        <v>6</v>
      </c>
      <c r="Q243" s="56">
        <v>0</v>
      </c>
      <c r="R243" s="56">
        <v>0</v>
      </c>
      <c r="S243" s="56">
        <v>0</v>
      </c>
      <c r="T243" s="57">
        <v>0</v>
      </c>
      <c r="U243" s="28">
        <f>+Tabla21[[#This Row],[META_CANDELARIA]]+Tabla21[[#This Row],[META_SANTA_FE]]+Tabla21[[#This Row],[META_MARTIRES]]+Tabla21[[#This Row],[META_SAN_CRISTOBAL]]+Tabla21[[#This Row],[META_RAFAEL_URIBE_URIBE]]+Tabla21[[#This Row],[META_ANTONIO_NARIÑO]]+Tabla21[[#This Row],[META_SUBRED]]+Tabla21[[#This Row],[META_DISTRITO]]</f>
        <v>6</v>
      </c>
      <c r="V243" s="29">
        <f>+Tabla21[[#This Row],[META_CENTRO_ORIENTE]]-Tabla21[[#This Row],[META_TOTAL]]</f>
        <v>0</v>
      </c>
      <c r="W243" s="30">
        <f>+Tabla21[[#This Row],[VALOR UNITARIO]]*Tabla21[[#This Row],[META_CANDELARIA]]</f>
        <v>0</v>
      </c>
      <c r="X243" s="31">
        <f>+Tabla21[[#This Row],[META_SANTA_FE]]*Tabla21[[#This Row],[VALOR UNITARIO]]</f>
        <v>0</v>
      </c>
      <c r="Y243" s="31">
        <f>+Tabla21[[#This Row],[META_MARTIRES]]*Tabla21[[#This Row],[VALOR UNITARIO]]</f>
        <v>0</v>
      </c>
      <c r="Z243" s="31">
        <f>+Tabla21[[#This Row],[META_SAN_CRISTOBAL]]*Tabla21[[#This Row],[VALOR UNITARIO]]</f>
        <v>571772640</v>
      </c>
      <c r="AA243" s="31">
        <f>+Tabla21[[#This Row],[META_RAFAEL_URIBE_URIBE]]*Tabla21[[#This Row],[VALOR UNITARIO]]</f>
        <v>0</v>
      </c>
      <c r="AB243" s="31">
        <f>+Tabla21[[#This Row],[META_ANTONIO_NARIÑO]]*Tabla21[[#This Row],[VALOR UNITARIO]]</f>
        <v>0</v>
      </c>
      <c r="AC243" s="31">
        <f>+Tabla21[[#This Row],[META_SUBRED]]*Tabla21[[#This Row],[VALOR UNITARIO]]</f>
        <v>0</v>
      </c>
      <c r="AD243" s="32">
        <f>+Tabla21[[#This Row],[META_DISTRITO]]*Tabla21[[#This Row],[VALOR UNITARIO]]</f>
        <v>0</v>
      </c>
      <c r="AE243" s="30">
        <f>SUM(Tabla21[[#This Row],[$_CANDELARIA]:[$_DISTRITO]])</f>
        <v>571772640</v>
      </c>
      <c r="AF243" s="32">
        <f>+Tabla21[[#This Row],[$_CENTRO_ORIENTE]]-Tabla21[[#This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+Tabla21[[#This Row],[VALOR UNITARIO]]*Tabla21[[#This Row],[META_CENTRO_ORIENTE]]</f>
        <v>0</v>
      </c>
      <c r="M244" s="55">
        <f>+Tabla21[[#This Row],[META_CENTRO_ORIENTE]]*4.55/100</f>
        <v>0</v>
      </c>
      <c r="N244" s="56">
        <f>+Tabla21[[#This Row],[META_CENTRO_ORIENTE]]*22.8/100</f>
        <v>0</v>
      </c>
      <c r="O244" s="56">
        <f>+Tabla21[[#This Row],[META_CENTRO_ORIENTE]]*8.3/100</f>
        <v>0</v>
      </c>
      <c r="P244" s="56">
        <f>+Tabla21[[#This Row],[META_CENTRO_ORIENTE]]*22.73/100</f>
        <v>0</v>
      </c>
      <c r="Q244" s="56">
        <f>+Tabla21[[#This Row],[META_CENTRO_ORIENTE]]*27.64/100</f>
        <v>0</v>
      </c>
      <c r="R244" s="56">
        <f>+Tabla21[[#This Row],[META_CENTRO_ORIENTE]]*14/100</f>
        <v>0</v>
      </c>
      <c r="S244" s="56"/>
      <c r="T244" s="57"/>
      <c r="U244" s="28">
        <f>+Tabla21[[#This Row],[META_CANDELARIA]]+Tabla21[[#This Row],[META_SANTA_FE]]+Tabla21[[#This Row],[META_MARTIRES]]+Tabla21[[#This Row],[META_SAN_CRISTOBAL]]+Tabla21[[#This Row],[META_RAFAEL_URIBE_URIBE]]+Tabla21[[#This Row],[META_ANTONIO_NARIÑO]]+Tabla21[[#This Row],[META_SUBRED]]+Tabla21[[#This Row],[META_DISTRITO]]</f>
        <v>0</v>
      </c>
      <c r="V244" s="29">
        <f>+Tabla21[[#This Row],[META_CENTRO_ORIENTE]]-Tabla21[[#This Row],[META_TOTAL]]</f>
        <v>0</v>
      </c>
      <c r="W244" s="30">
        <f>+Tabla21[[#This Row],[VALOR UNITARIO]]*Tabla21[[#This Row],[META_CANDELARIA]]</f>
        <v>0</v>
      </c>
      <c r="X244" s="31">
        <f>+Tabla21[[#This Row],[META_SANTA_FE]]*Tabla21[[#This Row],[VALOR UNITARIO]]</f>
        <v>0</v>
      </c>
      <c r="Y244" s="31">
        <f>+Tabla21[[#This Row],[META_MARTIRES]]*Tabla21[[#This Row],[VALOR UNITARIO]]</f>
        <v>0</v>
      </c>
      <c r="Z244" s="31">
        <f>+Tabla21[[#This Row],[META_SAN_CRISTOBAL]]*Tabla21[[#This Row],[VALOR UNITARIO]]</f>
        <v>0</v>
      </c>
      <c r="AA244" s="31">
        <f>+Tabla21[[#This Row],[META_RAFAEL_URIBE_URIBE]]*Tabla21[[#This Row],[VALOR UNITARIO]]</f>
        <v>0</v>
      </c>
      <c r="AB244" s="31">
        <f>+Tabla21[[#This Row],[META_ANTONIO_NARIÑO]]*Tabla21[[#This Row],[VALOR UNITARIO]]</f>
        <v>0</v>
      </c>
      <c r="AC244" s="31">
        <f>+Tabla21[[#This Row],[META_SUBRED]]*Tabla21[[#This Row],[VALOR UNITARIO]]</f>
        <v>0</v>
      </c>
      <c r="AD244" s="32">
        <f>+Tabla21[[#This Row],[META_DISTRITO]]*Tabla21[[#This Row],[VALOR UNITARIO]]</f>
        <v>0</v>
      </c>
      <c r="AE244" s="30">
        <f>SUM(Tabla21[[#This Row],[$_CANDELARIA]:[$_DISTRITO]])</f>
        <v>0</v>
      </c>
      <c r="AF244" s="32">
        <f>+Tabla21[[#This Row],[$_CENTRO_ORIENTE]]-Tabla21[[#This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+Tabla21[[#This Row],[VALOR UNITARIO]]*Tabla21[[#This Row],[META_CENTRO_ORIENTE]]</f>
        <v>0</v>
      </c>
      <c r="M245" s="55">
        <f>+Tabla21[[#This Row],[META_CENTRO_ORIENTE]]*4.55/100</f>
        <v>0</v>
      </c>
      <c r="N245" s="56">
        <f>+Tabla21[[#This Row],[META_CENTRO_ORIENTE]]*22.8/100</f>
        <v>0</v>
      </c>
      <c r="O245" s="56">
        <f>+Tabla21[[#This Row],[META_CENTRO_ORIENTE]]*8.3/100</f>
        <v>0</v>
      </c>
      <c r="P245" s="56">
        <f>+Tabla21[[#This Row],[META_CENTRO_ORIENTE]]*22.73/100</f>
        <v>0</v>
      </c>
      <c r="Q245" s="56">
        <f>+Tabla21[[#This Row],[META_CENTRO_ORIENTE]]*27.64/100</f>
        <v>0</v>
      </c>
      <c r="R245" s="56">
        <f>+Tabla21[[#This Row],[META_CENTRO_ORIENTE]]*14/100</f>
        <v>0</v>
      </c>
      <c r="S245" s="56"/>
      <c r="T245" s="57"/>
      <c r="U245" s="28">
        <f>+Tabla21[[#This Row],[META_CANDELARIA]]+Tabla21[[#This Row],[META_SANTA_FE]]+Tabla21[[#This Row],[META_MARTIRES]]+Tabla21[[#This Row],[META_SAN_CRISTOBAL]]+Tabla21[[#This Row],[META_RAFAEL_URIBE_URIBE]]+Tabla21[[#This Row],[META_ANTONIO_NARIÑO]]+Tabla21[[#This Row],[META_SUBRED]]+Tabla21[[#This Row],[META_DISTRITO]]</f>
        <v>0</v>
      </c>
      <c r="V245" s="29">
        <f>+Tabla21[[#This Row],[META_CENTRO_ORIENTE]]-Tabla21[[#This Row],[META_TOTAL]]</f>
        <v>0</v>
      </c>
      <c r="W245" s="30">
        <f>+Tabla21[[#This Row],[VALOR UNITARIO]]*Tabla21[[#This Row],[META_CANDELARIA]]</f>
        <v>0</v>
      </c>
      <c r="X245" s="31">
        <f>+Tabla21[[#This Row],[META_SANTA_FE]]*Tabla21[[#This Row],[VALOR UNITARIO]]</f>
        <v>0</v>
      </c>
      <c r="Y245" s="31">
        <f>+Tabla21[[#This Row],[META_MARTIRES]]*Tabla21[[#This Row],[VALOR UNITARIO]]</f>
        <v>0</v>
      </c>
      <c r="Z245" s="31">
        <f>+Tabla21[[#This Row],[META_SAN_CRISTOBAL]]*Tabla21[[#This Row],[VALOR UNITARIO]]</f>
        <v>0</v>
      </c>
      <c r="AA245" s="31">
        <f>+Tabla21[[#This Row],[META_RAFAEL_URIBE_URIBE]]*Tabla21[[#This Row],[VALOR UNITARIO]]</f>
        <v>0</v>
      </c>
      <c r="AB245" s="31">
        <f>+Tabla21[[#This Row],[META_ANTONIO_NARIÑO]]*Tabla21[[#This Row],[VALOR UNITARIO]]</f>
        <v>0</v>
      </c>
      <c r="AC245" s="31">
        <f>+Tabla21[[#This Row],[META_SUBRED]]*Tabla21[[#This Row],[VALOR UNITARIO]]</f>
        <v>0</v>
      </c>
      <c r="AD245" s="32">
        <f>+Tabla21[[#This Row],[META_DISTRITO]]*Tabla21[[#This Row],[VALOR UNITARIO]]</f>
        <v>0</v>
      </c>
      <c r="AE245" s="30">
        <f>SUM(Tabla21[[#This Row],[$_CANDELARIA]:[$_DISTRITO]])</f>
        <v>0</v>
      </c>
      <c r="AF245" s="32">
        <f>+Tabla21[[#This Row],[$_CENTRO_ORIENTE]]-Tabla21[[#This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96</v>
      </c>
      <c r="L246" s="22">
        <f>+Tabla21[[#This Row],[VALOR UNITARIO]]*Tabla21[[#This Row],[META_CENTRO_ORIENTE]]</f>
        <v>27065856</v>
      </c>
      <c r="M246" s="55">
        <v>0</v>
      </c>
      <c r="N246" s="56">
        <v>0</v>
      </c>
      <c r="O246" s="56">
        <v>0</v>
      </c>
      <c r="P246" s="56">
        <v>0</v>
      </c>
      <c r="Q246" s="56">
        <v>0</v>
      </c>
      <c r="R246" s="56">
        <v>0</v>
      </c>
      <c r="S246" s="56">
        <v>96</v>
      </c>
      <c r="T246" s="57"/>
      <c r="U246" s="28">
        <f>+Tabla21[[#This Row],[META_CANDELARIA]]+Tabla21[[#This Row],[META_SANTA_FE]]+Tabla21[[#This Row],[META_MARTIRES]]+Tabla21[[#This Row],[META_SAN_CRISTOBAL]]+Tabla21[[#This Row],[META_RAFAEL_URIBE_URIBE]]+Tabla21[[#This Row],[META_ANTONIO_NARIÑO]]+Tabla21[[#This Row],[META_SUBRED]]+Tabla21[[#This Row],[META_DISTRITO]]</f>
        <v>96</v>
      </c>
      <c r="V246" s="29">
        <f>+Tabla21[[#This Row],[META_CENTRO_ORIENTE]]-Tabla21[[#This Row],[META_TOTAL]]</f>
        <v>0</v>
      </c>
      <c r="W246" s="30">
        <f>+Tabla21[[#This Row],[VALOR UNITARIO]]*Tabla21[[#This Row],[META_CANDELARIA]]</f>
        <v>0</v>
      </c>
      <c r="X246" s="31">
        <f>+Tabla21[[#This Row],[META_SANTA_FE]]*Tabla21[[#This Row],[VALOR UNITARIO]]</f>
        <v>0</v>
      </c>
      <c r="Y246" s="31">
        <f>+Tabla21[[#This Row],[META_MARTIRES]]*Tabla21[[#This Row],[VALOR UNITARIO]]</f>
        <v>0</v>
      </c>
      <c r="Z246" s="31">
        <f>+Tabla21[[#This Row],[META_SAN_CRISTOBAL]]*Tabla21[[#This Row],[VALOR UNITARIO]]</f>
        <v>0</v>
      </c>
      <c r="AA246" s="31">
        <f>+Tabla21[[#This Row],[META_RAFAEL_URIBE_URIBE]]*Tabla21[[#This Row],[VALOR UNITARIO]]</f>
        <v>0</v>
      </c>
      <c r="AB246" s="31">
        <f>+Tabla21[[#This Row],[META_ANTONIO_NARIÑO]]*Tabla21[[#This Row],[VALOR UNITARIO]]</f>
        <v>0</v>
      </c>
      <c r="AC246" s="31">
        <f>+Tabla21[[#This Row],[META_SUBRED]]*Tabla21[[#This Row],[VALOR UNITARIO]]</f>
        <v>27065856</v>
      </c>
      <c r="AD246" s="32">
        <f>+Tabla21[[#This Row],[META_DISTRITO]]*Tabla21[[#This Row],[VALOR UNITARIO]]</f>
        <v>0</v>
      </c>
      <c r="AE246" s="30">
        <f>SUM(Tabla21[[#This Row],[$_CANDELARIA]:[$_DISTRITO]])</f>
        <v>27065856</v>
      </c>
      <c r="AF246" s="32">
        <f>+Tabla21[[#This Row],[$_CENTRO_ORIENTE]]-Tabla21[[#This Row],[$_TOTAL]]</f>
        <v>0</v>
      </c>
    </row>
    <row r="247" spans="1:32" ht="76.5" hidden="1">
      <c r="A247" s="19" t="s">
        <v>63</v>
      </c>
      <c r="B247" s="20" t="s">
        <v>303</v>
      </c>
      <c r="C247" s="20" t="s">
        <v>319</v>
      </c>
      <c r="D247" s="21">
        <v>230</v>
      </c>
      <c r="E247" s="20" t="s">
        <v>366</v>
      </c>
      <c r="F247" s="20" t="s">
        <v>306</v>
      </c>
      <c r="G247" s="19" t="s">
        <v>365</v>
      </c>
      <c r="H247" s="19" t="s">
        <v>55</v>
      </c>
      <c r="I247" s="19" t="s">
        <v>56</v>
      </c>
      <c r="J247" s="22">
        <v>244416</v>
      </c>
      <c r="K247" s="5">
        <v>27</v>
      </c>
      <c r="L247" s="22">
        <f>+Tabla21[[#This Row],[VALOR UNITARIO]]*Tabla21[[#This Row],[META_CENTRO_ORIENTE]]</f>
        <v>6599232</v>
      </c>
      <c r="M247" s="55">
        <v>0</v>
      </c>
      <c r="N247" s="56">
        <v>0</v>
      </c>
      <c r="O247" s="56">
        <v>0</v>
      </c>
      <c r="P247" s="56">
        <v>0</v>
      </c>
      <c r="Q247" s="56">
        <v>0</v>
      </c>
      <c r="R247" s="56">
        <v>0</v>
      </c>
      <c r="S247" s="56">
        <v>27</v>
      </c>
      <c r="T247" s="57"/>
      <c r="U247" s="28">
        <f>+Tabla21[[#This Row],[META_CANDELARIA]]+Tabla21[[#This Row],[META_SANTA_FE]]+Tabla21[[#This Row],[META_MARTIRES]]+Tabla21[[#This Row],[META_SAN_CRISTOBAL]]+Tabla21[[#This Row],[META_RAFAEL_URIBE_URIBE]]+Tabla21[[#This Row],[META_ANTONIO_NARIÑO]]+Tabla21[[#This Row],[META_SUBRED]]+Tabla21[[#This Row],[META_DISTRITO]]</f>
        <v>27</v>
      </c>
      <c r="V247" s="29">
        <f>+Tabla21[[#This Row],[META_CENTRO_ORIENTE]]-Tabla21[[#This Row],[META_TOTAL]]</f>
        <v>0</v>
      </c>
      <c r="W247" s="30">
        <f>+Tabla21[[#This Row],[VALOR UNITARIO]]*Tabla21[[#This Row],[META_CANDELARIA]]</f>
        <v>0</v>
      </c>
      <c r="X247" s="31">
        <f>+Tabla21[[#This Row],[META_SANTA_FE]]*Tabla21[[#This Row],[VALOR UNITARIO]]</f>
        <v>0</v>
      </c>
      <c r="Y247" s="31">
        <f>+Tabla21[[#This Row],[META_MARTIRES]]*Tabla21[[#This Row],[VALOR UNITARIO]]</f>
        <v>0</v>
      </c>
      <c r="Z247" s="31">
        <f>+Tabla21[[#This Row],[META_SAN_CRISTOBAL]]*Tabla21[[#This Row],[VALOR UNITARIO]]</f>
        <v>0</v>
      </c>
      <c r="AA247" s="31">
        <f>+Tabla21[[#This Row],[META_RAFAEL_URIBE_URIBE]]*Tabla21[[#This Row],[VALOR UNITARIO]]</f>
        <v>0</v>
      </c>
      <c r="AB247" s="31">
        <f>+Tabla21[[#This Row],[META_ANTONIO_NARIÑO]]*Tabla21[[#This Row],[VALOR UNITARIO]]</f>
        <v>0</v>
      </c>
      <c r="AC247" s="31">
        <f>+Tabla21[[#This Row],[META_SUBRED]]*Tabla21[[#This Row],[VALOR UNITARIO]]</f>
        <v>6599232</v>
      </c>
      <c r="AD247" s="32">
        <f>+Tabla21[[#This Row],[META_DISTRITO]]*Tabla21[[#This Row],[VALOR UNITARIO]]</f>
        <v>0</v>
      </c>
      <c r="AE247" s="30">
        <f>SUM(Tabla21[[#This Row],[$_CANDELARIA]:[$_DISTRITO]])</f>
        <v>6599232</v>
      </c>
      <c r="AF247" s="32">
        <f>+Tabla21[[#This Row],[$_CENTRO_ORIENTE]]-Tabla21[[#This Row],[$_TOTAL]]</f>
        <v>0</v>
      </c>
    </row>
    <row r="248" spans="1:32" ht="38.25" hidden="1">
      <c r="A248" s="19" t="s">
        <v>63</v>
      </c>
      <c r="B248" s="20" t="s">
        <v>367</v>
      </c>
      <c r="C248" s="20" t="s">
        <v>368</v>
      </c>
      <c r="D248" s="21">
        <v>231</v>
      </c>
      <c r="E248" s="20" t="s">
        <v>368</v>
      </c>
      <c r="F248" s="20" t="s">
        <v>306</v>
      </c>
      <c r="G248" s="19" t="s">
        <v>54</v>
      </c>
      <c r="H248" s="19" t="s">
        <v>55</v>
      </c>
      <c r="I248" s="19" t="s">
        <v>74</v>
      </c>
      <c r="J248" s="22">
        <v>25173776</v>
      </c>
      <c r="K248" s="5">
        <v>6</v>
      </c>
      <c r="L248" s="22">
        <f>+Tabla21[[#This Row],[VALOR UNITARIO]]*Tabla21[[#This Row],[META_CENTRO_ORIENTE]]</f>
        <v>151042656</v>
      </c>
      <c r="M248" s="55">
        <v>0</v>
      </c>
      <c r="N248" s="56">
        <v>0</v>
      </c>
      <c r="O248" s="56">
        <v>0</v>
      </c>
      <c r="P248" s="56">
        <v>0</v>
      </c>
      <c r="Q248" s="56">
        <v>0</v>
      </c>
      <c r="R248" s="56">
        <v>0</v>
      </c>
      <c r="S248" s="56">
        <v>6</v>
      </c>
      <c r="T248" s="57">
        <v>0</v>
      </c>
      <c r="U248" s="28">
        <f>+Tabla21[[#This Row],[META_CANDELARIA]]+Tabla21[[#This Row],[META_SANTA_FE]]+Tabla21[[#This Row],[META_MARTIRES]]+Tabla21[[#This Row],[META_SAN_CRISTOBAL]]+Tabla21[[#This Row],[META_RAFAEL_URIBE_URIBE]]+Tabla21[[#This Row],[META_ANTONIO_NARIÑO]]+Tabla21[[#This Row],[META_SUBRED]]+Tabla21[[#This Row],[META_DISTRITO]]</f>
        <v>6</v>
      </c>
      <c r="V248" s="29">
        <f>+Tabla21[[#This Row],[META_CENTRO_ORIENTE]]-Tabla21[[#This Row],[META_TOTAL]]</f>
        <v>0</v>
      </c>
      <c r="W248" s="30">
        <f>+Tabla21[[#This Row],[VALOR UNITARIO]]*Tabla21[[#This Row],[META_CANDELARIA]]</f>
        <v>0</v>
      </c>
      <c r="X248" s="31">
        <f>+Tabla21[[#This Row],[META_SANTA_FE]]*Tabla21[[#This Row],[VALOR UNITARIO]]</f>
        <v>0</v>
      </c>
      <c r="Y248" s="31">
        <f>+Tabla21[[#This Row],[META_MARTIRES]]*Tabla21[[#This Row],[VALOR UNITARIO]]</f>
        <v>0</v>
      </c>
      <c r="Z248" s="31">
        <f>+Tabla21[[#This Row],[META_SAN_CRISTOBAL]]*Tabla21[[#This Row],[VALOR UNITARIO]]</f>
        <v>0</v>
      </c>
      <c r="AA248" s="31">
        <f>+Tabla21[[#This Row],[META_RAFAEL_URIBE_URIBE]]*Tabla21[[#This Row],[VALOR UNITARIO]]</f>
        <v>0</v>
      </c>
      <c r="AB248" s="31">
        <f>+Tabla21[[#This Row],[META_ANTONIO_NARIÑO]]*Tabla21[[#This Row],[VALOR UNITARIO]]</f>
        <v>0</v>
      </c>
      <c r="AC248" s="31">
        <f>+Tabla21[[#This Row],[META_SUBRED]]*Tabla21[[#This Row],[VALOR UNITARIO]]</f>
        <v>151042656</v>
      </c>
      <c r="AD248" s="32">
        <f>+Tabla21[[#This Row],[META_DISTRITO]]*Tabla21[[#This Row],[VALOR UNITARIO]]</f>
        <v>0</v>
      </c>
      <c r="AE248" s="30">
        <f>SUM(Tabla21[[#This Row],[$_CANDELARIA]:[$_DISTRITO]])</f>
        <v>151042656</v>
      </c>
      <c r="AF248" s="32">
        <f>+Tabla21[[#This Row],[$_CENTRO_ORIENTE]]-Tabla21[[#This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36</v>
      </c>
      <c r="L249" s="22">
        <f>+Tabla21[[#This Row],[VALOR UNITARIO]]*Tabla21[[#This Row],[META_CENTRO_ORIENTE]]</f>
        <v>202376448</v>
      </c>
      <c r="M249" s="55">
        <f>+Tabla21[[#This Row],[META_CENTRO_ORIENTE]]*4.55/100</f>
        <v>1.6379999999999999</v>
      </c>
      <c r="N249" s="56">
        <f>+Tabla21[[#This Row],[META_CENTRO_ORIENTE]]*22.8/100</f>
        <v>8.2080000000000002</v>
      </c>
      <c r="O249" s="56">
        <f>+Tabla21[[#This Row],[META_CENTRO_ORIENTE]]*8.3/100</f>
        <v>2.988</v>
      </c>
      <c r="P249" s="56">
        <f>+Tabla21[[#This Row],[META_CENTRO_ORIENTE]]*22.73/100</f>
        <v>8.1828000000000003</v>
      </c>
      <c r="Q249" s="56">
        <f>+Tabla21[[#This Row],[META_CENTRO_ORIENTE]]*27.64/100</f>
        <v>9.9504000000000001</v>
      </c>
      <c r="R249" s="56">
        <f>+Tabla21[[#This Row],[META_CENTRO_ORIENTE]]*14/100</f>
        <v>5.04</v>
      </c>
      <c r="S249" s="56">
        <v>0</v>
      </c>
      <c r="T249" s="57">
        <v>0</v>
      </c>
      <c r="U249"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49" s="29">
        <f>+Tabla21[[#This Row],[META_CENTRO_ORIENTE]]-Tabla21[[#This Row],[META_TOTAL]]</f>
        <v>-7.1999999999974307E-3</v>
      </c>
      <c r="W249" s="30">
        <f>+Tabla21[[#This Row],[VALOR UNITARIO]]*Tabla21[[#This Row],[META_CANDELARIA]]</f>
        <v>9208128.3839999996</v>
      </c>
      <c r="X249" s="31">
        <f>+Tabla21[[#This Row],[META_SANTA_FE]]*Tabla21[[#This Row],[VALOR UNITARIO]]</f>
        <v>46141830.144000001</v>
      </c>
      <c r="Y249" s="31">
        <f>+Tabla21[[#This Row],[META_MARTIRES]]*Tabla21[[#This Row],[VALOR UNITARIO]]</f>
        <v>16797245.184</v>
      </c>
      <c r="Z249" s="31">
        <f>+Tabla21[[#This Row],[META_SAN_CRISTOBAL]]*Tabla21[[#This Row],[VALOR UNITARIO]]</f>
        <v>46000166.630400002</v>
      </c>
      <c r="AA249" s="31">
        <f>+Tabla21[[#This Row],[META_RAFAEL_URIBE_URIBE]]*Tabla21[[#This Row],[VALOR UNITARIO]]</f>
        <v>55936850.227200001</v>
      </c>
      <c r="AB249" s="31">
        <f>+Tabla21[[#This Row],[META_ANTONIO_NARIÑO]]*Tabla21[[#This Row],[VALOR UNITARIO]]</f>
        <v>28332702.719999999</v>
      </c>
      <c r="AC249" s="31">
        <f>+Tabla21[[#This Row],[META_SUBRED]]*Tabla21[[#This Row],[VALOR UNITARIO]]</f>
        <v>0</v>
      </c>
      <c r="AD249" s="32">
        <f>+Tabla21[[#This Row],[META_DISTRITO]]*Tabla21[[#This Row],[VALOR UNITARIO]]</f>
        <v>0</v>
      </c>
      <c r="AE249" s="30">
        <f>SUM(Tabla21[[#This Row],[$_CANDELARIA]:[$_DISTRITO]])</f>
        <v>202416923.28959998</v>
      </c>
      <c r="AF249" s="32">
        <f>+Tabla21[[#This Row],[$_CENTRO_ORIENTE]]-Tabla21[[#This Row],[$_TOTAL]]</f>
        <v>-40475.289599984884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+Tabla21[[#This Row],[VALOR UNITARIO]]*Tabla21[[#This Row],[META_CENTRO_ORIENTE]]</f>
        <v>0</v>
      </c>
      <c r="M250" s="55">
        <f>+Tabla21[[#This Row],[META_CENTRO_ORIENTE]]*4.55/100</f>
        <v>0</v>
      </c>
      <c r="N250" s="56">
        <f>+Tabla21[[#This Row],[META_CENTRO_ORIENTE]]*22.8/100</f>
        <v>0</v>
      </c>
      <c r="O250" s="56">
        <f>+Tabla21[[#This Row],[META_CENTRO_ORIENTE]]*8.3/100</f>
        <v>0</v>
      </c>
      <c r="P250" s="56">
        <f>+Tabla21[[#This Row],[META_CENTRO_ORIENTE]]*22.73/100</f>
        <v>0</v>
      </c>
      <c r="Q250" s="56">
        <f>+Tabla21[[#This Row],[META_CENTRO_ORIENTE]]*27.64/100</f>
        <v>0</v>
      </c>
      <c r="R250" s="56">
        <f>+Tabla21[[#This Row],[META_CENTRO_ORIENTE]]*14/100</f>
        <v>0</v>
      </c>
      <c r="S250" s="56"/>
      <c r="T250" s="57"/>
      <c r="U250" s="28">
        <f>+Tabla21[[#This Row],[META_CANDELARIA]]+Tabla21[[#This Row],[META_SANTA_FE]]+Tabla21[[#This Row],[META_MARTIRES]]+Tabla21[[#This Row],[META_SAN_CRISTOBAL]]+Tabla21[[#This Row],[META_RAFAEL_URIBE_URIBE]]+Tabla21[[#This Row],[META_ANTONIO_NARIÑO]]+Tabla21[[#This Row],[META_SUBRED]]+Tabla21[[#This Row],[META_DISTRITO]]</f>
        <v>0</v>
      </c>
      <c r="V250" s="29">
        <f>+Tabla21[[#This Row],[META_CENTRO_ORIENTE]]-Tabla21[[#This Row],[META_TOTAL]]</f>
        <v>0</v>
      </c>
      <c r="W250" s="30">
        <f>+Tabla21[[#This Row],[VALOR UNITARIO]]*Tabla21[[#This Row],[META_CANDELARIA]]</f>
        <v>0</v>
      </c>
      <c r="X250" s="31">
        <f>+Tabla21[[#This Row],[META_SANTA_FE]]*Tabla21[[#This Row],[VALOR UNITARIO]]</f>
        <v>0</v>
      </c>
      <c r="Y250" s="31">
        <f>+Tabla21[[#This Row],[META_MARTIRES]]*Tabla21[[#This Row],[VALOR UNITARIO]]</f>
        <v>0</v>
      </c>
      <c r="Z250" s="31">
        <f>+Tabla21[[#This Row],[META_SAN_CRISTOBAL]]*Tabla21[[#This Row],[VALOR UNITARIO]]</f>
        <v>0</v>
      </c>
      <c r="AA250" s="31">
        <f>+Tabla21[[#This Row],[META_RAFAEL_URIBE_URIBE]]*Tabla21[[#This Row],[VALOR UNITARIO]]</f>
        <v>0</v>
      </c>
      <c r="AB250" s="31">
        <f>+Tabla21[[#This Row],[META_ANTONIO_NARIÑO]]*Tabla21[[#This Row],[VALOR UNITARIO]]</f>
        <v>0</v>
      </c>
      <c r="AC250" s="31">
        <f>+Tabla21[[#This Row],[META_SUBRED]]*Tabla21[[#This Row],[VALOR UNITARIO]]</f>
        <v>0</v>
      </c>
      <c r="AD250" s="32">
        <f>+Tabla21[[#This Row],[META_DISTRITO]]*Tabla21[[#This Row],[VALOR UNITARIO]]</f>
        <v>0</v>
      </c>
      <c r="AE250" s="30">
        <f>SUM(Tabla21[[#This Row],[$_CANDELARIA]:[$_DISTRITO]])</f>
        <v>0</v>
      </c>
      <c r="AF250" s="32">
        <f>+Tabla21[[#This Row],[$_CENTRO_ORIENTE]]-Tabla21[[#This Row],[$_TOTAL]]</f>
        <v>0</v>
      </c>
    </row>
    <row r="251" spans="1:32" ht="76.5" hidden="1">
      <c r="A251" s="19" t="s">
        <v>63</v>
      </c>
      <c r="B251" s="20" t="s">
        <v>371</v>
      </c>
      <c r="C251" s="20" t="s">
        <v>372</v>
      </c>
      <c r="D251" s="21">
        <v>234</v>
      </c>
      <c r="E251" s="20" t="s">
        <v>373</v>
      </c>
      <c r="F251" s="20" t="s">
        <v>374</v>
      </c>
      <c r="G251" s="19" t="s">
        <v>54</v>
      </c>
      <c r="H251" s="19" t="s">
        <v>59</v>
      </c>
      <c r="I251" s="19" t="s">
        <v>56</v>
      </c>
      <c r="J251" s="22">
        <v>24853248</v>
      </c>
      <c r="K251" s="5">
        <v>36</v>
      </c>
      <c r="L251" s="22">
        <f>+Tabla21[[#This Row],[VALOR UNITARIO]]*Tabla21[[#This Row],[META_CENTRO_ORIENTE]]</f>
        <v>894716928</v>
      </c>
      <c r="M251" s="55">
        <f>+Tabla21[[#This Row],[META_CENTRO_ORIENTE]]*4.55/100</f>
        <v>1.6379999999999999</v>
      </c>
      <c r="N251" s="56">
        <f>+Tabla21[[#This Row],[META_CENTRO_ORIENTE]]*22.8/100</f>
        <v>8.2080000000000002</v>
      </c>
      <c r="O251" s="56">
        <f>+Tabla21[[#This Row],[META_CENTRO_ORIENTE]]*8.3/100</f>
        <v>2.988</v>
      </c>
      <c r="P251" s="56">
        <f>+Tabla21[[#This Row],[META_CENTRO_ORIENTE]]*22.73/100</f>
        <v>8.1828000000000003</v>
      </c>
      <c r="Q251" s="56">
        <f>+Tabla21[[#This Row],[META_CENTRO_ORIENTE]]*27.64/100</f>
        <v>9.9504000000000001</v>
      </c>
      <c r="R251" s="56">
        <f>+Tabla21[[#This Row],[META_CENTRO_ORIENTE]]*14/100</f>
        <v>5.04</v>
      </c>
      <c r="S251" s="56">
        <v>0</v>
      </c>
      <c r="T251" s="57">
        <v>0</v>
      </c>
      <c r="U251"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1" s="29">
        <f>+Tabla21[[#This Row],[META_CENTRO_ORIENTE]]-Tabla21[[#This Row],[META_TOTAL]]</f>
        <v>-7.1999999999974307E-3</v>
      </c>
      <c r="W251" s="30">
        <f>+Tabla21[[#This Row],[VALOR UNITARIO]]*Tabla21[[#This Row],[META_CANDELARIA]]</f>
        <v>40709620.223999999</v>
      </c>
      <c r="X251" s="31">
        <f>+Tabla21[[#This Row],[META_SANTA_FE]]*Tabla21[[#This Row],[VALOR UNITARIO]]</f>
        <v>203995459.58399999</v>
      </c>
      <c r="Y251" s="31">
        <f>+Tabla21[[#This Row],[META_MARTIRES]]*Tabla21[[#This Row],[VALOR UNITARIO]]</f>
        <v>74261505.024000004</v>
      </c>
      <c r="Z251" s="31">
        <f>+Tabla21[[#This Row],[META_SAN_CRISTOBAL]]*Tabla21[[#This Row],[VALOR UNITARIO]]</f>
        <v>203369157.7344</v>
      </c>
      <c r="AA251" s="31">
        <f>+Tabla21[[#This Row],[META_RAFAEL_URIBE_URIBE]]*Tabla21[[#This Row],[VALOR UNITARIO]]</f>
        <v>247299758.89919999</v>
      </c>
      <c r="AB251" s="31">
        <f>+Tabla21[[#This Row],[META_ANTONIO_NARIÑO]]*Tabla21[[#This Row],[VALOR UNITARIO]]</f>
        <v>125260369.92</v>
      </c>
      <c r="AC251" s="31">
        <f>+Tabla21[[#This Row],[META_SUBRED]]*Tabla21[[#This Row],[VALOR UNITARIO]]</f>
        <v>0</v>
      </c>
      <c r="AD251" s="32">
        <f>+Tabla21[[#This Row],[META_DISTRITO]]*Tabla21[[#This Row],[VALOR UNITARIO]]</f>
        <v>0</v>
      </c>
      <c r="AE251" s="30">
        <f>SUM(Tabla21[[#This Row],[$_CANDELARIA]:[$_DISTRITO]])</f>
        <v>894895871.38559997</v>
      </c>
      <c r="AF251" s="32">
        <f>+Tabla21[[#This Row],[$_CENTRO_ORIENTE]]-Tabla21[[#This Row],[$_TOTAL]]</f>
        <v>-178943.38559997082</v>
      </c>
    </row>
    <row r="252" spans="1:32" ht="127.5" hidden="1">
      <c r="A252" s="19" t="s">
        <v>63</v>
      </c>
      <c r="B252" s="20" t="s">
        <v>371</v>
      </c>
      <c r="C252" s="20" t="s">
        <v>372</v>
      </c>
      <c r="D252" s="21">
        <v>235</v>
      </c>
      <c r="E252" s="20" t="s">
        <v>375</v>
      </c>
      <c r="F252" s="20" t="s">
        <v>374</v>
      </c>
      <c r="G252" s="19" t="s">
        <v>54</v>
      </c>
      <c r="H252" s="19" t="s">
        <v>55</v>
      </c>
      <c r="I252" s="19" t="s">
        <v>56</v>
      </c>
      <c r="J252" s="22">
        <v>7332480</v>
      </c>
      <c r="K252" s="5">
        <v>6</v>
      </c>
      <c r="L252" s="22">
        <f>+Tabla21[[#This Row],[VALOR UNITARIO]]*Tabla21[[#This Row],[META_CENTRO_ORIENTE]]</f>
        <v>43994880</v>
      </c>
      <c r="M252" s="55">
        <v>0</v>
      </c>
      <c r="N252" s="56">
        <v>0</v>
      </c>
      <c r="O252" s="56">
        <v>0</v>
      </c>
      <c r="P252" s="56">
        <v>0</v>
      </c>
      <c r="Q252" s="56">
        <v>0</v>
      </c>
      <c r="R252" s="56">
        <v>0</v>
      </c>
      <c r="S252" s="56">
        <v>6</v>
      </c>
      <c r="T252" s="57">
        <v>0</v>
      </c>
      <c r="U252" s="28">
        <f>+Tabla21[[#This Row],[META_CANDELARIA]]+Tabla21[[#This Row],[META_SANTA_FE]]+Tabla21[[#This Row],[META_MARTIRES]]+Tabla21[[#This Row],[META_SAN_CRISTOBAL]]+Tabla21[[#This Row],[META_RAFAEL_URIBE_URIBE]]+Tabla21[[#This Row],[META_ANTONIO_NARIÑO]]+Tabla21[[#This Row],[META_SUBRED]]+Tabla21[[#This Row],[META_DISTRITO]]</f>
        <v>6</v>
      </c>
      <c r="V252" s="29">
        <f>+Tabla21[[#This Row],[META_CENTRO_ORIENTE]]-Tabla21[[#This Row],[META_TOTAL]]</f>
        <v>0</v>
      </c>
      <c r="W252" s="30">
        <f>+Tabla21[[#This Row],[VALOR UNITARIO]]*Tabla21[[#This Row],[META_CANDELARIA]]</f>
        <v>0</v>
      </c>
      <c r="X252" s="31">
        <f>+Tabla21[[#This Row],[META_SANTA_FE]]*Tabla21[[#This Row],[VALOR UNITARIO]]</f>
        <v>0</v>
      </c>
      <c r="Y252" s="31">
        <f>+Tabla21[[#This Row],[META_MARTIRES]]*Tabla21[[#This Row],[VALOR UNITARIO]]</f>
        <v>0</v>
      </c>
      <c r="Z252" s="31">
        <f>+Tabla21[[#This Row],[META_SAN_CRISTOBAL]]*Tabla21[[#This Row],[VALOR UNITARIO]]</f>
        <v>0</v>
      </c>
      <c r="AA252" s="31">
        <f>+Tabla21[[#This Row],[META_RAFAEL_URIBE_URIBE]]*Tabla21[[#This Row],[VALOR UNITARIO]]</f>
        <v>0</v>
      </c>
      <c r="AB252" s="31">
        <f>+Tabla21[[#This Row],[META_ANTONIO_NARIÑO]]*Tabla21[[#This Row],[VALOR UNITARIO]]</f>
        <v>0</v>
      </c>
      <c r="AC252" s="31">
        <f>+Tabla21[[#This Row],[META_SUBRED]]*Tabla21[[#This Row],[VALOR UNITARIO]]</f>
        <v>43994880</v>
      </c>
      <c r="AD252" s="32">
        <f>+Tabla21[[#This Row],[META_DISTRITO]]*Tabla21[[#This Row],[VALOR UNITARIO]]</f>
        <v>0</v>
      </c>
      <c r="AE252" s="30">
        <f>SUM(Tabla21[[#This Row],[$_CANDELARIA]:[$_DISTRITO]])</f>
        <v>43994880</v>
      </c>
      <c r="AF252" s="32">
        <f>+Tabla21[[#This Row],[$_CENTRO_ORIENTE]]-Tabla21[[#This Row],[$_TOTAL]]</f>
        <v>0</v>
      </c>
    </row>
    <row r="253" spans="1:32" ht="102" hidden="1">
      <c r="A253" s="19" t="s">
        <v>63</v>
      </c>
      <c r="B253" s="20" t="s">
        <v>371</v>
      </c>
      <c r="C253" s="20" t="s">
        <v>372</v>
      </c>
      <c r="D253" s="21">
        <v>236</v>
      </c>
      <c r="E253" s="20" t="s">
        <v>376</v>
      </c>
      <c r="F253" s="20" t="s">
        <v>374</v>
      </c>
      <c r="G253" s="19" t="s">
        <v>54</v>
      </c>
      <c r="H253" s="19" t="s">
        <v>55</v>
      </c>
      <c r="I253" s="19" t="s">
        <v>56</v>
      </c>
      <c r="J253" s="22">
        <v>7332480</v>
      </c>
      <c r="K253" s="5">
        <v>0</v>
      </c>
      <c r="L253" s="22">
        <f>+Tabla21[[#This Row],[VALOR UNITARIO]]*Tabla21[[#This Row],[META_CENTRO_ORIENTE]]</f>
        <v>0</v>
      </c>
      <c r="M253" s="55">
        <f>+Tabla21[[#This Row],[META_CENTRO_ORIENTE]]*4.55/100</f>
        <v>0</v>
      </c>
      <c r="N253" s="56">
        <f>+Tabla21[[#This Row],[META_CENTRO_ORIENTE]]*22.8/100</f>
        <v>0</v>
      </c>
      <c r="O253" s="56">
        <f>+Tabla21[[#This Row],[META_CENTRO_ORIENTE]]*8.3/100</f>
        <v>0</v>
      </c>
      <c r="P253" s="56">
        <f>+Tabla21[[#This Row],[META_CENTRO_ORIENTE]]*22.73/100</f>
        <v>0</v>
      </c>
      <c r="Q253" s="56">
        <f>+Tabla21[[#This Row],[META_CENTRO_ORIENTE]]*27.64/100</f>
        <v>0</v>
      </c>
      <c r="R253" s="56">
        <f>+Tabla21[[#This Row],[META_CENTRO_ORIENTE]]*14/100</f>
        <v>0</v>
      </c>
      <c r="S253" s="56"/>
      <c r="T253" s="57"/>
      <c r="U253" s="28">
        <f>+Tabla21[[#This Row],[META_CANDELARIA]]+Tabla21[[#This Row],[META_SANTA_FE]]+Tabla21[[#This Row],[META_MARTIRES]]+Tabla21[[#This Row],[META_SAN_CRISTOBAL]]+Tabla21[[#This Row],[META_RAFAEL_URIBE_URIBE]]+Tabla21[[#This Row],[META_ANTONIO_NARIÑO]]+Tabla21[[#This Row],[META_SUBRED]]+Tabla21[[#This Row],[META_DISTRITO]]</f>
        <v>0</v>
      </c>
      <c r="V253" s="29">
        <f>+Tabla21[[#This Row],[META_CENTRO_ORIENTE]]-Tabla21[[#This Row],[META_TOTAL]]</f>
        <v>0</v>
      </c>
      <c r="W253" s="30">
        <f>+Tabla21[[#This Row],[VALOR UNITARIO]]*Tabla21[[#This Row],[META_CANDELARIA]]</f>
        <v>0</v>
      </c>
      <c r="X253" s="31">
        <f>+Tabla21[[#This Row],[META_SANTA_FE]]*Tabla21[[#This Row],[VALOR UNITARIO]]</f>
        <v>0</v>
      </c>
      <c r="Y253" s="31">
        <f>+Tabla21[[#This Row],[META_MARTIRES]]*Tabla21[[#This Row],[VALOR UNITARIO]]</f>
        <v>0</v>
      </c>
      <c r="Z253" s="31">
        <f>+Tabla21[[#This Row],[META_SAN_CRISTOBAL]]*Tabla21[[#This Row],[VALOR UNITARIO]]</f>
        <v>0</v>
      </c>
      <c r="AA253" s="31">
        <f>+Tabla21[[#This Row],[META_RAFAEL_URIBE_URIBE]]*Tabla21[[#This Row],[VALOR UNITARIO]]</f>
        <v>0</v>
      </c>
      <c r="AB253" s="31">
        <f>+Tabla21[[#This Row],[META_ANTONIO_NARIÑO]]*Tabla21[[#This Row],[VALOR UNITARIO]]</f>
        <v>0</v>
      </c>
      <c r="AC253" s="31">
        <f>+Tabla21[[#This Row],[META_SUBRED]]*Tabla21[[#This Row],[VALOR UNITARIO]]</f>
        <v>0</v>
      </c>
      <c r="AD253" s="32">
        <f>+Tabla21[[#This Row],[META_DISTRITO]]*Tabla21[[#This Row],[VALOR UNITARIO]]</f>
        <v>0</v>
      </c>
      <c r="AE253" s="30">
        <f>SUM(Tabla21[[#This Row],[$_CANDELARIA]:[$_DISTRITO]])</f>
        <v>0</v>
      </c>
      <c r="AF253" s="32">
        <f>+Tabla21[[#This Row],[$_CENTRO_ORIENTE]]-Tabla21[[#This Row],[$_TOTAL]]</f>
        <v>0</v>
      </c>
    </row>
    <row r="254" spans="1:32" ht="89.25" hidden="1">
      <c r="A254" s="19" t="s">
        <v>63</v>
      </c>
      <c r="B254" s="20" t="s">
        <v>371</v>
      </c>
      <c r="C254" s="20" t="s">
        <v>372</v>
      </c>
      <c r="D254" s="21">
        <v>237</v>
      </c>
      <c r="E254" s="20" t="s">
        <v>377</v>
      </c>
      <c r="F254" s="20" t="s">
        <v>374</v>
      </c>
      <c r="G254" s="19" t="s">
        <v>54</v>
      </c>
      <c r="H254" s="19" t="s">
        <v>59</v>
      </c>
      <c r="I254" s="19" t="s">
        <v>56</v>
      </c>
      <c r="J254" s="22">
        <v>22914000</v>
      </c>
      <c r="K254" s="5">
        <v>0</v>
      </c>
      <c r="L254" s="22">
        <f>+Tabla21[[#This Row],[VALOR UNITARIO]]*Tabla21[[#This Row],[META_CENTRO_ORIENTE]]</f>
        <v>0</v>
      </c>
      <c r="M254" s="55">
        <f>+Tabla21[[#This Row],[META_CENTRO_ORIENTE]]*4.55/100</f>
        <v>0</v>
      </c>
      <c r="N254" s="56">
        <f>+Tabla21[[#This Row],[META_CENTRO_ORIENTE]]*22.8/100</f>
        <v>0</v>
      </c>
      <c r="O254" s="56">
        <f>+Tabla21[[#This Row],[META_CENTRO_ORIENTE]]*8.3/100</f>
        <v>0</v>
      </c>
      <c r="P254" s="56">
        <f>+Tabla21[[#This Row],[META_CENTRO_ORIENTE]]*22.73/100</f>
        <v>0</v>
      </c>
      <c r="Q254" s="56">
        <f>+Tabla21[[#This Row],[META_CENTRO_ORIENTE]]*27.64/100</f>
        <v>0</v>
      </c>
      <c r="R254" s="56">
        <f>+Tabla21[[#This Row],[META_CENTRO_ORIENTE]]*14/100</f>
        <v>0</v>
      </c>
      <c r="S254" s="56"/>
      <c r="T254" s="57"/>
      <c r="U254" s="28">
        <f>+Tabla21[[#This Row],[META_CANDELARIA]]+Tabla21[[#This Row],[META_SANTA_FE]]+Tabla21[[#This Row],[META_MARTIRES]]+Tabla21[[#This Row],[META_SAN_CRISTOBAL]]+Tabla21[[#This Row],[META_RAFAEL_URIBE_URIBE]]+Tabla21[[#This Row],[META_ANTONIO_NARIÑO]]+Tabla21[[#This Row],[META_SUBRED]]+Tabla21[[#This Row],[META_DISTRITO]]</f>
        <v>0</v>
      </c>
      <c r="V254" s="29">
        <f>+Tabla21[[#This Row],[META_CENTRO_ORIENTE]]-Tabla21[[#This Row],[META_TOTAL]]</f>
        <v>0</v>
      </c>
      <c r="W254" s="30">
        <f>+Tabla21[[#This Row],[VALOR UNITARIO]]*Tabla21[[#This Row],[META_CANDELARIA]]</f>
        <v>0</v>
      </c>
      <c r="X254" s="31">
        <f>+Tabla21[[#This Row],[META_SANTA_FE]]*Tabla21[[#This Row],[VALOR UNITARIO]]</f>
        <v>0</v>
      </c>
      <c r="Y254" s="31">
        <f>+Tabla21[[#This Row],[META_MARTIRES]]*Tabla21[[#This Row],[VALOR UNITARIO]]</f>
        <v>0</v>
      </c>
      <c r="Z254" s="31">
        <f>+Tabla21[[#This Row],[META_SAN_CRISTOBAL]]*Tabla21[[#This Row],[VALOR UNITARIO]]</f>
        <v>0</v>
      </c>
      <c r="AA254" s="31">
        <f>+Tabla21[[#This Row],[META_RAFAEL_URIBE_URIBE]]*Tabla21[[#This Row],[VALOR UNITARIO]]</f>
        <v>0</v>
      </c>
      <c r="AB254" s="31">
        <f>+Tabla21[[#This Row],[META_ANTONIO_NARIÑO]]*Tabla21[[#This Row],[VALOR UNITARIO]]</f>
        <v>0</v>
      </c>
      <c r="AC254" s="31">
        <f>+Tabla21[[#This Row],[META_SUBRED]]*Tabla21[[#This Row],[VALOR UNITARIO]]</f>
        <v>0</v>
      </c>
      <c r="AD254" s="32">
        <f>+Tabla21[[#This Row],[META_DISTRITO]]*Tabla21[[#This Row],[VALOR UNITARIO]]</f>
        <v>0</v>
      </c>
      <c r="AE254" s="30">
        <f>SUM(Tabla21[[#This Row],[$_CANDELARIA]:[$_DISTRITO]])</f>
        <v>0</v>
      </c>
      <c r="AF254" s="32">
        <f>+Tabla21[[#This Row],[$_CENTRO_ORIENTE]]-Tabla21[[#This Row],[$_TOTAL]]</f>
        <v>0</v>
      </c>
    </row>
    <row r="255" spans="1:32" ht="89.25" hidden="1">
      <c r="A255" s="19" t="s">
        <v>63</v>
      </c>
      <c r="B255" s="20" t="s">
        <v>371</v>
      </c>
      <c r="C255" s="20" t="s">
        <v>372</v>
      </c>
      <c r="D255" s="21">
        <v>238</v>
      </c>
      <c r="E255" s="20" t="s">
        <v>378</v>
      </c>
      <c r="F255" s="20" t="s">
        <v>374</v>
      </c>
      <c r="G255" s="19" t="s">
        <v>54</v>
      </c>
      <c r="H255" s="19" t="s">
        <v>76</v>
      </c>
      <c r="I255" s="19" t="s">
        <v>56</v>
      </c>
      <c r="J255" s="22">
        <v>29329920</v>
      </c>
      <c r="K255" s="5">
        <v>6</v>
      </c>
      <c r="L255" s="22">
        <f>+Tabla21[[#This Row],[VALOR UNITARIO]]*Tabla21[[#This Row],[META_CENTRO_ORIENTE]]</f>
        <v>175979520</v>
      </c>
      <c r="M255" s="55">
        <v>0</v>
      </c>
      <c r="N255" s="56">
        <v>0</v>
      </c>
      <c r="O255" s="56">
        <v>0</v>
      </c>
      <c r="P255" s="56">
        <v>6</v>
      </c>
      <c r="Q255" s="56">
        <v>0</v>
      </c>
      <c r="R255" s="56">
        <v>0</v>
      </c>
      <c r="S255" s="56">
        <v>0</v>
      </c>
      <c r="T255" s="57">
        <v>0</v>
      </c>
      <c r="U255" s="28">
        <f>+Tabla21[[#This Row],[META_CANDELARIA]]+Tabla21[[#This Row],[META_SANTA_FE]]+Tabla21[[#This Row],[META_MARTIRES]]+Tabla21[[#This Row],[META_SAN_CRISTOBAL]]+Tabla21[[#This Row],[META_RAFAEL_URIBE_URIBE]]+Tabla21[[#This Row],[META_ANTONIO_NARIÑO]]+Tabla21[[#This Row],[META_SUBRED]]+Tabla21[[#This Row],[META_DISTRITO]]</f>
        <v>6</v>
      </c>
      <c r="V255" s="29">
        <f>+Tabla21[[#This Row],[META_CENTRO_ORIENTE]]-Tabla21[[#This Row],[META_TOTAL]]</f>
        <v>0</v>
      </c>
      <c r="W255" s="30">
        <f>+Tabla21[[#This Row],[VALOR UNITARIO]]*Tabla21[[#This Row],[META_CANDELARIA]]</f>
        <v>0</v>
      </c>
      <c r="X255" s="31">
        <f>+Tabla21[[#This Row],[META_SANTA_FE]]*Tabla21[[#This Row],[VALOR UNITARIO]]</f>
        <v>0</v>
      </c>
      <c r="Y255" s="31">
        <f>+Tabla21[[#This Row],[META_MARTIRES]]*Tabla21[[#This Row],[VALOR UNITARIO]]</f>
        <v>0</v>
      </c>
      <c r="Z255" s="31">
        <f>+Tabla21[[#This Row],[META_SAN_CRISTOBAL]]*Tabla21[[#This Row],[VALOR UNITARIO]]</f>
        <v>175979520</v>
      </c>
      <c r="AA255" s="31">
        <f>+Tabla21[[#This Row],[META_RAFAEL_URIBE_URIBE]]*Tabla21[[#This Row],[VALOR UNITARIO]]</f>
        <v>0</v>
      </c>
      <c r="AB255" s="31">
        <f>+Tabla21[[#This Row],[META_ANTONIO_NARIÑO]]*Tabla21[[#This Row],[VALOR UNITARIO]]</f>
        <v>0</v>
      </c>
      <c r="AC255" s="31">
        <f>+Tabla21[[#This Row],[META_SUBRED]]*Tabla21[[#This Row],[VALOR UNITARIO]]</f>
        <v>0</v>
      </c>
      <c r="AD255" s="32">
        <f>+Tabla21[[#This Row],[META_DISTRITO]]*Tabla21[[#This Row],[VALOR UNITARIO]]</f>
        <v>0</v>
      </c>
      <c r="AE255" s="30">
        <f>SUM(Tabla21[[#This Row],[$_CANDELARIA]:[$_DISTRITO]])</f>
        <v>175979520</v>
      </c>
      <c r="AF255" s="32">
        <f>+Tabla21[[#This Row],[$_CENTRO_ORIENTE]]-Tabla21[[#This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36</v>
      </c>
      <c r="L256" s="22">
        <f>+Tabla21[[#This Row],[VALOR UNITARIO]]*Tabla21[[#This Row],[META_CENTRO_ORIENTE]]</f>
        <v>615117888</v>
      </c>
      <c r="M256" s="55">
        <f>+Tabla21[[#This Row],[META_CENTRO_ORIENTE]]*4.55/100</f>
        <v>1.6379999999999999</v>
      </c>
      <c r="N256" s="56">
        <f>+Tabla21[[#This Row],[META_CENTRO_ORIENTE]]*22.8/100</f>
        <v>8.2080000000000002</v>
      </c>
      <c r="O256" s="56">
        <f>+Tabla21[[#This Row],[META_CENTRO_ORIENTE]]*8.3/100</f>
        <v>2.988</v>
      </c>
      <c r="P256" s="56">
        <f>+Tabla21[[#This Row],[META_CENTRO_ORIENTE]]*22.73/100</f>
        <v>8.1828000000000003</v>
      </c>
      <c r="Q256" s="56">
        <f>+Tabla21[[#This Row],[META_CENTRO_ORIENTE]]*27.64/100</f>
        <v>9.9504000000000001</v>
      </c>
      <c r="R256" s="56">
        <f>+Tabla21[[#This Row],[META_CENTRO_ORIENTE]]*14/100</f>
        <v>5.04</v>
      </c>
      <c r="S256" s="56">
        <v>0</v>
      </c>
      <c r="T256" s="57">
        <v>0</v>
      </c>
      <c r="U256"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6" s="29">
        <f>+Tabla21[[#This Row],[META_CENTRO_ORIENTE]]-Tabla21[[#This Row],[META_TOTAL]]</f>
        <v>-7.1999999999974307E-3</v>
      </c>
      <c r="W256" s="30">
        <f>+Tabla21[[#This Row],[VALOR UNITARIO]]*Tabla21[[#This Row],[META_CANDELARIA]]</f>
        <v>27987863.903999999</v>
      </c>
      <c r="X256" s="31">
        <f>+Tabla21[[#This Row],[META_SANTA_FE]]*Tabla21[[#This Row],[VALOR UNITARIO]]</f>
        <v>140246878.46400002</v>
      </c>
      <c r="Y256" s="31">
        <f>+Tabla21[[#This Row],[META_MARTIRES]]*Tabla21[[#This Row],[VALOR UNITARIO]]</f>
        <v>51054784.703999996</v>
      </c>
      <c r="Z256" s="31">
        <f>+Tabla21[[#This Row],[META_SAN_CRISTOBAL]]*Tabla21[[#This Row],[VALOR UNITARIO]]</f>
        <v>139816295.94240001</v>
      </c>
      <c r="AA256" s="31">
        <f>+Tabla21[[#This Row],[META_RAFAEL_URIBE_URIBE]]*Tabla21[[#This Row],[VALOR UNITARIO]]</f>
        <v>170018584.2432</v>
      </c>
      <c r="AB256" s="31">
        <f>+Tabla21[[#This Row],[META_ANTONIO_NARIÑO]]*Tabla21[[#This Row],[VALOR UNITARIO]]</f>
        <v>86116504.320000008</v>
      </c>
      <c r="AC256" s="31">
        <f>+Tabla21[[#This Row],[META_SUBRED]]*Tabla21[[#This Row],[VALOR UNITARIO]]</f>
        <v>0</v>
      </c>
      <c r="AD256" s="32">
        <f>+Tabla21[[#This Row],[META_DISTRITO]]*Tabla21[[#This Row],[VALOR UNITARIO]]</f>
        <v>0</v>
      </c>
      <c r="AE256" s="30">
        <f>SUM(Tabla21[[#This Row],[$_CANDELARIA]:[$_DISTRITO]])</f>
        <v>615240911.5776</v>
      </c>
      <c r="AF256" s="32">
        <f>+Tabla21[[#This Row],[$_CENTRO_ORIENTE]]-Tabla21[[#This Row],[$_TOTAL]]</f>
        <v>-123023.57760000229</v>
      </c>
    </row>
    <row r="257" spans="1:32" ht="114.75" hidden="1">
      <c r="A257" s="19" t="s">
        <v>63</v>
      </c>
      <c r="B257" s="20" t="s">
        <v>371</v>
      </c>
      <c r="C257" s="20" t="s">
        <v>379</v>
      </c>
      <c r="D257" s="21">
        <v>240</v>
      </c>
      <c r="E257" s="20" t="s">
        <v>381</v>
      </c>
      <c r="F257" s="20" t="s">
        <v>374</v>
      </c>
      <c r="G257" s="19" t="s">
        <v>54</v>
      </c>
      <c r="H257" s="19" t="s">
        <v>55</v>
      </c>
      <c r="I257" s="19" t="s">
        <v>56</v>
      </c>
      <c r="J257" s="22">
        <v>3910656</v>
      </c>
      <c r="K257" s="5">
        <v>6</v>
      </c>
      <c r="L257" s="22">
        <f>+Tabla21[[#This Row],[VALOR UNITARIO]]*Tabla21[[#This Row],[META_CENTRO_ORIENTE]]</f>
        <v>23463936</v>
      </c>
      <c r="M257" s="55">
        <v>0</v>
      </c>
      <c r="N257" s="56">
        <v>0</v>
      </c>
      <c r="O257" s="56">
        <v>0</v>
      </c>
      <c r="P257" s="56">
        <v>0</v>
      </c>
      <c r="Q257" s="56">
        <v>0</v>
      </c>
      <c r="R257" s="56">
        <v>0</v>
      </c>
      <c r="S257" s="56">
        <v>6</v>
      </c>
      <c r="T257" s="57">
        <v>0</v>
      </c>
      <c r="U257" s="28">
        <f>+Tabla21[[#This Row],[META_CANDELARIA]]+Tabla21[[#This Row],[META_SANTA_FE]]+Tabla21[[#This Row],[META_MARTIRES]]+Tabla21[[#This Row],[META_SAN_CRISTOBAL]]+Tabla21[[#This Row],[META_RAFAEL_URIBE_URIBE]]+Tabla21[[#This Row],[META_ANTONIO_NARIÑO]]+Tabla21[[#This Row],[META_SUBRED]]+Tabla21[[#This Row],[META_DISTRITO]]</f>
        <v>6</v>
      </c>
      <c r="V257" s="29">
        <f>+Tabla21[[#This Row],[META_CENTRO_ORIENTE]]-Tabla21[[#This Row],[META_TOTAL]]</f>
        <v>0</v>
      </c>
      <c r="W257" s="30">
        <f>+Tabla21[[#This Row],[VALOR UNITARIO]]*Tabla21[[#This Row],[META_CANDELARIA]]</f>
        <v>0</v>
      </c>
      <c r="X257" s="31">
        <f>+Tabla21[[#This Row],[META_SANTA_FE]]*Tabla21[[#This Row],[VALOR UNITARIO]]</f>
        <v>0</v>
      </c>
      <c r="Y257" s="31">
        <f>+Tabla21[[#This Row],[META_MARTIRES]]*Tabla21[[#This Row],[VALOR UNITARIO]]</f>
        <v>0</v>
      </c>
      <c r="Z257" s="31">
        <f>+Tabla21[[#This Row],[META_SAN_CRISTOBAL]]*Tabla21[[#This Row],[VALOR UNITARIO]]</f>
        <v>0</v>
      </c>
      <c r="AA257" s="31">
        <f>+Tabla21[[#This Row],[META_RAFAEL_URIBE_URIBE]]*Tabla21[[#This Row],[VALOR UNITARIO]]</f>
        <v>0</v>
      </c>
      <c r="AB257" s="31">
        <f>+Tabla21[[#This Row],[META_ANTONIO_NARIÑO]]*Tabla21[[#This Row],[VALOR UNITARIO]]</f>
        <v>0</v>
      </c>
      <c r="AC257" s="31">
        <f>+Tabla21[[#This Row],[META_SUBRED]]*Tabla21[[#This Row],[VALOR UNITARIO]]</f>
        <v>23463936</v>
      </c>
      <c r="AD257" s="32">
        <f>+Tabla21[[#This Row],[META_DISTRITO]]*Tabla21[[#This Row],[VALOR UNITARIO]]</f>
        <v>0</v>
      </c>
      <c r="AE257" s="30">
        <f>SUM(Tabla21[[#This Row],[$_CANDELARIA]:[$_DISTRITO]])</f>
        <v>23463936</v>
      </c>
      <c r="AF257" s="32">
        <f>+Tabla21[[#This Row],[$_CENTRO_ORIENTE]]-Tabla21[[#This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+Tabla21[[#This Row],[VALOR UNITARIO]]*Tabla21[[#This Row],[META_CENTRO_ORIENTE]]</f>
        <v>0</v>
      </c>
      <c r="M258" s="55">
        <f>+Tabla21[[#This Row],[META_CENTRO_ORIENTE]]*4.55/100</f>
        <v>0</v>
      </c>
      <c r="N258" s="56">
        <f>+Tabla21[[#This Row],[META_CENTRO_ORIENTE]]*22.8/100</f>
        <v>0</v>
      </c>
      <c r="O258" s="56">
        <f>+Tabla21[[#This Row],[META_CENTRO_ORIENTE]]*8.3/100</f>
        <v>0</v>
      </c>
      <c r="P258" s="56">
        <f>+Tabla21[[#This Row],[META_CENTRO_ORIENTE]]*22.73/100</f>
        <v>0</v>
      </c>
      <c r="Q258" s="56">
        <f>+Tabla21[[#This Row],[META_CENTRO_ORIENTE]]*27.64/100</f>
        <v>0</v>
      </c>
      <c r="R258" s="56">
        <f>+Tabla21[[#This Row],[META_CENTRO_ORIENTE]]*14/100</f>
        <v>0</v>
      </c>
      <c r="S258" s="56"/>
      <c r="T258" s="57"/>
      <c r="U258" s="28">
        <f>+Tabla21[[#This Row],[META_CANDELARIA]]+Tabla21[[#This Row],[META_SANTA_FE]]+Tabla21[[#This Row],[META_MARTIRES]]+Tabla21[[#This Row],[META_SAN_CRISTOBAL]]+Tabla21[[#This Row],[META_RAFAEL_URIBE_URIBE]]+Tabla21[[#This Row],[META_ANTONIO_NARIÑO]]+Tabla21[[#This Row],[META_SUBRED]]+Tabla21[[#This Row],[META_DISTRITO]]</f>
        <v>0</v>
      </c>
      <c r="V258" s="29">
        <f>+Tabla21[[#This Row],[META_CENTRO_ORIENTE]]-Tabla21[[#This Row],[META_TOTAL]]</f>
        <v>0</v>
      </c>
      <c r="W258" s="30">
        <f>+Tabla21[[#This Row],[VALOR UNITARIO]]*Tabla21[[#This Row],[META_CANDELARIA]]</f>
        <v>0</v>
      </c>
      <c r="X258" s="31">
        <f>+Tabla21[[#This Row],[META_SANTA_FE]]*Tabla21[[#This Row],[VALOR UNITARIO]]</f>
        <v>0</v>
      </c>
      <c r="Y258" s="31">
        <f>+Tabla21[[#This Row],[META_MARTIRES]]*Tabla21[[#This Row],[VALOR UNITARIO]]</f>
        <v>0</v>
      </c>
      <c r="Z258" s="31">
        <f>+Tabla21[[#This Row],[META_SAN_CRISTOBAL]]*Tabla21[[#This Row],[VALOR UNITARIO]]</f>
        <v>0</v>
      </c>
      <c r="AA258" s="31">
        <f>+Tabla21[[#This Row],[META_RAFAEL_URIBE_URIBE]]*Tabla21[[#This Row],[VALOR UNITARIO]]</f>
        <v>0</v>
      </c>
      <c r="AB258" s="31">
        <f>+Tabla21[[#This Row],[META_ANTONIO_NARIÑO]]*Tabla21[[#This Row],[VALOR UNITARIO]]</f>
        <v>0</v>
      </c>
      <c r="AC258" s="31">
        <f>+Tabla21[[#This Row],[META_SUBRED]]*Tabla21[[#This Row],[VALOR UNITARIO]]</f>
        <v>0</v>
      </c>
      <c r="AD258" s="32">
        <f>+Tabla21[[#This Row],[META_DISTRITO]]*Tabla21[[#This Row],[VALOR UNITARIO]]</f>
        <v>0</v>
      </c>
      <c r="AE258" s="30">
        <f>SUM(Tabla21[[#This Row],[$_CANDELARIA]:[$_DISTRITO]])</f>
        <v>0</v>
      </c>
      <c r="AF258" s="32">
        <f>+Tabla21[[#This Row],[$_CENTRO_ORIENTE]]-Tabla21[[#This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+Tabla21[[#This Row],[VALOR UNITARIO]]*Tabla21[[#This Row],[META_CENTRO_ORIENTE]]</f>
        <v>0</v>
      </c>
      <c r="M259" s="55">
        <f>+Tabla21[[#This Row],[META_CENTRO_ORIENTE]]*4.55/100</f>
        <v>0</v>
      </c>
      <c r="N259" s="56">
        <f>+Tabla21[[#This Row],[META_CENTRO_ORIENTE]]*22.8/100</f>
        <v>0</v>
      </c>
      <c r="O259" s="56">
        <f>+Tabla21[[#This Row],[META_CENTRO_ORIENTE]]*8.3/100</f>
        <v>0</v>
      </c>
      <c r="P259" s="56">
        <f>+Tabla21[[#This Row],[META_CENTRO_ORIENTE]]*22.73/100</f>
        <v>0</v>
      </c>
      <c r="Q259" s="56">
        <f>+Tabla21[[#This Row],[META_CENTRO_ORIENTE]]*27.64/100</f>
        <v>0</v>
      </c>
      <c r="R259" s="56">
        <f>+Tabla21[[#This Row],[META_CENTRO_ORIENTE]]*14/100</f>
        <v>0</v>
      </c>
      <c r="S259" s="56"/>
      <c r="T259" s="57"/>
      <c r="U259" s="28">
        <f>+Tabla21[[#This Row],[META_CANDELARIA]]+Tabla21[[#This Row],[META_SANTA_FE]]+Tabla21[[#This Row],[META_MARTIRES]]+Tabla21[[#This Row],[META_SAN_CRISTOBAL]]+Tabla21[[#This Row],[META_RAFAEL_URIBE_URIBE]]+Tabla21[[#This Row],[META_ANTONIO_NARIÑO]]+Tabla21[[#This Row],[META_SUBRED]]+Tabla21[[#This Row],[META_DISTRITO]]</f>
        <v>0</v>
      </c>
      <c r="V259" s="29">
        <f>+Tabla21[[#This Row],[META_CENTRO_ORIENTE]]-Tabla21[[#This Row],[META_TOTAL]]</f>
        <v>0</v>
      </c>
      <c r="W259" s="30">
        <f>+Tabla21[[#This Row],[VALOR UNITARIO]]*Tabla21[[#This Row],[META_CANDELARIA]]</f>
        <v>0</v>
      </c>
      <c r="X259" s="31">
        <f>+Tabla21[[#This Row],[META_SANTA_FE]]*Tabla21[[#This Row],[VALOR UNITARIO]]</f>
        <v>0</v>
      </c>
      <c r="Y259" s="31">
        <f>+Tabla21[[#This Row],[META_MARTIRES]]*Tabla21[[#This Row],[VALOR UNITARIO]]</f>
        <v>0</v>
      </c>
      <c r="Z259" s="31">
        <f>+Tabla21[[#This Row],[META_SAN_CRISTOBAL]]*Tabla21[[#This Row],[VALOR UNITARIO]]</f>
        <v>0</v>
      </c>
      <c r="AA259" s="31">
        <f>+Tabla21[[#This Row],[META_RAFAEL_URIBE_URIBE]]*Tabla21[[#This Row],[VALOR UNITARIO]]</f>
        <v>0</v>
      </c>
      <c r="AB259" s="31">
        <f>+Tabla21[[#This Row],[META_ANTONIO_NARIÑO]]*Tabla21[[#This Row],[VALOR UNITARIO]]</f>
        <v>0</v>
      </c>
      <c r="AC259" s="31">
        <f>+Tabla21[[#This Row],[META_SUBRED]]*Tabla21[[#This Row],[VALOR UNITARIO]]</f>
        <v>0</v>
      </c>
      <c r="AD259" s="32">
        <f>+Tabla21[[#This Row],[META_DISTRITO]]*Tabla21[[#This Row],[VALOR UNITARIO]]</f>
        <v>0</v>
      </c>
      <c r="AE259" s="30">
        <f>SUM(Tabla21[[#This Row],[$_CANDELARIA]:[$_DISTRITO]])</f>
        <v>0</v>
      </c>
      <c r="AF259" s="32">
        <f>+Tabla21[[#This Row],[$_CENTRO_ORIENTE]]-Tabla21[[#This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6</v>
      </c>
      <c r="L260" s="22">
        <f>+Tabla21[[#This Row],[VALOR UNITARIO]]*Tabla21[[#This Row],[META_CENTRO_ORIENTE]]</f>
        <v>93855744</v>
      </c>
      <c r="M260" s="55">
        <v>0</v>
      </c>
      <c r="N260" s="56">
        <v>0</v>
      </c>
      <c r="O260" s="56">
        <v>0</v>
      </c>
      <c r="P260" s="56">
        <v>6</v>
      </c>
      <c r="Q260" s="56">
        <v>0</v>
      </c>
      <c r="R260" s="56">
        <v>0</v>
      </c>
      <c r="S260" s="56">
        <v>0</v>
      </c>
      <c r="T260" s="57">
        <v>0</v>
      </c>
      <c r="U260" s="28">
        <f>+Tabla21[[#This Row],[META_CANDELARIA]]+Tabla21[[#This Row],[META_SANTA_FE]]+Tabla21[[#This Row],[META_MARTIRES]]+Tabla21[[#This Row],[META_SAN_CRISTOBAL]]+Tabla21[[#This Row],[META_RAFAEL_URIBE_URIBE]]+Tabla21[[#This Row],[META_ANTONIO_NARIÑO]]+Tabla21[[#This Row],[META_SUBRED]]+Tabla21[[#This Row],[META_DISTRITO]]</f>
        <v>6</v>
      </c>
      <c r="V260" s="29">
        <f>+Tabla21[[#This Row],[META_CENTRO_ORIENTE]]-Tabla21[[#This Row],[META_TOTAL]]</f>
        <v>0</v>
      </c>
      <c r="W260" s="30">
        <f>+Tabla21[[#This Row],[VALOR UNITARIO]]*Tabla21[[#This Row],[META_CANDELARIA]]</f>
        <v>0</v>
      </c>
      <c r="X260" s="31">
        <f>+Tabla21[[#This Row],[META_SANTA_FE]]*Tabla21[[#This Row],[VALOR UNITARIO]]</f>
        <v>0</v>
      </c>
      <c r="Y260" s="31">
        <f>+Tabla21[[#This Row],[META_MARTIRES]]*Tabla21[[#This Row],[VALOR UNITARIO]]</f>
        <v>0</v>
      </c>
      <c r="Z260" s="31">
        <f>+Tabla21[[#This Row],[META_SAN_CRISTOBAL]]*Tabla21[[#This Row],[VALOR UNITARIO]]</f>
        <v>93855744</v>
      </c>
      <c r="AA260" s="31">
        <f>+Tabla21[[#This Row],[META_RAFAEL_URIBE_URIBE]]*Tabla21[[#This Row],[VALOR UNITARIO]]</f>
        <v>0</v>
      </c>
      <c r="AB260" s="31">
        <f>+Tabla21[[#This Row],[META_ANTONIO_NARIÑO]]*Tabla21[[#This Row],[VALOR UNITARIO]]</f>
        <v>0</v>
      </c>
      <c r="AC260" s="31">
        <f>+Tabla21[[#This Row],[META_SUBRED]]*Tabla21[[#This Row],[VALOR UNITARIO]]</f>
        <v>0</v>
      </c>
      <c r="AD260" s="32">
        <f>+Tabla21[[#This Row],[META_DISTRITO]]*Tabla21[[#This Row],[VALOR UNITARIO]]</f>
        <v>0</v>
      </c>
      <c r="AE260" s="30">
        <f>SUM(Tabla21[[#This Row],[$_CANDELARIA]:[$_DISTRITO]])</f>
        <v>93855744</v>
      </c>
      <c r="AF260" s="32">
        <f>+Tabla21[[#This Row],[$_CENTRO_ORIENTE]]-Tabla21[[#This Row],[$_TOTAL]]</f>
        <v>0</v>
      </c>
    </row>
    <row r="261" spans="1:32" ht="51" hidden="1">
      <c r="A261" s="19" t="s">
        <v>63</v>
      </c>
      <c r="B261" s="20" t="s">
        <v>371</v>
      </c>
      <c r="C261" s="20" t="s">
        <v>385</v>
      </c>
      <c r="D261" s="21">
        <v>244</v>
      </c>
      <c r="E261" s="20" t="s">
        <v>386</v>
      </c>
      <c r="F261" s="20" t="s">
        <v>374</v>
      </c>
      <c r="G261" s="19" t="s">
        <v>79</v>
      </c>
      <c r="H261" s="19" t="s">
        <v>55</v>
      </c>
      <c r="I261" s="19" t="s">
        <v>56</v>
      </c>
      <c r="J261" s="22">
        <v>20316544</v>
      </c>
      <c r="K261" s="5">
        <v>6</v>
      </c>
      <c r="L261" s="22">
        <f>+Tabla21[[#This Row],[VALOR UNITARIO]]*Tabla21[[#This Row],[META_CENTRO_ORIENTE]]</f>
        <v>121899264</v>
      </c>
      <c r="M261" s="55">
        <v>0</v>
      </c>
      <c r="N261" s="56">
        <v>0</v>
      </c>
      <c r="O261" s="56">
        <v>0</v>
      </c>
      <c r="P261" s="56">
        <v>0</v>
      </c>
      <c r="Q261" s="56">
        <v>0</v>
      </c>
      <c r="R261" s="56">
        <v>0</v>
      </c>
      <c r="S261" s="56">
        <v>6</v>
      </c>
      <c r="T261" s="57">
        <v>0</v>
      </c>
      <c r="U261" s="28">
        <f>+Tabla21[[#This Row],[META_CANDELARIA]]+Tabla21[[#This Row],[META_SANTA_FE]]+Tabla21[[#This Row],[META_MARTIRES]]+Tabla21[[#This Row],[META_SAN_CRISTOBAL]]+Tabla21[[#This Row],[META_RAFAEL_URIBE_URIBE]]+Tabla21[[#This Row],[META_ANTONIO_NARIÑO]]+Tabla21[[#This Row],[META_SUBRED]]+Tabla21[[#This Row],[META_DISTRITO]]</f>
        <v>6</v>
      </c>
      <c r="V261" s="29">
        <f>+Tabla21[[#This Row],[META_CENTRO_ORIENTE]]-Tabla21[[#This Row],[META_TOTAL]]</f>
        <v>0</v>
      </c>
      <c r="W261" s="30">
        <f>+Tabla21[[#This Row],[VALOR UNITARIO]]*Tabla21[[#This Row],[META_CANDELARIA]]</f>
        <v>0</v>
      </c>
      <c r="X261" s="31">
        <f>+Tabla21[[#This Row],[META_SANTA_FE]]*Tabla21[[#This Row],[VALOR UNITARIO]]</f>
        <v>0</v>
      </c>
      <c r="Y261" s="31">
        <f>+Tabla21[[#This Row],[META_MARTIRES]]*Tabla21[[#This Row],[VALOR UNITARIO]]</f>
        <v>0</v>
      </c>
      <c r="Z261" s="31">
        <f>+Tabla21[[#This Row],[META_SAN_CRISTOBAL]]*Tabla21[[#This Row],[VALOR UNITARIO]]</f>
        <v>0</v>
      </c>
      <c r="AA261" s="31">
        <f>+Tabla21[[#This Row],[META_RAFAEL_URIBE_URIBE]]*Tabla21[[#This Row],[VALOR UNITARIO]]</f>
        <v>0</v>
      </c>
      <c r="AB261" s="31">
        <f>+Tabla21[[#This Row],[META_ANTONIO_NARIÑO]]*Tabla21[[#This Row],[VALOR UNITARIO]]</f>
        <v>0</v>
      </c>
      <c r="AC261" s="31">
        <f>+Tabla21[[#This Row],[META_SUBRED]]*Tabla21[[#This Row],[VALOR UNITARIO]]</f>
        <v>121899264</v>
      </c>
      <c r="AD261" s="32">
        <f>+Tabla21[[#This Row],[META_DISTRITO]]*Tabla21[[#This Row],[VALOR UNITARIO]]</f>
        <v>0</v>
      </c>
      <c r="AE261" s="30">
        <f>SUM(Tabla21[[#This Row],[$_CANDELARIA]:[$_DISTRITO]])</f>
        <v>121899264</v>
      </c>
      <c r="AF261" s="32">
        <f>+Tabla21[[#This Row],[$_CENTRO_ORIENTE]]-Tabla21[[#This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0</v>
      </c>
      <c r="L262" s="22">
        <f>+Tabla21[[#This Row],[VALOR UNITARIO]]*Tabla21[[#This Row],[META_CENTRO_ORIENTE]]</f>
        <v>0</v>
      </c>
      <c r="M262" s="55">
        <f>+Tabla21[[#This Row],[META_CENTRO_ORIENTE]]*4.55/100</f>
        <v>0</v>
      </c>
      <c r="N262" s="56">
        <f>+Tabla21[[#This Row],[META_CENTRO_ORIENTE]]*22.8/100</f>
        <v>0</v>
      </c>
      <c r="O262" s="56">
        <f>+Tabla21[[#This Row],[META_CENTRO_ORIENTE]]*8.3/100</f>
        <v>0</v>
      </c>
      <c r="P262" s="56">
        <f>+Tabla21[[#This Row],[META_CENTRO_ORIENTE]]*22.73/100</f>
        <v>0</v>
      </c>
      <c r="Q262" s="56">
        <f>+Tabla21[[#This Row],[META_CENTRO_ORIENTE]]*27.64/100</f>
        <v>0</v>
      </c>
      <c r="R262" s="56">
        <f>+Tabla21[[#This Row],[META_CENTRO_ORIENTE]]*14/100</f>
        <v>0</v>
      </c>
      <c r="S262" s="56"/>
      <c r="T262" s="57"/>
      <c r="U262" s="28">
        <f>+Tabla21[[#This Row],[META_CANDELARIA]]+Tabla21[[#This Row],[META_SANTA_FE]]+Tabla21[[#This Row],[META_MARTIRES]]+Tabla21[[#This Row],[META_SAN_CRISTOBAL]]+Tabla21[[#This Row],[META_RAFAEL_URIBE_URIBE]]+Tabla21[[#This Row],[META_ANTONIO_NARIÑO]]+Tabla21[[#This Row],[META_SUBRED]]+Tabla21[[#This Row],[META_DISTRITO]]</f>
        <v>0</v>
      </c>
      <c r="V262" s="29">
        <f>+Tabla21[[#This Row],[META_CENTRO_ORIENTE]]-Tabla21[[#This Row],[META_TOTAL]]</f>
        <v>0</v>
      </c>
      <c r="W262" s="30">
        <f>+Tabla21[[#This Row],[VALOR UNITARIO]]*Tabla21[[#This Row],[META_CANDELARIA]]</f>
        <v>0</v>
      </c>
      <c r="X262" s="31">
        <f>+Tabla21[[#This Row],[META_SANTA_FE]]*Tabla21[[#This Row],[VALOR UNITARIO]]</f>
        <v>0</v>
      </c>
      <c r="Y262" s="31">
        <f>+Tabla21[[#This Row],[META_MARTIRES]]*Tabla21[[#This Row],[VALOR UNITARIO]]</f>
        <v>0</v>
      </c>
      <c r="Z262" s="31">
        <f>+Tabla21[[#This Row],[META_SAN_CRISTOBAL]]*Tabla21[[#This Row],[VALOR UNITARIO]]</f>
        <v>0</v>
      </c>
      <c r="AA262" s="31">
        <f>+Tabla21[[#This Row],[META_RAFAEL_URIBE_URIBE]]*Tabla21[[#This Row],[VALOR UNITARIO]]</f>
        <v>0</v>
      </c>
      <c r="AB262" s="31">
        <f>+Tabla21[[#This Row],[META_ANTONIO_NARIÑO]]*Tabla21[[#This Row],[VALOR UNITARIO]]</f>
        <v>0</v>
      </c>
      <c r="AC262" s="31">
        <f>+Tabla21[[#This Row],[META_SUBRED]]*Tabla21[[#This Row],[VALOR UNITARIO]]</f>
        <v>0</v>
      </c>
      <c r="AD262" s="32">
        <f>+Tabla21[[#This Row],[META_DISTRITO]]*Tabla21[[#This Row],[VALOR UNITARIO]]</f>
        <v>0</v>
      </c>
      <c r="AE262" s="30">
        <f>SUM(Tabla21[[#This Row],[$_CANDELARIA]:[$_DISTRITO]])</f>
        <v>0</v>
      </c>
      <c r="AF262" s="32">
        <f>+Tabla21[[#This Row],[$_CENTRO_ORIENTE]]-Tabla21[[#This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1.2059649105018386</v>
      </c>
      <c r="L263" s="22">
        <f>+Tabla21[[#This Row],[VALOR UNITARIO]]*Tabla21[[#This Row],[META_CENTRO_ORIENTE]]</f>
        <v>81352965</v>
      </c>
      <c r="M263" s="55">
        <v>0</v>
      </c>
      <c r="N263" s="56">
        <v>0</v>
      </c>
      <c r="O263" s="56">
        <v>0</v>
      </c>
      <c r="P263" s="56">
        <v>1.2</v>
      </c>
      <c r="Q263" s="56">
        <v>0</v>
      </c>
      <c r="R263" s="56">
        <v>0</v>
      </c>
      <c r="S263" s="56"/>
      <c r="T263" s="57"/>
      <c r="U263" s="28">
        <f>+Tabla21[[#This Row],[META_CANDELARIA]]+Tabla21[[#This Row],[META_SANTA_FE]]+Tabla21[[#This Row],[META_MARTIRES]]+Tabla21[[#This Row],[META_SAN_CRISTOBAL]]+Tabla21[[#This Row],[META_RAFAEL_URIBE_URIBE]]+Tabla21[[#This Row],[META_ANTONIO_NARIÑO]]+Tabla21[[#This Row],[META_SUBRED]]+Tabla21[[#This Row],[META_DISTRITO]]</f>
        <v>1.2</v>
      </c>
      <c r="V263" s="29">
        <f>+Tabla21[[#This Row],[META_CENTRO_ORIENTE]]-Tabla21[[#This Row],[META_TOTAL]]</f>
        <v>5.9649105018386717E-3</v>
      </c>
      <c r="W263" s="30">
        <f>+Tabla21[[#This Row],[VALOR UNITARIO]]*Tabla21[[#This Row],[META_CANDELARIA]]</f>
        <v>0</v>
      </c>
      <c r="X263" s="31">
        <f>+Tabla21[[#This Row],[META_SANTA_FE]]*Tabla21[[#This Row],[VALOR UNITARIO]]</f>
        <v>0</v>
      </c>
      <c r="Y263" s="31">
        <f>+Tabla21[[#This Row],[META_MARTIRES]]*Tabla21[[#This Row],[VALOR UNITARIO]]</f>
        <v>0</v>
      </c>
      <c r="Z263" s="31">
        <f>+Tabla21[[#This Row],[META_SAN_CRISTOBAL]]*Tabla21[[#This Row],[VALOR UNITARIO]]</f>
        <v>80950579.200000003</v>
      </c>
      <c r="AA263" s="31">
        <f>+Tabla21[[#This Row],[META_RAFAEL_URIBE_URIBE]]*Tabla21[[#This Row],[VALOR UNITARIO]]</f>
        <v>0</v>
      </c>
      <c r="AB263" s="31">
        <f>+Tabla21[[#This Row],[META_ANTONIO_NARIÑO]]*Tabla21[[#This Row],[VALOR UNITARIO]]</f>
        <v>0</v>
      </c>
      <c r="AC263" s="31">
        <f>+Tabla21[[#This Row],[META_SUBRED]]*Tabla21[[#This Row],[VALOR UNITARIO]]</f>
        <v>0</v>
      </c>
      <c r="AD263" s="32">
        <f>+Tabla21[[#This Row],[META_DISTRITO]]*Tabla21[[#This Row],[VALOR UNITARIO]]</f>
        <v>0</v>
      </c>
      <c r="AE263" s="30">
        <f>SUM(Tabla21[[#This Row],[$_CANDELARIA]:[$_DISTRITO]])</f>
        <v>80950579.200000003</v>
      </c>
      <c r="AF263" s="32">
        <f>+Tabla21[[#This Row],[$_CENTRO_ORIENTE]]-Tabla21[[#This Row],[$_TOTAL]]</f>
        <v>402385.79999999702</v>
      </c>
    </row>
    <row r="264" spans="1:32" ht="25.5" hidden="1">
      <c r="A264" s="19" t="s">
        <v>63</v>
      </c>
      <c r="B264" s="20" t="s">
        <v>390</v>
      </c>
      <c r="C264" s="20"/>
      <c r="D264" s="21">
        <v>247</v>
      </c>
      <c r="E264" s="20" t="s">
        <v>391</v>
      </c>
      <c r="F264" s="20"/>
      <c r="G264" s="19"/>
      <c r="H264" s="19"/>
      <c r="I264" s="19"/>
      <c r="J264" s="22">
        <v>0</v>
      </c>
      <c r="L264" s="22">
        <v>4795015934</v>
      </c>
      <c r="M264" s="55">
        <f>+Tabla21[[#This Row],[META_CENTRO_ORIENTE]]*4.55/100</f>
        <v>0</v>
      </c>
      <c r="N264" s="56">
        <f>+Tabla21[[#This Row],[META_CENTRO_ORIENTE]]*22.8/100</f>
        <v>0</v>
      </c>
      <c r="O264" s="56">
        <f>+Tabla21[[#This Row],[META_CENTRO_ORIENTE]]*8.3/100</f>
        <v>0</v>
      </c>
      <c r="P264" s="56">
        <f>+Tabla21[[#This Row],[META_CENTRO_ORIENTE]]*22.73/100</f>
        <v>0</v>
      </c>
      <c r="Q264" s="56">
        <f>+Tabla21[[#This Row],[META_CENTRO_ORIENTE]]*27.64/100</f>
        <v>0</v>
      </c>
      <c r="R264" s="56">
        <f>+Tabla21[[#This Row],[META_CENTRO_ORIENTE]]*14/100</f>
        <v>0</v>
      </c>
      <c r="S264" s="56"/>
      <c r="T264" s="57"/>
      <c r="U264" s="28">
        <f>+Tabla21[[#This Row],[META_CANDELARIA]]+Tabla21[[#This Row],[META_SANTA_FE]]+Tabla21[[#This Row],[META_MARTIRES]]+Tabla21[[#This Row],[META_SAN_CRISTOBAL]]+Tabla21[[#This Row],[META_RAFAEL_URIBE_URIBE]]+Tabla21[[#This Row],[META_ANTONIO_NARIÑO]]+Tabla21[[#This Row],[META_SUBRED]]+Tabla21[[#This Row],[META_DISTRITO]]</f>
        <v>0</v>
      </c>
      <c r="V264" s="29">
        <f>+Tabla21[[#This Row],[META_CENTRO_ORIENTE]]-Tabla21[[#This Row],[META_TOTAL]]</f>
        <v>0</v>
      </c>
      <c r="W264" s="30">
        <f>+Tabla21[[#This Row],[VALOR UNITARIO]]*Tabla21[[#This Row],[META_CANDELARIA]]</f>
        <v>0</v>
      </c>
      <c r="X264" s="31">
        <f>+Tabla21[[#This Row],[META_SANTA_FE]]*Tabla21[[#This Row],[VALOR UNITARIO]]</f>
        <v>0</v>
      </c>
      <c r="Y264" s="31">
        <f>+Tabla21[[#This Row],[META_MARTIRES]]*Tabla21[[#This Row],[VALOR UNITARIO]]</f>
        <v>0</v>
      </c>
      <c r="Z264" s="31">
        <f>+Tabla21[[#This Row],[META_SAN_CRISTOBAL]]*Tabla21[[#This Row],[VALOR UNITARIO]]</f>
        <v>0</v>
      </c>
      <c r="AA264" s="31">
        <f>+Tabla21[[#This Row],[META_RAFAEL_URIBE_URIBE]]*Tabla21[[#This Row],[VALOR UNITARIO]]</f>
        <v>0</v>
      </c>
      <c r="AB264" s="31">
        <f>+Tabla21[[#This Row],[META_ANTONIO_NARIÑO]]*Tabla21[[#This Row],[VALOR UNITARIO]]</f>
        <v>0</v>
      </c>
      <c r="AC264" s="31">
        <f>+Tabla21[[#This Row],[META_SUBRED]]*Tabla21[[#This Row],[VALOR UNITARIO]]</f>
        <v>0</v>
      </c>
      <c r="AD264" s="32">
        <f>+Tabla21[[#This Row],[META_DISTRITO]]*Tabla21[[#This Row],[VALOR UNITARIO]]</f>
        <v>0</v>
      </c>
      <c r="AE264" s="30">
        <f>SUM(Tabla21[[#This Row],[$_CANDELARIA]:[$_DISTRITO]])</f>
        <v>0</v>
      </c>
      <c r="AF264" s="32">
        <f>+Tabla21[[#This Row],[$_CENTRO_ORIENTE]]-Tabla21[[#This Row],[$_TOTAL]]</f>
        <v>4795015934</v>
      </c>
    </row>
    <row r="265" spans="1:32" ht="25.5" hidden="1">
      <c r="A265" s="19" t="s">
        <v>63</v>
      </c>
      <c r="B265" s="20" t="s">
        <v>390</v>
      </c>
      <c r="C265" s="20"/>
      <c r="D265" s="21">
        <v>248</v>
      </c>
      <c r="E265" s="20" t="s">
        <v>392</v>
      </c>
      <c r="F265" s="20"/>
      <c r="G265" s="19"/>
      <c r="H265" s="19"/>
      <c r="I265" s="19"/>
      <c r="J265" s="22">
        <v>0</v>
      </c>
      <c r="L265" s="22">
        <v>80290656</v>
      </c>
      <c r="M265" s="55">
        <f>+Tabla21[[#This Row],[META_CENTRO_ORIENTE]]*4.55/100</f>
        <v>0</v>
      </c>
      <c r="N265" s="56">
        <f>+Tabla21[[#This Row],[META_CENTRO_ORIENTE]]*22.8/100</f>
        <v>0</v>
      </c>
      <c r="O265" s="56">
        <f>+Tabla21[[#This Row],[META_CENTRO_ORIENTE]]*8.3/100</f>
        <v>0</v>
      </c>
      <c r="P265" s="56">
        <f>+Tabla21[[#This Row],[META_CENTRO_ORIENTE]]*22.73/100</f>
        <v>0</v>
      </c>
      <c r="Q265" s="56">
        <f>+Tabla21[[#This Row],[META_CENTRO_ORIENTE]]*27.64/100</f>
        <v>0</v>
      </c>
      <c r="R265" s="56">
        <f>+Tabla21[[#This Row],[META_CENTRO_ORIENTE]]*14/100</f>
        <v>0</v>
      </c>
      <c r="S265" s="56"/>
      <c r="T265" s="57"/>
      <c r="U265" s="28">
        <f>+Tabla21[[#This Row],[META_CANDELARIA]]+Tabla21[[#This Row],[META_SANTA_FE]]+Tabla21[[#This Row],[META_MARTIRES]]+Tabla21[[#This Row],[META_SAN_CRISTOBAL]]+Tabla21[[#This Row],[META_RAFAEL_URIBE_URIBE]]+Tabla21[[#This Row],[META_ANTONIO_NARIÑO]]+Tabla21[[#This Row],[META_SUBRED]]+Tabla21[[#This Row],[META_DISTRITO]]</f>
        <v>0</v>
      </c>
      <c r="V265" s="29">
        <f>+Tabla21[[#This Row],[META_CENTRO_ORIENTE]]-Tabla21[[#This Row],[META_TOTAL]]</f>
        <v>0</v>
      </c>
      <c r="W265" s="30">
        <f>+Tabla21[[#This Row],[VALOR UNITARIO]]*Tabla21[[#This Row],[META_CANDELARIA]]</f>
        <v>0</v>
      </c>
      <c r="X265" s="31">
        <f>+Tabla21[[#This Row],[META_SANTA_FE]]*Tabla21[[#This Row],[VALOR UNITARIO]]</f>
        <v>0</v>
      </c>
      <c r="Y265" s="31">
        <f>+Tabla21[[#This Row],[META_MARTIRES]]*Tabla21[[#This Row],[VALOR UNITARIO]]</f>
        <v>0</v>
      </c>
      <c r="Z265" s="31">
        <f>+Tabla21[[#This Row],[META_SAN_CRISTOBAL]]*Tabla21[[#This Row],[VALOR UNITARIO]]</f>
        <v>0</v>
      </c>
      <c r="AA265" s="31">
        <f>+Tabla21[[#This Row],[META_RAFAEL_URIBE_URIBE]]*Tabla21[[#This Row],[VALOR UNITARIO]]</f>
        <v>0</v>
      </c>
      <c r="AB265" s="31">
        <f>+Tabla21[[#This Row],[META_ANTONIO_NARIÑO]]*Tabla21[[#This Row],[VALOR UNITARIO]]</f>
        <v>0</v>
      </c>
      <c r="AC265" s="31">
        <f>+Tabla21[[#This Row],[META_SUBRED]]*Tabla21[[#This Row],[VALOR UNITARIO]]</f>
        <v>0</v>
      </c>
      <c r="AD265" s="32">
        <f>+Tabla21[[#This Row],[META_DISTRITO]]*Tabla21[[#This Row],[VALOR UNITARIO]]</f>
        <v>0</v>
      </c>
      <c r="AE265" s="30">
        <f>SUM(Tabla21[[#This Row],[$_CANDELARIA]:[$_DISTRITO]])</f>
        <v>0</v>
      </c>
      <c r="AF265" s="32">
        <f>+Tabla21[[#This Row],[$_CENTRO_ORIENTE]]-Tabla21[[#This Row],[$_TOTAL]]</f>
        <v>80290656</v>
      </c>
    </row>
    <row r="266" spans="1:32" ht="38.25" hidden="1">
      <c r="A266" s="19" t="s">
        <v>63</v>
      </c>
      <c r="B266" s="20" t="s">
        <v>390</v>
      </c>
      <c r="C266" s="20"/>
      <c r="D266" s="21">
        <v>249</v>
      </c>
      <c r="E266" s="20" t="s">
        <v>393</v>
      </c>
      <c r="F266" s="20"/>
      <c r="G266" s="19"/>
      <c r="H266" s="19"/>
      <c r="I266" s="19"/>
      <c r="J266" s="22">
        <v>0</v>
      </c>
      <c r="L266" s="22">
        <v>40585920</v>
      </c>
      <c r="M266" s="55">
        <f>+Tabla21[[#This Row],[META_CENTRO_ORIENTE]]*4.55/100</f>
        <v>0</v>
      </c>
      <c r="N266" s="56">
        <f>+Tabla21[[#This Row],[META_CENTRO_ORIENTE]]*22.8/100</f>
        <v>0</v>
      </c>
      <c r="O266" s="56">
        <f>+Tabla21[[#This Row],[META_CENTRO_ORIENTE]]*8.3/100</f>
        <v>0</v>
      </c>
      <c r="P266" s="56">
        <f>+Tabla21[[#This Row],[META_CENTRO_ORIENTE]]*22.73/100</f>
        <v>0</v>
      </c>
      <c r="Q266" s="56">
        <f>+Tabla21[[#This Row],[META_CENTRO_ORIENTE]]*27.64/100</f>
        <v>0</v>
      </c>
      <c r="R266" s="56">
        <f>+Tabla21[[#This Row],[META_CENTRO_ORIENTE]]*14/100</f>
        <v>0</v>
      </c>
      <c r="S266" s="56"/>
      <c r="T266" s="57"/>
      <c r="U266" s="28">
        <f>+Tabla21[[#This Row],[META_CANDELARIA]]+Tabla21[[#This Row],[META_SANTA_FE]]+Tabla21[[#This Row],[META_MARTIRES]]+Tabla21[[#This Row],[META_SAN_CRISTOBAL]]+Tabla21[[#This Row],[META_RAFAEL_URIBE_URIBE]]+Tabla21[[#This Row],[META_ANTONIO_NARIÑO]]+Tabla21[[#This Row],[META_SUBRED]]+Tabla21[[#This Row],[META_DISTRITO]]</f>
        <v>0</v>
      </c>
      <c r="V266" s="29">
        <f>+Tabla21[[#This Row],[META_CENTRO_ORIENTE]]-Tabla21[[#This Row],[META_TOTAL]]</f>
        <v>0</v>
      </c>
      <c r="W266" s="30">
        <f>+Tabla21[[#This Row],[VALOR UNITARIO]]*Tabla21[[#This Row],[META_CANDELARIA]]</f>
        <v>0</v>
      </c>
      <c r="X266" s="31">
        <f>+Tabla21[[#This Row],[META_SANTA_FE]]*Tabla21[[#This Row],[VALOR UNITARIO]]</f>
        <v>0</v>
      </c>
      <c r="Y266" s="31">
        <f>+Tabla21[[#This Row],[META_MARTIRES]]*Tabla21[[#This Row],[VALOR UNITARIO]]</f>
        <v>0</v>
      </c>
      <c r="Z266" s="31">
        <f>+Tabla21[[#This Row],[META_SAN_CRISTOBAL]]*Tabla21[[#This Row],[VALOR UNITARIO]]</f>
        <v>0</v>
      </c>
      <c r="AA266" s="31">
        <f>+Tabla21[[#This Row],[META_RAFAEL_URIBE_URIBE]]*Tabla21[[#This Row],[VALOR UNITARIO]]</f>
        <v>0</v>
      </c>
      <c r="AB266" s="31">
        <f>+Tabla21[[#This Row],[META_ANTONIO_NARIÑO]]*Tabla21[[#This Row],[VALOR UNITARIO]]</f>
        <v>0</v>
      </c>
      <c r="AC266" s="31">
        <f>+Tabla21[[#This Row],[META_SUBRED]]*Tabla21[[#This Row],[VALOR UNITARIO]]</f>
        <v>0</v>
      </c>
      <c r="AD266" s="32">
        <f>+Tabla21[[#This Row],[META_DISTRITO]]*Tabla21[[#This Row],[VALOR UNITARIO]]</f>
        <v>0</v>
      </c>
      <c r="AE266" s="30">
        <f>SUM(Tabla21[[#This Row],[$_CANDELARIA]:[$_DISTRITO]])</f>
        <v>0</v>
      </c>
      <c r="AF266" s="32">
        <f>+Tabla21[[#This Row],[$_CENTRO_ORIENTE]]-Tabla21[[#This Row],[$_TOTAL]]</f>
        <v>40585920</v>
      </c>
    </row>
    <row r="267" spans="1:32" ht="25.5" hidden="1">
      <c r="A267" s="19" t="s">
        <v>63</v>
      </c>
      <c r="B267" s="20" t="s">
        <v>390</v>
      </c>
      <c r="C267" s="20"/>
      <c r="D267" s="21">
        <v>250</v>
      </c>
      <c r="E267" s="20" t="s">
        <v>394</v>
      </c>
      <c r="F267" s="20"/>
      <c r="G267" s="19"/>
      <c r="H267" s="19"/>
      <c r="I267" s="19"/>
      <c r="J267" s="22">
        <v>0</v>
      </c>
      <c r="L267" s="22">
        <v>1384346496</v>
      </c>
      <c r="M267" s="55">
        <f>+Tabla21[[#This Row],[META_CENTRO_ORIENTE]]*4.55/100</f>
        <v>0</v>
      </c>
      <c r="N267" s="56">
        <f>+Tabla21[[#This Row],[META_CENTRO_ORIENTE]]*22.8/100</f>
        <v>0</v>
      </c>
      <c r="O267" s="56">
        <f>+Tabla21[[#This Row],[META_CENTRO_ORIENTE]]*8.3/100</f>
        <v>0</v>
      </c>
      <c r="P267" s="56">
        <f>+Tabla21[[#This Row],[META_CENTRO_ORIENTE]]*22.73/100</f>
        <v>0</v>
      </c>
      <c r="Q267" s="56">
        <f>+Tabla21[[#This Row],[META_CENTRO_ORIENTE]]*27.64/100</f>
        <v>0</v>
      </c>
      <c r="R267" s="56">
        <f>+Tabla21[[#This Row],[META_CENTRO_ORIENTE]]*14/100</f>
        <v>0</v>
      </c>
      <c r="S267" s="56"/>
      <c r="T267" s="57"/>
      <c r="U267" s="28">
        <f>+Tabla21[[#This Row],[META_CANDELARIA]]+Tabla21[[#This Row],[META_SANTA_FE]]+Tabla21[[#This Row],[META_MARTIRES]]+Tabla21[[#This Row],[META_SAN_CRISTOBAL]]+Tabla21[[#This Row],[META_RAFAEL_URIBE_URIBE]]+Tabla21[[#This Row],[META_ANTONIO_NARIÑO]]+Tabla21[[#This Row],[META_SUBRED]]+Tabla21[[#This Row],[META_DISTRITO]]</f>
        <v>0</v>
      </c>
      <c r="V267" s="29">
        <f>+Tabla21[[#This Row],[META_CENTRO_ORIENTE]]-Tabla21[[#This Row],[META_TOTAL]]</f>
        <v>0</v>
      </c>
      <c r="W267" s="30">
        <f>+Tabla21[[#This Row],[VALOR UNITARIO]]*Tabla21[[#This Row],[META_CANDELARIA]]</f>
        <v>0</v>
      </c>
      <c r="X267" s="31">
        <f>+Tabla21[[#This Row],[META_SANTA_FE]]*Tabla21[[#This Row],[VALOR UNITARIO]]</f>
        <v>0</v>
      </c>
      <c r="Y267" s="31">
        <f>+Tabla21[[#This Row],[META_MARTIRES]]*Tabla21[[#This Row],[VALOR UNITARIO]]</f>
        <v>0</v>
      </c>
      <c r="Z267" s="31">
        <f>+Tabla21[[#This Row],[META_SAN_CRISTOBAL]]*Tabla21[[#This Row],[VALOR UNITARIO]]</f>
        <v>0</v>
      </c>
      <c r="AA267" s="31">
        <f>+Tabla21[[#This Row],[META_RAFAEL_URIBE_URIBE]]*Tabla21[[#This Row],[VALOR UNITARIO]]</f>
        <v>0</v>
      </c>
      <c r="AB267" s="31">
        <f>+Tabla21[[#This Row],[META_ANTONIO_NARIÑO]]*Tabla21[[#This Row],[VALOR UNITARIO]]</f>
        <v>0</v>
      </c>
      <c r="AC267" s="31">
        <f>+Tabla21[[#This Row],[META_SUBRED]]*Tabla21[[#This Row],[VALOR UNITARIO]]</f>
        <v>0</v>
      </c>
      <c r="AD267" s="32">
        <f>+Tabla21[[#This Row],[META_DISTRITO]]*Tabla21[[#This Row],[VALOR UNITARIO]]</f>
        <v>0</v>
      </c>
      <c r="AE267" s="30">
        <f>SUM(Tabla21[[#This Row],[$_CANDELARIA]:[$_DISTRITO]])</f>
        <v>0</v>
      </c>
      <c r="AF267" s="32">
        <f>+Tabla21[[#This Row],[$_CENTRO_ORIENTE]]-Tabla21[[#This Row],[$_TOTAL]]</f>
        <v>1384346496</v>
      </c>
    </row>
    <row r="268" spans="1:32" ht="25.5" hidden="1">
      <c r="A268" s="19" t="s">
        <v>63</v>
      </c>
      <c r="B268" s="20" t="s">
        <v>390</v>
      </c>
      <c r="C268" s="20"/>
      <c r="D268" s="21">
        <v>251</v>
      </c>
      <c r="E268" s="20" t="s">
        <v>395</v>
      </c>
      <c r="F268" s="20"/>
      <c r="G268" s="19"/>
      <c r="H268" s="19"/>
      <c r="I268" s="19"/>
      <c r="J268" s="22">
        <v>0</v>
      </c>
      <c r="L268" s="22">
        <v>32274972</v>
      </c>
      <c r="M268" s="55">
        <f>+Tabla21[[#This Row],[META_CENTRO_ORIENTE]]*4.55/100</f>
        <v>0</v>
      </c>
      <c r="N268" s="56">
        <f>+Tabla21[[#This Row],[META_CENTRO_ORIENTE]]*22.8/100</f>
        <v>0</v>
      </c>
      <c r="O268" s="56">
        <f>+Tabla21[[#This Row],[META_CENTRO_ORIENTE]]*8.3/100</f>
        <v>0</v>
      </c>
      <c r="P268" s="56">
        <f>+Tabla21[[#This Row],[META_CENTRO_ORIENTE]]*22.73/100</f>
        <v>0</v>
      </c>
      <c r="Q268" s="56">
        <f>+Tabla21[[#This Row],[META_CENTRO_ORIENTE]]*27.64/100</f>
        <v>0</v>
      </c>
      <c r="R268" s="56">
        <f>+Tabla21[[#This Row],[META_CENTRO_ORIENTE]]*14/100</f>
        <v>0</v>
      </c>
      <c r="S268" s="56"/>
      <c r="T268" s="57"/>
      <c r="U268" s="28">
        <f>+Tabla21[[#This Row],[META_CANDELARIA]]+Tabla21[[#This Row],[META_SANTA_FE]]+Tabla21[[#This Row],[META_MARTIRES]]+Tabla21[[#This Row],[META_SAN_CRISTOBAL]]+Tabla21[[#This Row],[META_RAFAEL_URIBE_URIBE]]+Tabla21[[#This Row],[META_ANTONIO_NARIÑO]]+Tabla21[[#This Row],[META_SUBRED]]+Tabla21[[#This Row],[META_DISTRITO]]</f>
        <v>0</v>
      </c>
      <c r="V268" s="29">
        <f>+Tabla21[[#This Row],[META_CENTRO_ORIENTE]]-Tabla21[[#This Row],[META_TOTAL]]</f>
        <v>0</v>
      </c>
      <c r="W268" s="30">
        <f>+Tabla21[[#This Row],[VALOR UNITARIO]]*Tabla21[[#This Row],[META_CANDELARIA]]</f>
        <v>0</v>
      </c>
      <c r="X268" s="31">
        <f>+Tabla21[[#This Row],[META_SANTA_FE]]*Tabla21[[#This Row],[VALOR UNITARIO]]</f>
        <v>0</v>
      </c>
      <c r="Y268" s="31">
        <f>+Tabla21[[#This Row],[META_MARTIRES]]*Tabla21[[#This Row],[VALOR UNITARIO]]</f>
        <v>0</v>
      </c>
      <c r="Z268" s="31">
        <f>+Tabla21[[#This Row],[META_SAN_CRISTOBAL]]*Tabla21[[#This Row],[VALOR UNITARIO]]</f>
        <v>0</v>
      </c>
      <c r="AA268" s="31">
        <f>+Tabla21[[#This Row],[META_RAFAEL_URIBE_URIBE]]*Tabla21[[#This Row],[VALOR UNITARIO]]</f>
        <v>0</v>
      </c>
      <c r="AB268" s="31">
        <f>+Tabla21[[#This Row],[META_ANTONIO_NARIÑO]]*Tabla21[[#This Row],[VALOR UNITARIO]]</f>
        <v>0</v>
      </c>
      <c r="AC268" s="31">
        <f>+Tabla21[[#This Row],[META_SUBRED]]*Tabla21[[#This Row],[VALOR UNITARIO]]</f>
        <v>0</v>
      </c>
      <c r="AD268" s="32">
        <f>+Tabla21[[#This Row],[META_DISTRITO]]*Tabla21[[#This Row],[VALOR UNITARIO]]</f>
        <v>0</v>
      </c>
      <c r="AE268" s="30">
        <f>SUM(Tabla21[[#This Row],[$_CANDELARIA]:[$_DISTRITO]])</f>
        <v>0</v>
      </c>
      <c r="AF268" s="32">
        <f>+Tabla21[[#This Row],[$_CENTRO_ORIENTE]]-Tabla21[[#This Row],[$_TOTAL]]</f>
        <v>32274972</v>
      </c>
    </row>
    <row r="269" spans="1:32" ht="38.25" hidden="1">
      <c r="A269" s="19" t="s">
        <v>63</v>
      </c>
      <c r="B269" s="20" t="s">
        <v>390</v>
      </c>
      <c r="C269" s="20"/>
      <c r="D269" s="21">
        <v>252</v>
      </c>
      <c r="E269" s="20" t="s">
        <v>396</v>
      </c>
      <c r="F269" s="20"/>
      <c r="G269" s="19"/>
      <c r="H269" s="19"/>
      <c r="I269" s="19"/>
      <c r="J269" s="22">
        <v>0</v>
      </c>
      <c r="L269" s="22">
        <v>1389457813</v>
      </c>
      <c r="M269" s="55">
        <f>+Tabla21[[#This Row],[META_CENTRO_ORIENTE]]*4.55/100</f>
        <v>0</v>
      </c>
      <c r="N269" s="56">
        <f>+Tabla21[[#This Row],[META_CENTRO_ORIENTE]]*22.8/100</f>
        <v>0</v>
      </c>
      <c r="O269" s="56">
        <f>+Tabla21[[#This Row],[META_CENTRO_ORIENTE]]*8.3/100</f>
        <v>0</v>
      </c>
      <c r="P269" s="56">
        <f>+Tabla21[[#This Row],[META_CENTRO_ORIENTE]]*22.73/100</f>
        <v>0</v>
      </c>
      <c r="Q269" s="56">
        <f>+Tabla21[[#This Row],[META_CENTRO_ORIENTE]]*27.64/100</f>
        <v>0</v>
      </c>
      <c r="R269" s="56">
        <f>+Tabla21[[#This Row],[META_CENTRO_ORIENTE]]*14/100</f>
        <v>0</v>
      </c>
      <c r="S269" s="56"/>
      <c r="T269" s="57"/>
      <c r="U269" s="28">
        <f>+Tabla21[[#This Row],[META_CANDELARIA]]+Tabla21[[#This Row],[META_SANTA_FE]]+Tabla21[[#This Row],[META_MARTIRES]]+Tabla21[[#This Row],[META_SAN_CRISTOBAL]]+Tabla21[[#This Row],[META_RAFAEL_URIBE_URIBE]]+Tabla21[[#This Row],[META_ANTONIO_NARIÑO]]+Tabla21[[#This Row],[META_SUBRED]]+Tabla21[[#This Row],[META_DISTRITO]]</f>
        <v>0</v>
      </c>
      <c r="V269" s="29">
        <f>+Tabla21[[#This Row],[META_CENTRO_ORIENTE]]-Tabla21[[#This Row],[META_TOTAL]]</f>
        <v>0</v>
      </c>
      <c r="W269" s="30">
        <f>+Tabla21[[#This Row],[VALOR UNITARIO]]*Tabla21[[#This Row],[META_CANDELARIA]]</f>
        <v>0</v>
      </c>
      <c r="X269" s="31">
        <f>+Tabla21[[#This Row],[META_SANTA_FE]]*Tabla21[[#This Row],[VALOR UNITARIO]]</f>
        <v>0</v>
      </c>
      <c r="Y269" s="31">
        <f>+Tabla21[[#This Row],[META_MARTIRES]]*Tabla21[[#This Row],[VALOR UNITARIO]]</f>
        <v>0</v>
      </c>
      <c r="Z269" s="31">
        <f>+Tabla21[[#This Row],[META_SAN_CRISTOBAL]]*Tabla21[[#This Row],[VALOR UNITARIO]]</f>
        <v>0</v>
      </c>
      <c r="AA269" s="31">
        <f>+Tabla21[[#This Row],[META_RAFAEL_URIBE_URIBE]]*Tabla21[[#This Row],[VALOR UNITARIO]]</f>
        <v>0</v>
      </c>
      <c r="AB269" s="31">
        <f>+Tabla21[[#This Row],[META_ANTONIO_NARIÑO]]*Tabla21[[#This Row],[VALOR UNITARIO]]</f>
        <v>0</v>
      </c>
      <c r="AC269" s="31">
        <f>+Tabla21[[#This Row],[META_SUBRED]]*Tabla21[[#This Row],[VALOR UNITARIO]]</f>
        <v>0</v>
      </c>
      <c r="AD269" s="32">
        <f>+Tabla21[[#This Row],[META_DISTRITO]]*Tabla21[[#This Row],[VALOR UNITARIO]]</f>
        <v>0</v>
      </c>
      <c r="AE269" s="30">
        <f>SUM(Tabla21[[#This Row],[$_CANDELARIA]:[$_DISTRITO]])</f>
        <v>0</v>
      </c>
      <c r="AF269" s="32">
        <f>+Tabla21[[#This Row],[$_CENTRO_ORIENTE]]-Tabla21[[#This Row],[$_TOTAL]]</f>
        <v>1389457813</v>
      </c>
    </row>
    <row r="270" spans="1:32" ht="39" hidden="1" thickBot="1">
      <c r="A270" s="19" t="s">
        <v>63</v>
      </c>
      <c r="B270" s="20" t="s">
        <v>390</v>
      </c>
      <c r="C270" s="20"/>
      <c r="D270" s="21">
        <v>253</v>
      </c>
      <c r="E270" s="20" t="s">
        <v>397</v>
      </c>
      <c r="F270" s="20"/>
      <c r="G270" s="19"/>
      <c r="H270" s="19"/>
      <c r="I270" s="19"/>
      <c r="J270" s="22">
        <v>0</v>
      </c>
      <c r="L270" s="22">
        <v>894256236</v>
      </c>
      <c r="M270" s="58">
        <f>+Tabla21[[#This Row],[META_CENTRO_ORIENTE]]*4.55/100</f>
        <v>0</v>
      </c>
      <c r="N270" s="59">
        <f>+Tabla21[[#This Row],[META_CENTRO_ORIENTE]]*22.8/100</f>
        <v>0</v>
      </c>
      <c r="O270" s="59">
        <f>+Tabla21[[#This Row],[META_CENTRO_ORIENTE]]*8.3/100</f>
        <v>0</v>
      </c>
      <c r="P270" s="59">
        <f>+Tabla21[[#This Row],[META_CENTRO_ORIENTE]]*22.73/100</f>
        <v>0</v>
      </c>
      <c r="Q270" s="59">
        <f>+Tabla21[[#This Row],[META_CENTRO_ORIENTE]]*27.64/100</f>
        <v>0</v>
      </c>
      <c r="R270" s="59">
        <f>+Tabla21[[#This Row],[META_CENTRO_ORIENTE]]*14/100</f>
        <v>0</v>
      </c>
      <c r="S270" s="59"/>
      <c r="T270" s="60"/>
      <c r="U270" s="33">
        <f>+Tabla21[[#This Row],[META_CANDELARIA]]+Tabla21[[#This Row],[META_SANTA_FE]]+Tabla21[[#This Row],[META_MARTIRES]]+Tabla21[[#This Row],[META_SAN_CRISTOBAL]]+Tabla21[[#This Row],[META_RAFAEL_URIBE_URIBE]]+Tabla21[[#This Row],[META_ANTONIO_NARIÑO]]+Tabla21[[#This Row],[META_SUBRED]]+Tabla21[[#This Row],[META_DISTRITO]]</f>
        <v>0</v>
      </c>
      <c r="V270" s="34">
        <f>+Tabla21[[#This Row],[META_CENTRO_ORIENTE]]-Tabla21[[#This Row],[META_TOTAL]]</f>
        <v>0</v>
      </c>
      <c r="W270" s="35">
        <f>+Tabla21[[#This Row],[VALOR UNITARIO]]*Tabla21[[#This Row],[META_CANDELARIA]]</f>
        <v>0</v>
      </c>
      <c r="X270" s="36">
        <f>+Tabla21[[#This Row],[META_SANTA_FE]]*Tabla21[[#This Row],[VALOR UNITARIO]]</f>
        <v>0</v>
      </c>
      <c r="Y270" s="36">
        <f>+Tabla21[[#This Row],[META_MARTIRES]]*Tabla21[[#This Row],[VALOR UNITARIO]]</f>
        <v>0</v>
      </c>
      <c r="Z270" s="36">
        <f>+Tabla21[[#This Row],[META_SAN_CRISTOBAL]]*Tabla21[[#This Row],[VALOR UNITARIO]]</f>
        <v>0</v>
      </c>
      <c r="AA270" s="36">
        <f>+Tabla21[[#This Row],[META_RAFAEL_URIBE_URIBE]]*Tabla21[[#This Row],[VALOR UNITARIO]]</f>
        <v>0</v>
      </c>
      <c r="AB270" s="36">
        <f>+Tabla21[[#This Row],[META_ANTONIO_NARIÑO]]*Tabla21[[#This Row],[VALOR UNITARIO]]</f>
        <v>0</v>
      </c>
      <c r="AC270" s="36">
        <f>+Tabla21[[#This Row],[META_SUBRED]]*Tabla21[[#This Row],[VALOR UNITARIO]]</f>
        <v>0</v>
      </c>
      <c r="AD270" s="37">
        <f>+Tabla21[[#This Row],[META_DISTRITO]]*Tabla21[[#This Row],[VALOR UNITARIO]]</f>
        <v>0</v>
      </c>
      <c r="AE270" s="35">
        <f>SUM(Tabla21[[#This Row],[$_CANDELARIA]:[$_DISTRITO]])</f>
        <v>0</v>
      </c>
      <c r="AF270" s="37">
        <f>+Tabla21[[#This Row],[$_CENTRO_ORIENTE]]-Tabla21[[#This Row],[$_TOTAL]]</f>
        <v>894256236</v>
      </c>
    </row>
  </sheetData>
  <sheetProtection autoFilter="0"/>
  <conditionalFormatting sqref="V10:V270">
    <cfRule type="cellIs" dxfId="94" priority="4" operator="equal">
      <formula>0</formula>
    </cfRule>
    <cfRule type="cellIs" dxfId="93" priority="5" operator="lessThan">
      <formula>0</formula>
    </cfRule>
    <cfRule type="cellIs" dxfId="92" priority="6" operator="greaterThan">
      <formula>0</formula>
    </cfRule>
  </conditionalFormatting>
  <conditionalFormatting sqref="AF10:AF270">
    <cfRule type="cellIs" dxfId="91" priority="1" operator="equal">
      <formula>0</formula>
    </cfRule>
    <cfRule type="cellIs" dxfId="90" priority="2" operator="lessThan">
      <formula>0</formula>
    </cfRule>
    <cfRule type="cellIs" dxfId="89"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S271"/>
  <sheetViews>
    <sheetView showGridLines="0" zoomScale="55" zoomScaleNormal="55" workbookViewId="0">
      <pane xSplit="10" ySplit="9" topLeftCell="K128" activePane="bottomRight" state="frozenSplit"/>
      <selection pane="topRight" activeCell="H269" sqref="H269"/>
      <selection pane="bottomLeft" activeCell="H269" sqref="H269"/>
      <selection pane="bottomRight" activeCell="AS130" sqref="AS13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5.25" style="4" customWidth="1"/>
    <col min="11" max="11" width="13.75" style="5" customWidth="1"/>
    <col min="12" max="12" width="21" style="4" customWidth="1"/>
    <col min="13" max="13" width="10.25" style="5" customWidth="1"/>
    <col min="14" max="20" width="10.25" style="5" hidden="1" customWidth="1"/>
    <col min="21" max="21" width="13.25" style="6" hidden="1" customWidth="1"/>
    <col min="22" max="22" width="7.875" style="7" customWidth="1"/>
    <col min="23" max="23" width="18.875" style="4" hidden="1" customWidth="1"/>
    <col min="24" max="26" width="18.875" style="1" hidden="1" customWidth="1"/>
    <col min="27" max="27" width="19.625" style="1" hidden="1" customWidth="1"/>
    <col min="28" max="31" width="18.875" style="1" hidden="1" customWidth="1"/>
    <col min="32" max="32" width="23.25" style="1" hidden="1" customWidth="1"/>
    <col min="33" max="33" width="11.375" style="1"/>
    <col min="34" max="44" width="0" style="1" hidden="1" customWidth="1"/>
    <col min="45" max="16384" width="11.375" style="1"/>
  </cols>
  <sheetData>
    <row r="3" spans="1:45" ht="20.25">
      <c r="B3" s="2" t="s">
        <v>0</v>
      </c>
    </row>
    <row r="4" spans="1:45" ht="20.25">
      <c r="B4" s="2" t="s">
        <v>1</v>
      </c>
    </row>
    <row r="5" spans="1:45" ht="20.25">
      <c r="B5" s="2" t="s">
        <v>2</v>
      </c>
    </row>
    <row r="8" spans="1:45">
      <c r="L8" s="8">
        <f>SUBTOTAL(9,Tabla25[$_CENTRO_ORIENTE])</f>
        <v>15558895671</v>
      </c>
      <c r="W8" s="8">
        <f>SUBTOTAL(9,Tabla25[$_CANDELARIA])</f>
        <v>477428784.10350001</v>
      </c>
      <c r="X8" s="8">
        <f>SUBTOTAL(9,Tabla25[$_SANTA_FE])</f>
        <v>1471811336.9039998</v>
      </c>
      <c r="Y8" s="8">
        <f>SUBTOTAL(9,Tabla25[$_MARTIRES])</f>
        <v>709325412.29400015</v>
      </c>
      <c r="Z8" s="8">
        <f>SUBTOTAL(9,Tabla25[$_SAN_CRISTOBAL])</f>
        <v>2201682861.3714008</v>
      </c>
      <c r="AA8" s="8">
        <f>SUBTOTAL(9,Tabla25[$_RAFAEL_URIBE_URIBE])</f>
        <v>1638179942.8652005</v>
      </c>
      <c r="AB8" s="8">
        <f>SUBTOTAL(9,Tabla25[$_ANTONIO_NARIÑO])</f>
        <v>1009061258.5200002</v>
      </c>
      <c r="AC8" s="8">
        <f>SUBTOTAL(9,Tabla25[$_SUBRED])</f>
        <v>3705257357.8000002</v>
      </c>
      <c r="AD8" s="8">
        <f>SUBTOTAL(9,Tabla25[$_DISTRITO])</f>
        <v>0</v>
      </c>
      <c r="AE8" s="8">
        <f>SUBTOTAL(9,Tabla25[$_TOTAL])</f>
        <v>11212746953.858099</v>
      </c>
      <c r="AF8" s="8">
        <f>SUBTOTAL(9,Tabla25[$_COMPROBACIÓN])</f>
        <v>4346148717.1419001</v>
      </c>
    </row>
    <row r="9" spans="1:45"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c r="AG9" s="67" t="s">
        <v>30</v>
      </c>
      <c r="AH9" s="67" t="s">
        <v>409</v>
      </c>
      <c r="AI9" s="67" t="s">
        <v>410</v>
      </c>
      <c r="AJ9" s="67" t="s">
        <v>411</v>
      </c>
      <c r="AK9" s="67" t="s">
        <v>412</v>
      </c>
      <c r="AL9" s="67" t="s">
        <v>413</v>
      </c>
      <c r="AM9" s="67" t="s">
        <v>414</v>
      </c>
      <c r="AN9" s="67" t="s">
        <v>415</v>
      </c>
      <c r="AO9" s="67" t="s">
        <v>416</v>
      </c>
      <c r="AP9" s="67" t="s">
        <v>417</v>
      </c>
      <c r="AQ9" s="67" t="s">
        <v>418</v>
      </c>
      <c r="AR9" s="67" t="s">
        <v>419</v>
      </c>
      <c r="AS9" s="67" t="s">
        <v>420</v>
      </c>
    </row>
    <row r="10" spans="1:45" ht="90.75" thickTop="1" thickBot="1">
      <c r="A10" s="19" t="s">
        <v>49</v>
      </c>
      <c r="B10" s="20" t="s">
        <v>50</v>
      </c>
      <c r="C10" s="20" t="s">
        <v>51</v>
      </c>
      <c r="D10" s="21">
        <v>1</v>
      </c>
      <c r="E10" s="20" t="s">
        <v>52</v>
      </c>
      <c r="F10" s="20" t="s">
        <v>53</v>
      </c>
      <c r="G10" s="19" t="s">
        <v>54</v>
      </c>
      <c r="H10" s="19" t="s">
        <v>55</v>
      </c>
      <c r="I10" s="19" t="s">
        <v>56</v>
      </c>
      <c r="J10" s="22">
        <v>30277568</v>
      </c>
      <c r="K10" s="5">
        <v>3</v>
      </c>
      <c r="L10" s="22">
        <f>+Tabla25[[#This Row],[VALOR UNITARIO]]*Tabla25[[#This Row],[META_CENTRO_ORIENTE]]</f>
        <v>90832704</v>
      </c>
      <c r="M10" s="38">
        <v>0</v>
      </c>
      <c r="N10" s="39">
        <v>0</v>
      </c>
      <c r="O10" s="39">
        <v>0</v>
      </c>
      <c r="P10" s="39">
        <v>0</v>
      </c>
      <c r="Q10" s="39">
        <v>0</v>
      </c>
      <c r="R10" s="39">
        <v>0</v>
      </c>
      <c r="S10" s="39">
        <v>3</v>
      </c>
      <c r="T10" s="40">
        <v>0</v>
      </c>
      <c r="U10" s="23">
        <f>+Tabla25[[#This Row],[META_CANDELARIA]]+Tabla25[[#This Row],[META_SANTA_FE]]+Tabla25[[#This Row],[META_MARTIRES]]+Tabla25[[#This Row],[META_SAN_CRISTOBAL]]+Tabla25[[#This Row],[META_RAFAEL_URIBE_URIBE]]+Tabla25[[#This Row],[META_ANTONIO_NARIÑO]]+Tabla25[[#This Row],[META_SUBRED]]+Tabla25[[#This Row],[META_DISTRITO]]</f>
        <v>3</v>
      </c>
      <c r="V10" s="24">
        <f>+Tabla25[[#This Row],[META_CENTRO_ORIENTE]]-Tabla25[[#This Row],[META_TOTAL]]</f>
        <v>0</v>
      </c>
      <c r="W10" s="25">
        <f>+Tabla25[[#This Row],[VALOR UNITARIO]]*Tabla25[[#This Row],[META_CANDELARIA]]</f>
        <v>0</v>
      </c>
      <c r="X10" s="26">
        <f>+Tabla25[[#This Row],[META_SANTA_FE]]*Tabla25[[#This Row],[VALOR UNITARIO]]</f>
        <v>0</v>
      </c>
      <c r="Y10" s="26">
        <f>+Tabla25[[#This Row],[META_MARTIRES]]*Tabla25[[#This Row],[VALOR UNITARIO]]</f>
        <v>0</v>
      </c>
      <c r="Z10" s="26">
        <f>+Tabla25[[#This Row],[META_SAN_CRISTOBAL]]*Tabla25[[#This Row],[VALOR UNITARIO]]</f>
        <v>0</v>
      </c>
      <c r="AA10" s="26">
        <f>+Tabla25[[#This Row],[META_RAFAEL_URIBE_URIBE]]*Tabla25[[#This Row],[VALOR UNITARIO]]</f>
        <v>0</v>
      </c>
      <c r="AB10" s="26">
        <f>+Tabla25[[#This Row],[META_ANTONIO_NARIÑO]]*Tabla25[[#This Row],[VALOR UNITARIO]]</f>
        <v>0</v>
      </c>
      <c r="AC10" s="26">
        <f>+Tabla25[[#This Row],[META_SUBRED]]*Tabla25[[#This Row],[VALOR UNITARIO]]</f>
        <v>90832704</v>
      </c>
      <c r="AD10" s="27">
        <f>+Tabla25[[#This Row],[META_DISTRITO]]*Tabla25[[#This Row],[VALOR UNITARIO]]</f>
        <v>0</v>
      </c>
      <c r="AE10" s="25">
        <f>SUM(Tabla25[[#This Row],[$_CANDELARIA]:[$_DISTRITO]])</f>
        <v>90832704</v>
      </c>
      <c r="AF10" s="27">
        <f>+Tabla25[[#This Row],[$_CENTRO_ORIENTE]]-Tabla25[[#This Row],[$_TOTAL]]</f>
        <v>0</v>
      </c>
      <c r="AO10" s="1">
        <v>0</v>
      </c>
      <c r="AP10" s="1">
        <v>3</v>
      </c>
      <c r="AQ10" s="68">
        <f>+Tabla25[[#This Row],[META_CANDELARIA2]]-Tabla25[[#This Row],[META_CANDELARIA]]</f>
        <v>0</v>
      </c>
      <c r="AR10" s="68">
        <f>+Tabla25[[#This Row],[META_CANDELARIA2]]-Tabla25[[#This Row],[META_CANDELARIA]]</f>
        <v>0</v>
      </c>
      <c r="AS10" s="68">
        <f>+Tabla25[[#This Row],[META_CANDELARIA2]]-Tabla25[[#This Row],[META_CANDELARIA]]</f>
        <v>0</v>
      </c>
    </row>
    <row r="11" spans="1:45" ht="90.75" thickTop="1" thickBot="1">
      <c r="A11" s="19" t="s">
        <v>57</v>
      </c>
      <c r="B11" s="20" t="s">
        <v>50</v>
      </c>
      <c r="C11" s="20" t="s">
        <v>51</v>
      </c>
      <c r="D11" s="21">
        <v>3</v>
      </c>
      <c r="E11" s="20" t="s">
        <v>58</v>
      </c>
      <c r="F11" s="20" t="s">
        <v>53</v>
      </c>
      <c r="G11" s="19" t="s">
        <v>54</v>
      </c>
      <c r="H11" s="19" t="s">
        <v>59</v>
      </c>
      <c r="I11" s="19" t="s">
        <v>56</v>
      </c>
      <c r="J11" s="22">
        <v>12204720</v>
      </c>
      <c r="K11" s="5">
        <v>15</v>
      </c>
      <c r="L11" s="22">
        <f>+Tabla25[[#This Row],[VALOR UNITARIO]]*Tabla25[[#This Row],[META_CENTRO_ORIENTE]]</f>
        <v>183070800</v>
      </c>
      <c r="M11" s="41">
        <v>0</v>
      </c>
      <c r="N11" s="42">
        <v>3</v>
      </c>
      <c r="O11" s="42">
        <v>3</v>
      </c>
      <c r="P11" s="42">
        <v>3</v>
      </c>
      <c r="Q11" s="42">
        <v>3</v>
      </c>
      <c r="R11" s="42">
        <v>3</v>
      </c>
      <c r="S11" s="61">
        <v>0</v>
      </c>
      <c r="T11" s="62">
        <v>0</v>
      </c>
      <c r="U11" s="28">
        <f>+Tabla25[[#This Row],[META_CANDELARIA]]+Tabla25[[#This Row],[META_SANTA_FE]]+Tabla25[[#This Row],[META_MARTIRES]]+Tabla25[[#This Row],[META_SAN_CRISTOBAL]]+Tabla25[[#This Row],[META_RAFAEL_URIBE_URIBE]]+Tabla25[[#This Row],[META_ANTONIO_NARIÑO]]+Tabla25[[#This Row],[META_SUBRED]]+Tabla25[[#This Row],[META_DISTRITO]]</f>
        <v>15</v>
      </c>
      <c r="V11" s="29">
        <f>+Tabla25[[#This Row],[META_CENTRO_ORIENTE]]-Tabla25[[#This Row],[META_TOTAL]]</f>
        <v>0</v>
      </c>
      <c r="W11" s="30">
        <f>+Tabla25[[#This Row],[VALOR UNITARIO]]*Tabla25[[#This Row],[META_CANDELARIA]]</f>
        <v>0</v>
      </c>
      <c r="X11" s="31">
        <f>+Tabla25[[#This Row],[META_SANTA_FE]]*Tabla25[[#This Row],[VALOR UNITARIO]]</f>
        <v>36614160</v>
      </c>
      <c r="Y11" s="31">
        <f>+Tabla25[[#This Row],[META_MARTIRES]]*Tabla25[[#This Row],[VALOR UNITARIO]]</f>
        <v>36614160</v>
      </c>
      <c r="Z11" s="31">
        <f>+Tabla25[[#This Row],[META_SAN_CRISTOBAL]]*Tabla25[[#This Row],[VALOR UNITARIO]]</f>
        <v>36614160</v>
      </c>
      <c r="AA11" s="31">
        <f>+Tabla25[[#This Row],[META_RAFAEL_URIBE_URIBE]]*Tabla25[[#This Row],[VALOR UNITARIO]]</f>
        <v>36614160</v>
      </c>
      <c r="AB11" s="31">
        <f>+Tabla25[[#This Row],[META_ANTONIO_NARIÑO]]*Tabla25[[#This Row],[VALOR UNITARIO]]</f>
        <v>36614160</v>
      </c>
      <c r="AC11" s="31">
        <f>+Tabla25[[#This Row],[META_SUBRED]]*Tabla25[[#This Row],[VALOR UNITARIO]]</f>
        <v>0</v>
      </c>
      <c r="AD11" s="32">
        <f>+Tabla25[[#This Row],[META_DISTRITO]]*Tabla25[[#This Row],[VALOR UNITARIO]]</f>
        <v>0</v>
      </c>
      <c r="AE11" s="30">
        <f>SUM(Tabla25[[#This Row],[$_CANDELARIA]:[$_DISTRITO]])</f>
        <v>183070800</v>
      </c>
      <c r="AF11" s="32">
        <f>+Tabla25[[#This Row],[$_CENTRO_ORIENTE]]-Tabla25[[#This Row],[$_TOTAL]]</f>
        <v>0</v>
      </c>
      <c r="AO11" s="1">
        <v>0</v>
      </c>
      <c r="AP11" s="1">
        <v>15</v>
      </c>
      <c r="AQ11" s="68">
        <f>+Tabla25[[#This Row],[META_CANDELARIA2]]-Tabla25[[#This Row],[META_CANDELARIA]]</f>
        <v>0</v>
      </c>
      <c r="AR11" s="68">
        <f>+Tabla25[[#This Row],[META_CANDELARIA2]]-Tabla25[[#This Row],[META_CANDELARIA]]</f>
        <v>0</v>
      </c>
      <c r="AS11" s="68">
        <f>+Tabla25[[#This Row],[META_CANDELARIA2]]-Tabla25[[#This Row],[META_CANDELARIA]]</f>
        <v>0</v>
      </c>
    </row>
    <row r="12" spans="1:45" ht="90.75" thickTop="1" thickBot="1">
      <c r="A12" s="19" t="s">
        <v>57</v>
      </c>
      <c r="B12" s="20" t="s">
        <v>50</v>
      </c>
      <c r="C12" s="20" t="s">
        <v>51</v>
      </c>
      <c r="D12" s="21">
        <v>4</v>
      </c>
      <c r="E12" s="20" t="s">
        <v>60</v>
      </c>
      <c r="F12" s="20" t="s">
        <v>53</v>
      </c>
      <c r="G12" s="19" t="s">
        <v>54</v>
      </c>
      <c r="H12" s="19" t="s">
        <v>59</v>
      </c>
      <c r="I12" s="19" t="s">
        <v>56</v>
      </c>
      <c r="J12" s="22">
        <v>6484528</v>
      </c>
      <c r="K12" s="5">
        <v>18</v>
      </c>
      <c r="L12" s="22">
        <f>+Tabla25[[#This Row],[VALOR UNITARIO]]*Tabla25[[#This Row],[META_CENTRO_ORIENTE]]</f>
        <v>116721504</v>
      </c>
      <c r="M12" s="41">
        <v>3</v>
      </c>
      <c r="N12" s="42">
        <v>3</v>
      </c>
      <c r="O12" s="42">
        <v>3</v>
      </c>
      <c r="P12" s="42">
        <v>3</v>
      </c>
      <c r="Q12" s="42">
        <v>3</v>
      </c>
      <c r="R12" s="42">
        <v>3</v>
      </c>
      <c r="S12" s="61">
        <v>0</v>
      </c>
      <c r="T12" s="62">
        <v>0</v>
      </c>
      <c r="U12" s="28">
        <f>+Tabla25[[#This Row],[META_CANDELARIA]]+Tabla25[[#This Row],[META_SANTA_FE]]+Tabla25[[#This Row],[META_MARTIRES]]+Tabla25[[#This Row],[META_SAN_CRISTOBAL]]+Tabla25[[#This Row],[META_RAFAEL_URIBE_URIBE]]+Tabla25[[#This Row],[META_ANTONIO_NARIÑO]]+Tabla25[[#This Row],[META_SUBRED]]+Tabla25[[#This Row],[META_DISTRITO]]</f>
        <v>18</v>
      </c>
      <c r="V12" s="29">
        <f>+Tabla25[[#This Row],[META_CENTRO_ORIENTE]]-Tabla25[[#This Row],[META_TOTAL]]</f>
        <v>0</v>
      </c>
      <c r="W12" s="30">
        <f>+Tabla25[[#This Row],[VALOR UNITARIO]]*Tabla25[[#This Row],[META_CANDELARIA]]</f>
        <v>19453584</v>
      </c>
      <c r="X12" s="31">
        <f>+Tabla25[[#This Row],[META_SANTA_FE]]*Tabla25[[#This Row],[VALOR UNITARIO]]</f>
        <v>19453584</v>
      </c>
      <c r="Y12" s="31">
        <f>+Tabla25[[#This Row],[META_MARTIRES]]*Tabla25[[#This Row],[VALOR UNITARIO]]</f>
        <v>19453584</v>
      </c>
      <c r="Z12" s="31">
        <f>+Tabla25[[#This Row],[META_SAN_CRISTOBAL]]*Tabla25[[#This Row],[VALOR UNITARIO]]</f>
        <v>19453584</v>
      </c>
      <c r="AA12" s="31">
        <f>+Tabla25[[#This Row],[META_RAFAEL_URIBE_URIBE]]*Tabla25[[#This Row],[VALOR UNITARIO]]</f>
        <v>19453584</v>
      </c>
      <c r="AB12" s="31">
        <f>+Tabla25[[#This Row],[META_ANTONIO_NARIÑO]]*Tabla25[[#This Row],[VALOR UNITARIO]]</f>
        <v>19453584</v>
      </c>
      <c r="AC12" s="31">
        <f>+Tabla25[[#This Row],[META_SUBRED]]*Tabla25[[#This Row],[VALOR UNITARIO]]</f>
        <v>0</v>
      </c>
      <c r="AD12" s="32">
        <f>+Tabla25[[#This Row],[META_DISTRITO]]*Tabla25[[#This Row],[VALOR UNITARIO]]</f>
        <v>0</v>
      </c>
      <c r="AE12" s="30">
        <f>SUM(Tabla25[[#This Row],[$_CANDELARIA]:[$_DISTRITO]])</f>
        <v>116721504</v>
      </c>
      <c r="AF12" s="32">
        <f>+Tabla25[[#This Row],[$_CENTRO_ORIENTE]]-Tabla25[[#This Row],[$_TOTAL]]</f>
        <v>0</v>
      </c>
      <c r="AO12" s="1">
        <v>0</v>
      </c>
      <c r="AP12" s="1">
        <v>18</v>
      </c>
      <c r="AQ12" s="68">
        <f>+Tabla25[[#This Row],[META_CANDELARIA2]]-Tabla25[[#This Row],[META_CANDELARIA]]</f>
        <v>-3</v>
      </c>
      <c r="AR12" s="68">
        <f>+Tabla25[[#This Row],[META_CANDELARIA2]]-Tabla25[[#This Row],[META_CANDELARIA]]</f>
        <v>-3</v>
      </c>
      <c r="AS12" s="69">
        <f>+Tabla25[[#This Row],[META_CANDELARIA2]]-Tabla25[[#This Row],[META_CANDELARIA]]</f>
        <v>-3</v>
      </c>
    </row>
    <row r="13" spans="1:45" ht="90.75" thickTop="1" thickBot="1">
      <c r="A13" s="19" t="s">
        <v>57</v>
      </c>
      <c r="B13" s="20" t="s">
        <v>50</v>
      </c>
      <c r="C13" s="20" t="s">
        <v>51</v>
      </c>
      <c r="D13" s="21">
        <v>5</v>
      </c>
      <c r="E13" s="20" t="s">
        <v>61</v>
      </c>
      <c r="F13" s="20" t="s">
        <v>53</v>
      </c>
      <c r="G13" s="19" t="s">
        <v>54</v>
      </c>
      <c r="H13" s="19" t="s">
        <v>59</v>
      </c>
      <c r="I13" s="19" t="s">
        <v>56</v>
      </c>
      <c r="J13" s="22">
        <v>5621568</v>
      </c>
      <c r="K13" s="5">
        <v>18</v>
      </c>
      <c r="L13" s="22">
        <f>+Tabla25[[#This Row],[VALOR UNITARIO]]*Tabla25[[#This Row],[META_CENTRO_ORIENTE]]</f>
        <v>101188224</v>
      </c>
      <c r="M13" s="41">
        <v>3</v>
      </c>
      <c r="N13" s="42">
        <v>3</v>
      </c>
      <c r="O13" s="42">
        <v>3</v>
      </c>
      <c r="P13" s="42">
        <v>3</v>
      </c>
      <c r="Q13" s="42">
        <v>3</v>
      </c>
      <c r="R13" s="42">
        <v>3</v>
      </c>
      <c r="S13" s="61">
        <v>0</v>
      </c>
      <c r="T13" s="62">
        <v>0</v>
      </c>
      <c r="U13" s="28">
        <f>+Tabla25[[#This Row],[META_CANDELARIA]]+Tabla25[[#This Row],[META_SANTA_FE]]+Tabla25[[#This Row],[META_MARTIRES]]+Tabla25[[#This Row],[META_SAN_CRISTOBAL]]+Tabla25[[#This Row],[META_RAFAEL_URIBE_URIBE]]+Tabla25[[#This Row],[META_ANTONIO_NARIÑO]]+Tabla25[[#This Row],[META_SUBRED]]+Tabla25[[#This Row],[META_DISTRITO]]</f>
        <v>18</v>
      </c>
      <c r="V13" s="29">
        <f>+Tabla25[[#This Row],[META_CENTRO_ORIENTE]]-Tabla25[[#This Row],[META_TOTAL]]</f>
        <v>0</v>
      </c>
      <c r="W13" s="30">
        <f>+Tabla25[[#This Row],[VALOR UNITARIO]]*Tabla25[[#This Row],[META_CANDELARIA]]</f>
        <v>16864704</v>
      </c>
      <c r="X13" s="31">
        <f>+Tabla25[[#This Row],[META_SANTA_FE]]*Tabla25[[#This Row],[VALOR UNITARIO]]</f>
        <v>16864704</v>
      </c>
      <c r="Y13" s="31">
        <f>+Tabla25[[#This Row],[META_MARTIRES]]*Tabla25[[#This Row],[VALOR UNITARIO]]</f>
        <v>16864704</v>
      </c>
      <c r="Z13" s="31">
        <f>+Tabla25[[#This Row],[META_SAN_CRISTOBAL]]*Tabla25[[#This Row],[VALOR UNITARIO]]</f>
        <v>16864704</v>
      </c>
      <c r="AA13" s="31">
        <f>+Tabla25[[#This Row],[META_RAFAEL_URIBE_URIBE]]*Tabla25[[#This Row],[VALOR UNITARIO]]</f>
        <v>16864704</v>
      </c>
      <c r="AB13" s="31">
        <f>+Tabla25[[#This Row],[META_ANTONIO_NARIÑO]]*Tabla25[[#This Row],[VALOR UNITARIO]]</f>
        <v>16864704</v>
      </c>
      <c r="AC13" s="31">
        <f>+Tabla25[[#This Row],[META_SUBRED]]*Tabla25[[#This Row],[VALOR UNITARIO]]</f>
        <v>0</v>
      </c>
      <c r="AD13" s="32">
        <f>+Tabla25[[#This Row],[META_DISTRITO]]*Tabla25[[#This Row],[VALOR UNITARIO]]</f>
        <v>0</v>
      </c>
      <c r="AE13" s="30">
        <f>SUM(Tabla25[[#This Row],[$_CANDELARIA]:[$_DISTRITO]])</f>
        <v>101188224</v>
      </c>
      <c r="AF13" s="32">
        <f>+Tabla25[[#This Row],[$_CENTRO_ORIENTE]]-Tabla25[[#This Row],[$_TOTAL]]</f>
        <v>0</v>
      </c>
      <c r="AG13" s="1">
        <v>3</v>
      </c>
      <c r="AH13" s="1">
        <v>3</v>
      </c>
      <c r="AI13" s="1">
        <v>3</v>
      </c>
      <c r="AJ13" s="1">
        <v>3</v>
      </c>
      <c r="AK13" s="1">
        <v>3</v>
      </c>
      <c r="AL13" s="1">
        <v>3</v>
      </c>
      <c r="AM13" s="1">
        <v>0</v>
      </c>
      <c r="AN13" s="1">
        <v>0</v>
      </c>
      <c r="AO13" s="1">
        <v>18</v>
      </c>
      <c r="AP13" s="1">
        <v>0</v>
      </c>
      <c r="AQ13" s="68">
        <f>+Tabla25[[#This Row],[META_CANDELARIA2]]-Tabla25[[#This Row],[META_CANDELARIA]]</f>
        <v>0</v>
      </c>
      <c r="AR13" s="68">
        <f>+Tabla25[[#This Row],[META_CANDELARIA2]]-Tabla25[[#This Row],[META_CANDELARIA]]</f>
        <v>0</v>
      </c>
      <c r="AS13" s="70">
        <f>+Tabla25[[#This Row],[META_CANDELARIA2]]-Tabla25[[#This Row],[META_CANDELARIA]]</f>
        <v>0</v>
      </c>
    </row>
    <row r="14" spans="1:45" ht="90.75" thickTop="1" thickBot="1">
      <c r="A14" s="19" t="s">
        <v>57</v>
      </c>
      <c r="B14" s="20" t="s">
        <v>50</v>
      </c>
      <c r="C14" s="20" t="s">
        <v>51</v>
      </c>
      <c r="D14" s="21">
        <v>6</v>
      </c>
      <c r="E14" s="20" t="s">
        <v>62</v>
      </c>
      <c r="F14" s="20" t="s">
        <v>53</v>
      </c>
      <c r="G14" s="19" t="s">
        <v>54</v>
      </c>
      <c r="H14" s="19" t="s">
        <v>59</v>
      </c>
      <c r="I14" s="19" t="s">
        <v>56</v>
      </c>
      <c r="J14" s="22">
        <v>15132712</v>
      </c>
      <c r="K14" s="5">
        <v>0</v>
      </c>
      <c r="L14" s="22">
        <f>+Tabla25[[#This Row],[VALOR UNITARIO]]*Tabla25[[#This Row],[META_CENTRO_ORIENTE]]</f>
        <v>0</v>
      </c>
      <c r="M14" s="41">
        <f>+Tabla25[[#This Row],[META_CENTRO_ORIENTE]]*4.55/100</f>
        <v>0</v>
      </c>
      <c r="N14" s="42">
        <f>+Tabla25[[#This Row],[META_CENTRO_ORIENTE]]*22.8/100</f>
        <v>0</v>
      </c>
      <c r="O14" s="42">
        <f>+Tabla25[[#This Row],[META_CENTRO_ORIENTE]]*8.3/100</f>
        <v>0</v>
      </c>
      <c r="P14" s="42">
        <f>+Tabla25[[#This Row],[META_CENTRO_ORIENTE]]*22.73/100</f>
        <v>0</v>
      </c>
      <c r="Q14" s="42">
        <f>+Tabla25[[#This Row],[META_CENTRO_ORIENTE]]*22.64/100</f>
        <v>0</v>
      </c>
      <c r="R14" s="42">
        <f>+Tabla25[[#This Row],[META_CENTRO_ORIENTE]]*0.14</f>
        <v>0</v>
      </c>
      <c r="S14" s="39">
        <v>0</v>
      </c>
      <c r="T14" s="40">
        <v>0</v>
      </c>
      <c r="U14" s="28">
        <f>+Tabla25[[#This Row],[META_CANDELARIA]]+Tabla25[[#This Row],[META_SANTA_FE]]+Tabla25[[#This Row],[META_MARTIRES]]+Tabla25[[#This Row],[META_SAN_CRISTOBAL]]+Tabla25[[#This Row],[META_RAFAEL_URIBE_URIBE]]+Tabla25[[#This Row],[META_ANTONIO_NARIÑO]]+Tabla25[[#This Row],[META_SUBRED]]+Tabla25[[#This Row],[META_DISTRITO]]</f>
        <v>0</v>
      </c>
      <c r="V14" s="29">
        <f>+Tabla25[[#This Row],[META_CENTRO_ORIENTE]]-Tabla25[[#This Row],[META_TOTAL]]</f>
        <v>0</v>
      </c>
      <c r="W14" s="30">
        <f>+Tabla25[[#This Row],[VALOR UNITARIO]]*Tabla25[[#This Row],[META_CANDELARIA]]</f>
        <v>0</v>
      </c>
      <c r="X14" s="31">
        <f>+Tabla25[[#This Row],[META_SANTA_FE]]*Tabla25[[#This Row],[VALOR UNITARIO]]</f>
        <v>0</v>
      </c>
      <c r="Y14" s="31">
        <f>+Tabla25[[#This Row],[META_MARTIRES]]*Tabla25[[#This Row],[VALOR UNITARIO]]</f>
        <v>0</v>
      </c>
      <c r="Z14" s="31">
        <f>+Tabla25[[#This Row],[META_SAN_CRISTOBAL]]*Tabla25[[#This Row],[VALOR UNITARIO]]</f>
        <v>0</v>
      </c>
      <c r="AA14" s="31">
        <f>+Tabla25[[#This Row],[META_RAFAEL_URIBE_URIBE]]*Tabla25[[#This Row],[VALOR UNITARIO]]</f>
        <v>0</v>
      </c>
      <c r="AB14" s="31">
        <f>+Tabla25[[#This Row],[META_ANTONIO_NARIÑO]]*Tabla25[[#This Row],[VALOR UNITARIO]]</f>
        <v>0</v>
      </c>
      <c r="AC14" s="31">
        <f>+Tabla25[[#This Row],[META_SUBRED]]*Tabla25[[#This Row],[VALOR UNITARIO]]</f>
        <v>0</v>
      </c>
      <c r="AD14" s="32">
        <f>+Tabla25[[#This Row],[META_DISTRITO]]*Tabla25[[#This Row],[VALOR UNITARIO]]</f>
        <v>0</v>
      </c>
      <c r="AE14" s="30">
        <f>SUM(Tabla25[[#This Row],[$_CANDELARIA]:[$_DISTRITO]])</f>
        <v>0</v>
      </c>
      <c r="AF14" s="32">
        <f>+Tabla25[[#This Row],[$_CENTRO_ORIENTE]]-Tabla25[[#This Row],[$_TOTAL]]</f>
        <v>0</v>
      </c>
      <c r="AO14" s="1">
        <v>0</v>
      </c>
      <c r="AP14" s="1">
        <v>0</v>
      </c>
      <c r="AQ14" s="68">
        <f>+Tabla25[[#This Row],[META_CANDELARIA2]]-Tabla25[[#This Row],[META_CANDELARIA]]</f>
        <v>0</v>
      </c>
      <c r="AR14" s="68">
        <f>+Tabla25[[#This Row],[META_CANDELARIA2]]-Tabla25[[#This Row],[META_CANDELARIA]]</f>
        <v>0</v>
      </c>
      <c r="AS14" s="68">
        <f>+Tabla25[[#This Row],[META_CANDELARIA2]]-Tabla25[[#This Row],[META_CANDELARIA]]</f>
        <v>0</v>
      </c>
    </row>
    <row r="15" spans="1:45" ht="90.75" thickTop="1" thickBot="1">
      <c r="A15" s="19" t="s">
        <v>63</v>
      </c>
      <c r="B15" s="20" t="s">
        <v>50</v>
      </c>
      <c r="C15" s="20" t="s">
        <v>51</v>
      </c>
      <c r="D15" s="21">
        <v>7</v>
      </c>
      <c r="E15" s="20" t="s">
        <v>64</v>
      </c>
      <c r="F15" s="20" t="s">
        <v>53</v>
      </c>
      <c r="G15" s="19" t="s">
        <v>54</v>
      </c>
      <c r="H15" s="19" t="s">
        <v>55</v>
      </c>
      <c r="I15" s="19" t="s">
        <v>56</v>
      </c>
      <c r="J15" s="22">
        <v>25617584</v>
      </c>
      <c r="K15" s="5">
        <v>3</v>
      </c>
      <c r="L15" s="22">
        <f>+Tabla25[[#This Row],[VALOR UNITARIO]]*Tabla25[[#This Row],[META_CENTRO_ORIENTE]]</f>
        <v>76852752</v>
      </c>
      <c r="M15" s="38">
        <v>0</v>
      </c>
      <c r="N15" s="39">
        <v>0</v>
      </c>
      <c r="O15" s="39">
        <v>0</v>
      </c>
      <c r="P15" s="39">
        <v>0</v>
      </c>
      <c r="Q15" s="39">
        <v>0</v>
      </c>
      <c r="R15" s="39">
        <v>0</v>
      </c>
      <c r="S15" s="39">
        <v>3</v>
      </c>
      <c r="T15" s="40">
        <v>0</v>
      </c>
      <c r="U15" s="28">
        <f>+Tabla25[[#This Row],[META_CANDELARIA]]+Tabla25[[#This Row],[META_SANTA_FE]]+Tabla25[[#This Row],[META_MARTIRES]]+Tabla25[[#This Row],[META_SAN_CRISTOBAL]]+Tabla25[[#This Row],[META_RAFAEL_URIBE_URIBE]]+Tabla25[[#This Row],[META_ANTONIO_NARIÑO]]+Tabla25[[#This Row],[META_SUBRED]]+Tabla25[[#This Row],[META_DISTRITO]]</f>
        <v>3</v>
      </c>
      <c r="V15" s="29">
        <f>+Tabla25[[#This Row],[META_CENTRO_ORIENTE]]-Tabla25[[#This Row],[META_TOTAL]]</f>
        <v>0</v>
      </c>
      <c r="W15" s="30">
        <f>+Tabla25[[#This Row],[VALOR UNITARIO]]*Tabla25[[#This Row],[META_CANDELARIA]]</f>
        <v>0</v>
      </c>
      <c r="X15" s="31">
        <f>+Tabla25[[#This Row],[META_SANTA_FE]]*Tabla25[[#This Row],[VALOR UNITARIO]]</f>
        <v>0</v>
      </c>
      <c r="Y15" s="31">
        <f>+Tabla25[[#This Row],[META_MARTIRES]]*Tabla25[[#This Row],[VALOR UNITARIO]]</f>
        <v>0</v>
      </c>
      <c r="Z15" s="31">
        <f>+Tabla25[[#This Row],[META_SAN_CRISTOBAL]]*Tabla25[[#This Row],[VALOR UNITARIO]]</f>
        <v>0</v>
      </c>
      <c r="AA15" s="31">
        <f>+Tabla25[[#This Row],[META_RAFAEL_URIBE_URIBE]]*Tabla25[[#This Row],[VALOR UNITARIO]]</f>
        <v>0</v>
      </c>
      <c r="AB15" s="31">
        <f>+Tabla25[[#This Row],[META_ANTONIO_NARIÑO]]*Tabla25[[#This Row],[VALOR UNITARIO]]</f>
        <v>0</v>
      </c>
      <c r="AC15" s="31">
        <f>+Tabla25[[#This Row],[META_SUBRED]]*Tabla25[[#This Row],[VALOR UNITARIO]]</f>
        <v>76852752</v>
      </c>
      <c r="AD15" s="32">
        <f>+Tabla25[[#This Row],[META_DISTRITO]]*Tabla25[[#This Row],[VALOR UNITARIO]]</f>
        <v>0</v>
      </c>
      <c r="AE15" s="30">
        <f>SUM(Tabla25[[#This Row],[$_CANDELARIA]:[$_DISTRITO]])</f>
        <v>76852752</v>
      </c>
      <c r="AF15" s="32">
        <f>+Tabla25[[#This Row],[$_CENTRO_ORIENTE]]-Tabla25[[#This Row],[$_TOTAL]]</f>
        <v>0</v>
      </c>
      <c r="AM15" s="1">
        <v>3</v>
      </c>
      <c r="AO15" s="1">
        <v>3</v>
      </c>
      <c r="AP15" s="1">
        <v>0</v>
      </c>
      <c r="AQ15" s="68">
        <f>+Tabla25[[#This Row],[META_CANDELARIA2]]-Tabla25[[#This Row],[META_CANDELARIA]]</f>
        <v>0</v>
      </c>
      <c r="AR15" s="68">
        <f>+Tabla25[[#This Row],[META_CANDELARIA2]]-Tabla25[[#This Row],[META_CANDELARIA]]</f>
        <v>0</v>
      </c>
      <c r="AS15" s="68">
        <f>+Tabla25[[#This Row],[META_CANDELARIA2]]-Tabla25[[#This Row],[META_CANDELARIA]]</f>
        <v>0</v>
      </c>
    </row>
    <row r="16" spans="1:45" ht="90.75" thickTop="1" thickBot="1">
      <c r="A16" s="19" t="s">
        <v>63</v>
      </c>
      <c r="B16" s="20" t="s">
        <v>50</v>
      </c>
      <c r="C16" s="20" t="s">
        <v>51</v>
      </c>
      <c r="D16" s="21">
        <v>8</v>
      </c>
      <c r="E16" s="20" t="s">
        <v>65</v>
      </c>
      <c r="F16" s="20" t="s">
        <v>53</v>
      </c>
      <c r="G16" s="19" t="s">
        <v>54</v>
      </c>
      <c r="H16" s="19" t="s">
        <v>55</v>
      </c>
      <c r="I16" s="19" t="s">
        <v>56</v>
      </c>
      <c r="J16" s="22">
        <v>9098064</v>
      </c>
      <c r="K16" s="5">
        <v>3</v>
      </c>
      <c r="L16" s="22">
        <f>+Tabla25[[#This Row],[VALOR UNITARIO]]*Tabla25[[#This Row],[META_CENTRO_ORIENTE]]</f>
        <v>27294192</v>
      </c>
      <c r="M16" s="38">
        <v>0</v>
      </c>
      <c r="N16" s="39">
        <v>0</v>
      </c>
      <c r="O16" s="39">
        <v>0</v>
      </c>
      <c r="P16" s="39">
        <v>0</v>
      </c>
      <c r="Q16" s="39">
        <v>0</v>
      </c>
      <c r="R16" s="39">
        <v>0</v>
      </c>
      <c r="S16" s="39">
        <v>3</v>
      </c>
      <c r="T16" s="40">
        <v>0</v>
      </c>
      <c r="U16" s="28">
        <f>+Tabla25[[#This Row],[META_CANDELARIA]]+Tabla25[[#This Row],[META_SANTA_FE]]+Tabla25[[#This Row],[META_MARTIRES]]+Tabla25[[#This Row],[META_SAN_CRISTOBAL]]+Tabla25[[#This Row],[META_RAFAEL_URIBE_URIBE]]+Tabla25[[#This Row],[META_ANTONIO_NARIÑO]]+Tabla25[[#This Row],[META_SUBRED]]+Tabla25[[#This Row],[META_DISTRITO]]</f>
        <v>3</v>
      </c>
      <c r="V16" s="29">
        <f>+Tabla25[[#This Row],[META_CENTRO_ORIENTE]]-Tabla25[[#This Row],[META_TOTAL]]</f>
        <v>0</v>
      </c>
      <c r="W16" s="30">
        <f>+Tabla25[[#This Row],[VALOR UNITARIO]]*Tabla25[[#This Row],[META_CANDELARIA]]</f>
        <v>0</v>
      </c>
      <c r="X16" s="31">
        <f>+Tabla25[[#This Row],[META_SANTA_FE]]*Tabla25[[#This Row],[VALOR UNITARIO]]</f>
        <v>0</v>
      </c>
      <c r="Y16" s="31">
        <f>+Tabla25[[#This Row],[META_MARTIRES]]*Tabla25[[#This Row],[VALOR UNITARIO]]</f>
        <v>0</v>
      </c>
      <c r="Z16" s="31">
        <f>+Tabla25[[#This Row],[META_SAN_CRISTOBAL]]*Tabla25[[#This Row],[VALOR UNITARIO]]</f>
        <v>0</v>
      </c>
      <c r="AA16" s="31">
        <f>+Tabla25[[#This Row],[META_RAFAEL_URIBE_URIBE]]*Tabla25[[#This Row],[VALOR UNITARIO]]</f>
        <v>0</v>
      </c>
      <c r="AB16" s="31">
        <f>+Tabla25[[#This Row],[META_ANTONIO_NARIÑO]]*Tabla25[[#This Row],[VALOR UNITARIO]]</f>
        <v>0</v>
      </c>
      <c r="AC16" s="31">
        <f>+Tabla25[[#This Row],[META_SUBRED]]*Tabla25[[#This Row],[VALOR UNITARIO]]</f>
        <v>27294192</v>
      </c>
      <c r="AD16" s="32">
        <f>+Tabla25[[#This Row],[META_DISTRITO]]*Tabla25[[#This Row],[VALOR UNITARIO]]</f>
        <v>0</v>
      </c>
      <c r="AE16" s="30">
        <f>SUM(Tabla25[[#This Row],[$_CANDELARIA]:[$_DISTRITO]])</f>
        <v>27294192</v>
      </c>
      <c r="AF16" s="32">
        <f>+Tabla25[[#This Row],[$_CENTRO_ORIENTE]]-Tabla25[[#This Row],[$_TOTAL]]</f>
        <v>0</v>
      </c>
      <c r="AO16" s="1">
        <v>0</v>
      </c>
      <c r="AP16" s="1">
        <v>3</v>
      </c>
      <c r="AQ16" s="68">
        <f>+Tabla25[[#This Row],[META_CANDELARIA2]]-Tabla25[[#This Row],[META_CANDELARIA]]</f>
        <v>0</v>
      </c>
      <c r="AR16" s="68">
        <f>+Tabla25[[#This Row],[META_CANDELARIA2]]-Tabla25[[#This Row],[META_CANDELARIA]]</f>
        <v>0</v>
      </c>
      <c r="AS16" s="68">
        <f>+Tabla25[[#This Row],[META_CANDELARIA2]]-Tabla25[[#This Row],[META_CANDELARIA]]</f>
        <v>0</v>
      </c>
    </row>
    <row r="17" spans="1:45" ht="90.75" thickTop="1" thickBot="1">
      <c r="A17" s="19" t="s">
        <v>63</v>
      </c>
      <c r="B17" s="20" t="s">
        <v>50</v>
      </c>
      <c r="C17" s="20" t="s">
        <v>51</v>
      </c>
      <c r="D17" s="21">
        <v>9</v>
      </c>
      <c r="E17" s="20" t="s">
        <v>66</v>
      </c>
      <c r="F17" s="20" t="s">
        <v>53</v>
      </c>
      <c r="G17" s="19" t="s">
        <v>54</v>
      </c>
      <c r="H17" s="19" t="s">
        <v>55</v>
      </c>
      <c r="I17" s="19" t="s">
        <v>56</v>
      </c>
      <c r="J17" s="22">
        <v>28674928</v>
      </c>
      <c r="K17" s="5">
        <v>3</v>
      </c>
      <c r="L17" s="22">
        <f>+Tabla25[[#This Row],[VALOR UNITARIO]]*Tabla25[[#This Row],[META_CENTRO_ORIENTE]]</f>
        <v>86024784</v>
      </c>
      <c r="M17" s="38">
        <v>0</v>
      </c>
      <c r="N17" s="39">
        <v>0</v>
      </c>
      <c r="O17" s="39">
        <v>0</v>
      </c>
      <c r="P17" s="39">
        <v>0</v>
      </c>
      <c r="Q17" s="39">
        <v>0</v>
      </c>
      <c r="R17" s="39">
        <v>0</v>
      </c>
      <c r="S17" s="39">
        <v>3</v>
      </c>
      <c r="T17" s="40">
        <v>0</v>
      </c>
      <c r="U17" s="28">
        <f>+Tabla25[[#This Row],[META_CANDELARIA]]+Tabla25[[#This Row],[META_SANTA_FE]]+Tabla25[[#This Row],[META_MARTIRES]]+Tabla25[[#This Row],[META_SAN_CRISTOBAL]]+Tabla25[[#This Row],[META_RAFAEL_URIBE_URIBE]]+Tabla25[[#This Row],[META_ANTONIO_NARIÑO]]+Tabla25[[#This Row],[META_SUBRED]]+Tabla25[[#This Row],[META_DISTRITO]]</f>
        <v>3</v>
      </c>
      <c r="V17" s="29">
        <f>+Tabla25[[#This Row],[META_CENTRO_ORIENTE]]-Tabla25[[#This Row],[META_TOTAL]]</f>
        <v>0</v>
      </c>
      <c r="W17" s="30">
        <f>+Tabla25[[#This Row],[VALOR UNITARIO]]*Tabla25[[#This Row],[META_CANDELARIA]]</f>
        <v>0</v>
      </c>
      <c r="X17" s="31">
        <f>+Tabla25[[#This Row],[META_SANTA_FE]]*Tabla25[[#This Row],[VALOR UNITARIO]]</f>
        <v>0</v>
      </c>
      <c r="Y17" s="31">
        <f>+Tabla25[[#This Row],[META_MARTIRES]]*Tabla25[[#This Row],[VALOR UNITARIO]]</f>
        <v>0</v>
      </c>
      <c r="Z17" s="31">
        <f>+Tabla25[[#This Row],[META_SAN_CRISTOBAL]]*Tabla25[[#This Row],[VALOR UNITARIO]]</f>
        <v>0</v>
      </c>
      <c r="AA17" s="31">
        <f>+Tabla25[[#This Row],[META_RAFAEL_URIBE_URIBE]]*Tabla25[[#This Row],[VALOR UNITARIO]]</f>
        <v>0</v>
      </c>
      <c r="AB17" s="31">
        <f>+Tabla25[[#This Row],[META_ANTONIO_NARIÑO]]*Tabla25[[#This Row],[VALOR UNITARIO]]</f>
        <v>0</v>
      </c>
      <c r="AC17" s="31">
        <f>+Tabla25[[#This Row],[META_SUBRED]]*Tabla25[[#This Row],[VALOR UNITARIO]]</f>
        <v>86024784</v>
      </c>
      <c r="AD17" s="32">
        <f>+Tabla25[[#This Row],[META_DISTRITO]]*Tabla25[[#This Row],[VALOR UNITARIO]]</f>
        <v>0</v>
      </c>
      <c r="AE17" s="30">
        <f>SUM(Tabla25[[#This Row],[$_CANDELARIA]:[$_DISTRITO]])</f>
        <v>86024784</v>
      </c>
      <c r="AF17" s="32">
        <f>+Tabla25[[#This Row],[$_CENTRO_ORIENTE]]-Tabla25[[#This Row],[$_TOTAL]]</f>
        <v>0</v>
      </c>
      <c r="AO17" s="1">
        <v>0</v>
      </c>
      <c r="AP17" s="1">
        <v>3</v>
      </c>
      <c r="AQ17" s="68">
        <f>+Tabla25[[#This Row],[META_CANDELARIA2]]-Tabla25[[#This Row],[META_CANDELARIA]]</f>
        <v>0</v>
      </c>
      <c r="AR17" s="68">
        <f>+Tabla25[[#This Row],[META_CANDELARIA2]]-Tabla25[[#This Row],[META_CANDELARIA]]</f>
        <v>0</v>
      </c>
      <c r="AS17" s="68">
        <f>+Tabla25[[#This Row],[META_CANDELARIA2]]-Tabla25[[#This Row],[META_CANDELARIA]]</f>
        <v>0</v>
      </c>
    </row>
    <row r="18" spans="1:45" ht="90.75" thickTop="1" thickBot="1">
      <c r="A18" s="19" t="s">
        <v>63</v>
      </c>
      <c r="B18" s="20" t="s">
        <v>50</v>
      </c>
      <c r="C18" s="20" t="s">
        <v>51</v>
      </c>
      <c r="D18" s="21">
        <v>10</v>
      </c>
      <c r="E18" s="20" t="s">
        <v>67</v>
      </c>
      <c r="F18" s="20" t="s">
        <v>53</v>
      </c>
      <c r="G18" s="19" t="s">
        <v>54</v>
      </c>
      <c r="H18" s="19" t="s">
        <v>55</v>
      </c>
      <c r="I18" s="19" t="s">
        <v>56</v>
      </c>
      <c r="J18" s="22">
        <v>13092336</v>
      </c>
      <c r="K18" s="5">
        <v>3</v>
      </c>
      <c r="L18" s="22">
        <f>+Tabla25[[#This Row],[VALOR UNITARIO]]*Tabla25[[#This Row],[META_CENTRO_ORIENTE]]</f>
        <v>39277008</v>
      </c>
      <c r="M18" s="38">
        <v>0</v>
      </c>
      <c r="N18" s="39">
        <v>0</v>
      </c>
      <c r="O18" s="39">
        <v>0</v>
      </c>
      <c r="P18" s="39">
        <v>0</v>
      </c>
      <c r="Q18" s="39">
        <v>0</v>
      </c>
      <c r="R18" s="39">
        <v>0</v>
      </c>
      <c r="S18" s="39">
        <v>3</v>
      </c>
      <c r="T18" s="40">
        <v>0</v>
      </c>
      <c r="U18" s="28">
        <f>+Tabla25[[#This Row],[META_CANDELARIA]]+Tabla25[[#This Row],[META_SANTA_FE]]+Tabla25[[#This Row],[META_MARTIRES]]+Tabla25[[#This Row],[META_SAN_CRISTOBAL]]+Tabla25[[#This Row],[META_RAFAEL_URIBE_URIBE]]+Tabla25[[#This Row],[META_ANTONIO_NARIÑO]]+Tabla25[[#This Row],[META_SUBRED]]+Tabla25[[#This Row],[META_DISTRITO]]</f>
        <v>3</v>
      </c>
      <c r="V18" s="29">
        <f>+Tabla25[[#This Row],[META_CENTRO_ORIENTE]]-Tabla25[[#This Row],[META_TOTAL]]</f>
        <v>0</v>
      </c>
      <c r="W18" s="30">
        <f>+Tabla25[[#This Row],[VALOR UNITARIO]]*Tabla25[[#This Row],[META_CANDELARIA]]</f>
        <v>0</v>
      </c>
      <c r="X18" s="31">
        <f>+Tabla25[[#This Row],[META_SANTA_FE]]*Tabla25[[#This Row],[VALOR UNITARIO]]</f>
        <v>0</v>
      </c>
      <c r="Y18" s="31">
        <f>+Tabla25[[#This Row],[META_MARTIRES]]*Tabla25[[#This Row],[VALOR UNITARIO]]</f>
        <v>0</v>
      </c>
      <c r="Z18" s="31">
        <f>+Tabla25[[#This Row],[META_SAN_CRISTOBAL]]*Tabla25[[#This Row],[VALOR UNITARIO]]</f>
        <v>0</v>
      </c>
      <c r="AA18" s="31">
        <f>+Tabla25[[#This Row],[META_RAFAEL_URIBE_URIBE]]*Tabla25[[#This Row],[VALOR UNITARIO]]</f>
        <v>0</v>
      </c>
      <c r="AB18" s="31">
        <f>+Tabla25[[#This Row],[META_ANTONIO_NARIÑO]]*Tabla25[[#This Row],[VALOR UNITARIO]]</f>
        <v>0</v>
      </c>
      <c r="AC18" s="31">
        <f>+Tabla25[[#This Row],[META_SUBRED]]*Tabla25[[#This Row],[VALOR UNITARIO]]</f>
        <v>39277008</v>
      </c>
      <c r="AD18" s="32">
        <f>+Tabla25[[#This Row],[META_DISTRITO]]*Tabla25[[#This Row],[VALOR UNITARIO]]</f>
        <v>0</v>
      </c>
      <c r="AE18" s="30">
        <f>SUM(Tabla25[[#This Row],[$_CANDELARIA]:[$_DISTRITO]])</f>
        <v>39277008</v>
      </c>
      <c r="AF18" s="32">
        <f>+Tabla25[[#This Row],[$_CENTRO_ORIENTE]]-Tabla25[[#This Row],[$_TOTAL]]</f>
        <v>0</v>
      </c>
      <c r="AO18" s="1">
        <v>0</v>
      </c>
      <c r="AP18" s="1">
        <v>3</v>
      </c>
      <c r="AQ18" s="68">
        <f>+Tabla25[[#This Row],[META_CANDELARIA2]]-Tabla25[[#This Row],[META_CANDELARIA]]</f>
        <v>0</v>
      </c>
      <c r="AR18" s="68">
        <f>+Tabla25[[#This Row],[META_CANDELARIA2]]-Tabla25[[#This Row],[META_CANDELARIA]]</f>
        <v>0</v>
      </c>
      <c r="AS18" s="68">
        <f>+Tabla25[[#This Row],[META_CANDELARIA2]]-Tabla25[[#This Row],[META_CANDELARIA]]</f>
        <v>0</v>
      </c>
    </row>
    <row r="19" spans="1:45" ht="90.75" thickTop="1" thickBot="1">
      <c r="A19" s="19" t="s">
        <v>63</v>
      </c>
      <c r="B19" s="20" t="s">
        <v>50</v>
      </c>
      <c r="C19" s="20" t="s">
        <v>51</v>
      </c>
      <c r="D19" s="21">
        <v>11</v>
      </c>
      <c r="E19" s="20" t="s">
        <v>68</v>
      </c>
      <c r="F19" s="20" t="s">
        <v>53</v>
      </c>
      <c r="G19" s="19" t="s">
        <v>54</v>
      </c>
      <c r="H19" s="19" t="s">
        <v>55</v>
      </c>
      <c r="I19" s="19" t="s">
        <v>56</v>
      </c>
      <c r="J19" s="22">
        <v>29389952</v>
      </c>
      <c r="K19" s="5">
        <v>3</v>
      </c>
      <c r="L19" s="22">
        <f>+Tabla25[[#This Row],[VALOR UNITARIO]]*Tabla25[[#This Row],[META_CENTRO_ORIENTE]]</f>
        <v>88169856</v>
      </c>
      <c r="M19" s="38">
        <v>0</v>
      </c>
      <c r="N19" s="39">
        <v>0</v>
      </c>
      <c r="O19" s="39">
        <v>0</v>
      </c>
      <c r="P19" s="39">
        <v>0</v>
      </c>
      <c r="Q19" s="39">
        <v>0</v>
      </c>
      <c r="R19" s="39">
        <v>0</v>
      </c>
      <c r="S19" s="39">
        <v>3</v>
      </c>
      <c r="T19" s="40">
        <v>0</v>
      </c>
      <c r="U19" s="28">
        <f>+Tabla25[[#This Row],[META_CANDELARIA]]+Tabla25[[#This Row],[META_SANTA_FE]]+Tabla25[[#This Row],[META_MARTIRES]]+Tabla25[[#This Row],[META_SAN_CRISTOBAL]]+Tabla25[[#This Row],[META_RAFAEL_URIBE_URIBE]]+Tabla25[[#This Row],[META_ANTONIO_NARIÑO]]+Tabla25[[#This Row],[META_SUBRED]]+Tabla25[[#This Row],[META_DISTRITO]]</f>
        <v>3</v>
      </c>
      <c r="V19" s="29">
        <f>+Tabla25[[#This Row],[META_CENTRO_ORIENTE]]-Tabla25[[#This Row],[META_TOTAL]]</f>
        <v>0</v>
      </c>
      <c r="W19" s="30">
        <f>+Tabla25[[#This Row],[VALOR UNITARIO]]*Tabla25[[#This Row],[META_CANDELARIA]]</f>
        <v>0</v>
      </c>
      <c r="X19" s="31">
        <f>+Tabla25[[#This Row],[META_SANTA_FE]]*Tabla25[[#This Row],[VALOR UNITARIO]]</f>
        <v>0</v>
      </c>
      <c r="Y19" s="31">
        <f>+Tabla25[[#This Row],[META_MARTIRES]]*Tabla25[[#This Row],[VALOR UNITARIO]]</f>
        <v>0</v>
      </c>
      <c r="Z19" s="31">
        <f>+Tabla25[[#This Row],[META_SAN_CRISTOBAL]]*Tabla25[[#This Row],[VALOR UNITARIO]]</f>
        <v>0</v>
      </c>
      <c r="AA19" s="31">
        <f>+Tabla25[[#This Row],[META_RAFAEL_URIBE_URIBE]]*Tabla25[[#This Row],[VALOR UNITARIO]]</f>
        <v>0</v>
      </c>
      <c r="AB19" s="31">
        <f>+Tabla25[[#This Row],[META_ANTONIO_NARIÑO]]*Tabla25[[#This Row],[VALOR UNITARIO]]</f>
        <v>0</v>
      </c>
      <c r="AC19" s="31">
        <f>+Tabla25[[#This Row],[META_SUBRED]]*Tabla25[[#This Row],[VALOR UNITARIO]]</f>
        <v>88169856</v>
      </c>
      <c r="AD19" s="32">
        <f>+Tabla25[[#This Row],[META_DISTRITO]]*Tabla25[[#This Row],[VALOR UNITARIO]]</f>
        <v>0</v>
      </c>
      <c r="AE19" s="30">
        <f>SUM(Tabla25[[#This Row],[$_CANDELARIA]:[$_DISTRITO]])</f>
        <v>88169856</v>
      </c>
      <c r="AF19" s="32">
        <f>+Tabla25[[#This Row],[$_CENTRO_ORIENTE]]-Tabla25[[#This Row],[$_TOTAL]]</f>
        <v>0</v>
      </c>
      <c r="AO19" s="1">
        <v>0</v>
      </c>
      <c r="AP19" s="1">
        <v>3</v>
      </c>
      <c r="AQ19" s="68">
        <f>+Tabla25[[#This Row],[META_CANDELARIA2]]-Tabla25[[#This Row],[META_CANDELARIA]]</f>
        <v>0</v>
      </c>
      <c r="AR19" s="68">
        <f>+Tabla25[[#This Row],[META_CANDELARIA2]]-Tabla25[[#This Row],[META_CANDELARIA]]</f>
        <v>0</v>
      </c>
      <c r="AS19" s="68">
        <f>+Tabla25[[#This Row],[META_CANDELARIA2]]-Tabla25[[#This Row],[META_CANDELARIA]]</f>
        <v>0</v>
      </c>
    </row>
    <row r="20" spans="1:45" ht="90.75" thickTop="1" thickBot="1">
      <c r="A20" s="19" t="s">
        <v>63</v>
      </c>
      <c r="B20" s="20" t="s">
        <v>50</v>
      </c>
      <c r="C20" s="20" t="s">
        <v>69</v>
      </c>
      <c r="D20" s="21">
        <v>12</v>
      </c>
      <c r="E20" s="20" t="s">
        <v>70</v>
      </c>
      <c r="F20" s="20" t="s">
        <v>53</v>
      </c>
      <c r="G20" s="19" t="s">
        <v>54</v>
      </c>
      <c r="H20" s="19" t="s">
        <v>55</v>
      </c>
      <c r="I20" s="19" t="s">
        <v>56</v>
      </c>
      <c r="J20" s="22">
        <v>100029392</v>
      </c>
      <c r="K20" s="5">
        <v>3</v>
      </c>
      <c r="L20" s="22">
        <f>+Tabla25[[#This Row],[VALOR UNITARIO]]*Tabla25[[#This Row],[META_CENTRO_ORIENTE]]</f>
        <v>300088176</v>
      </c>
      <c r="M20" s="38">
        <v>0</v>
      </c>
      <c r="N20" s="39">
        <v>0</v>
      </c>
      <c r="O20" s="39">
        <v>0</v>
      </c>
      <c r="P20" s="39">
        <v>0</v>
      </c>
      <c r="Q20" s="39">
        <v>0</v>
      </c>
      <c r="R20" s="39">
        <v>0</v>
      </c>
      <c r="S20" s="39">
        <v>3</v>
      </c>
      <c r="T20" s="40">
        <v>0</v>
      </c>
      <c r="U20" s="28">
        <f>+Tabla25[[#This Row],[META_CANDELARIA]]+Tabla25[[#This Row],[META_SANTA_FE]]+Tabla25[[#This Row],[META_MARTIRES]]+Tabla25[[#This Row],[META_SAN_CRISTOBAL]]+Tabla25[[#This Row],[META_RAFAEL_URIBE_URIBE]]+Tabla25[[#This Row],[META_ANTONIO_NARIÑO]]+Tabla25[[#This Row],[META_SUBRED]]+Tabla25[[#This Row],[META_DISTRITO]]</f>
        <v>3</v>
      </c>
      <c r="V20" s="29">
        <f>+Tabla25[[#This Row],[META_CENTRO_ORIENTE]]-Tabla25[[#This Row],[META_TOTAL]]</f>
        <v>0</v>
      </c>
      <c r="W20" s="30">
        <f>+Tabla25[[#This Row],[VALOR UNITARIO]]*Tabla25[[#This Row],[META_CANDELARIA]]</f>
        <v>0</v>
      </c>
      <c r="X20" s="31">
        <f>+Tabla25[[#This Row],[META_SANTA_FE]]*Tabla25[[#This Row],[VALOR UNITARIO]]</f>
        <v>0</v>
      </c>
      <c r="Y20" s="31">
        <f>+Tabla25[[#This Row],[META_MARTIRES]]*Tabla25[[#This Row],[VALOR UNITARIO]]</f>
        <v>0</v>
      </c>
      <c r="Z20" s="31">
        <f>+Tabla25[[#This Row],[META_SAN_CRISTOBAL]]*Tabla25[[#This Row],[VALOR UNITARIO]]</f>
        <v>0</v>
      </c>
      <c r="AA20" s="31">
        <f>+Tabla25[[#This Row],[META_RAFAEL_URIBE_URIBE]]*Tabla25[[#This Row],[VALOR UNITARIO]]</f>
        <v>0</v>
      </c>
      <c r="AB20" s="31">
        <f>+Tabla25[[#This Row],[META_ANTONIO_NARIÑO]]*Tabla25[[#This Row],[VALOR UNITARIO]]</f>
        <v>0</v>
      </c>
      <c r="AC20" s="31">
        <f>+Tabla25[[#This Row],[META_SUBRED]]*Tabla25[[#This Row],[VALOR UNITARIO]]</f>
        <v>300088176</v>
      </c>
      <c r="AD20" s="32">
        <f>+Tabla25[[#This Row],[META_DISTRITO]]*Tabla25[[#This Row],[VALOR UNITARIO]]</f>
        <v>0</v>
      </c>
      <c r="AE20" s="30">
        <f>SUM(Tabla25[[#This Row],[$_CANDELARIA]:[$_DISTRITO]])</f>
        <v>300088176</v>
      </c>
      <c r="AF20" s="32">
        <f>+Tabla25[[#This Row],[$_CENTRO_ORIENTE]]-Tabla25[[#This Row],[$_TOTAL]]</f>
        <v>0</v>
      </c>
      <c r="AM20" s="1">
        <v>3</v>
      </c>
      <c r="AO20" s="1">
        <v>3</v>
      </c>
      <c r="AP20" s="1">
        <v>0</v>
      </c>
      <c r="AQ20" s="68">
        <f>+Tabla25[[#This Row],[META_CANDELARIA2]]-Tabla25[[#This Row],[META_CANDELARIA]]</f>
        <v>0</v>
      </c>
      <c r="AR20" s="68">
        <f>+Tabla25[[#This Row],[META_CANDELARIA2]]-Tabla25[[#This Row],[META_CANDELARIA]]</f>
        <v>0</v>
      </c>
      <c r="AS20" s="68">
        <f>+Tabla25[[#This Row],[META_CANDELARIA2]]-Tabla25[[#This Row],[META_CANDELARIA]]</f>
        <v>0</v>
      </c>
    </row>
    <row r="21" spans="1:45" ht="90.75" thickTop="1" thickBot="1">
      <c r="A21" s="19" t="s">
        <v>63</v>
      </c>
      <c r="B21" s="20" t="s">
        <v>50</v>
      </c>
      <c r="C21" s="20" t="s">
        <v>69</v>
      </c>
      <c r="D21" s="21">
        <v>13</v>
      </c>
      <c r="E21" s="20" t="s">
        <v>71</v>
      </c>
      <c r="F21" s="20" t="s">
        <v>53</v>
      </c>
      <c r="G21" s="19" t="s">
        <v>54</v>
      </c>
      <c r="H21" s="19" t="s">
        <v>55</v>
      </c>
      <c r="I21" s="19" t="s">
        <v>56</v>
      </c>
      <c r="J21" s="22">
        <v>29833760</v>
      </c>
      <c r="K21" s="5">
        <v>3</v>
      </c>
      <c r="L21" s="22">
        <f>+Tabla25[[#This Row],[VALOR UNITARIO]]*Tabla25[[#This Row],[META_CENTRO_ORIENTE]]</f>
        <v>89501280</v>
      </c>
      <c r="M21" s="38">
        <v>0</v>
      </c>
      <c r="N21" s="39">
        <v>0</v>
      </c>
      <c r="O21" s="39">
        <v>0</v>
      </c>
      <c r="P21" s="39">
        <v>0</v>
      </c>
      <c r="Q21" s="39">
        <v>0</v>
      </c>
      <c r="R21" s="39">
        <v>0</v>
      </c>
      <c r="S21" s="39">
        <v>3</v>
      </c>
      <c r="T21" s="40">
        <v>0</v>
      </c>
      <c r="U21" s="28">
        <f>+Tabla25[[#This Row],[META_CANDELARIA]]+Tabla25[[#This Row],[META_SANTA_FE]]+Tabla25[[#This Row],[META_MARTIRES]]+Tabla25[[#This Row],[META_SAN_CRISTOBAL]]+Tabla25[[#This Row],[META_RAFAEL_URIBE_URIBE]]+Tabla25[[#This Row],[META_ANTONIO_NARIÑO]]+Tabla25[[#This Row],[META_SUBRED]]+Tabla25[[#This Row],[META_DISTRITO]]</f>
        <v>3</v>
      </c>
      <c r="V21" s="29">
        <f>+Tabla25[[#This Row],[META_CENTRO_ORIENTE]]-Tabla25[[#This Row],[META_TOTAL]]</f>
        <v>0</v>
      </c>
      <c r="W21" s="30">
        <f>+Tabla25[[#This Row],[VALOR UNITARIO]]*Tabla25[[#This Row],[META_CANDELARIA]]</f>
        <v>0</v>
      </c>
      <c r="X21" s="31">
        <f>+Tabla25[[#This Row],[META_SANTA_FE]]*Tabla25[[#This Row],[VALOR UNITARIO]]</f>
        <v>0</v>
      </c>
      <c r="Y21" s="31">
        <f>+Tabla25[[#This Row],[META_MARTIRES]]*Tabla25[[#This Row],[VALOR UNITARIO]]</f>
        <v>0</v>
      </c>
      <c r="Z21" s="31">
        <f>+Tabla25[[#This Row],[META_SAN_CRISTOBAL]]*Tabla25[[#This Row],[VALOR UNITARIO]]</f>
        <v>0</v>
      </c>
      <c r="AA21" s="31">
        <f>+Tabla25[[#This Row],[META_RAFAEL_URIBE_URIBE]]*Tabla25[[#This Row],[VALOR UNITARIO]]</f>
        <v>0</v>
      </c>
      <c r="AB21" s="31">
        <f>+Tabla25[[#This Row],[META_ANTONIO_NARIÑO]]*Tabla25[[#This Row],[VALOR UNITARIO]]</f>
        <v>0</v>
      </c>
      <c r="AC21" s="31">
        <f>+Tabla25[[#This Row],[META_SUBRED]]*Tabla25[[#This Row],[VALOR UNITARIO]]</f>
        <v>89501280</v>
      </c>
      <c r="AD21" s="32">
        <f>+Tabla25[[#This Row],[META_DISTRITO]]*Tabla25[[#This Row],[VALOR UNITARIO]]</f>
        <v>0</v>
      </c>
      <c r="AE21" s="30">
        <f>SUM(Tabla25[[#This Row],[$_CANDELARIA]:[$_DISTRITO]])</f>
        <v>89501280</v>
      </c>
      <c r="AF21" s="32">
        <f>+Tabla25[[#This Row],[$_CENTRO_ORIENTE]]-Tabla25[[#This Row],[$_TOTAL]]</f>
        <v>0</v>
      </c>
      <c r="AM21" s="1">
        <v>3</v>
      </c>
      <c r="AO21" s="1">
        <v>3</v>
      </c>
      <c r="AP21" s="1">
        <v>0</v>
      </c>
      <c r="AQ21" s="68">
        <f>+Tabla25[[#This Row],[META_CANDELARIA2]]-Tabla25[[#This Row],[META_CANDELARIA]]</f>
        <v>0</v>
      </c>
      <c r="AR21" s="68">
        <f>+Tabla25[[#This Row],[META_CANDELARIA2]]-Tabla25[[#This Row],[META_CANDELARIA]]</f>
        <v>0</v>
      </c>
      <c r="AS21" s="68">
        <f>+Tabla25[[#This Row],[META_CANDELARIA2]]-Tabla25[[#This Row],[META_CANDELARIA]]</f>
        <v>0</v>
      </c>
    </row>
    <row r="22" spans="1:45" ht="90.75" thickTop="1" thickBot="1">
      <c r="A22" s="19" t="s">
        <v>63</v>
      </c>
      <c r="B22" s="20" t="s">
        <v>50</v>
      </c>
      <c r="C22" s="20" t="s">
        <v>69</v>
      </c>
      <c r="D22" s="21">
        <v>14</v>
      </c>
      <c r="E22" s="20" t="s">
        <v>72</v>
      </c>
      <c r="F22" s="20" t="s">
        <v>53</v>
      </c>
      <c r="G22" s="19" t="s">
        <v>54</v>
      </c>
      <c r="H22" s="19" t="s">
        <v>55</v>
      </c>
      <c r="I22" s="19" t="s">
        <v>56</v>
      </c>
      <c r="J22" s="22">
        <v>54021296</v>
      </c>
      <c r="K22" s="5">
        <v>2.9999999629775633</v>
      </c>
      <c r="L22" s="22">
        <f>+Tabla25[[#This Row],[VALOR UNITARIO]]*Tabla25[[#This Row],[META_CENTRO_ORIENTE]]</f>
        <v>162063886</v>
      </c>
      <c r="M22" s="38">
        <v>0</v>
      </c>
      <c r="N22" s="39">
        <v>0</v>
      </c>
      <c r="O22" s="39">
        <v>0</v>
      </c>
      <c r="P22" s="39">
        <v>0</v>
      </c>
      <c r="Q22" s="39">
        <v>0</v>
      </c>
      <c r="R22" s="39">
        <v>0</v>
      </c>
      <c r="S22" s="39">
        <v>3</v>
      </c>
      <c r="T22" s="40">
        <v>0</v>
      </c>
      <c r="U22" s="28">
        <f>+Tabla25[[#This Row],[META_CANDELARIA]]+Tabla25[[#This Row],[META_SANTA_FE]]+Tabla25[[#This Row],[META_MARTIRES]]+Tabla25[[#This Row],[META_SAN_CRISTOBAL]]+Tabla25[[#This Row],[META_RAFAEL_URIBE_URIBE]]+Tabla25[[#This Row],[META_ANTONIO_NARIÑO]]+Tabla25[[#This Row],[META_SUBRED]]+Tabla25[[#This Row],[META_DISTRITO]]</f>
        <v>3</v>
      </c>
      <c r="V22" s="29">
        <f>+Tabla25[[#This Row],[META_CENTRO_ORIENTE]]-Tabla25[[#This Row],[META_TOTAL]]</f>
        <v>-3.7022436671918513E-8</v>
      </c>
      <c r="W22" s="30">
        <f>+Tabla25[[#This Row],[VALOR UNITARIO]]*Tabla25[[#This Row],[META_CANDELARIA]]</f>
        <v>0</v>
      </c>
      <c r="X22" s="31">
        <f>+Tabla25[[#This Row],[META_SANTA_FE]]*Tabla25[[#This Row],[VALOR UNITARIO]]</f>
        <v>0</v>
      </c>
      <c r="Y22" s="31">
        <f>+Tabla25[[#This Row],[META_MARTIRES]]*Tabla25[[#This Row],[VALOR UNITARIO]]</f>
        <v>0</v>
      </c>
      <c r="Z22" s="31">
        <f>+Tabla25[[#This Row],[META_SAN_CRISTOBAL]]*Tabla25[[#This Row],[VALOR UNITARIO]]</f>
        <v>0</v>
      </c>
      <c r="AA22" s="31">
        <f>+Tabla25[[#This Row],[META_RAFAEL_URIBE_URIBE]]*Tabla25[[#This Row],[VALOR UNITARIO]]</f>
        <v>0</v>
      </c>
      <c r="AB22" s="31">
        <f>+Tabla25[[#This Row],[META_ANTONIO_NARIÑO]]*Tabla25[[#This Row],[VALOR UNITARIO]]</f>
        <v>0</v>
      </c>
      <c r="AC22" s="31">
        <f>+Tabla25[[#This Row],[META_SUBRED]]*Tabla25[[#This Row],[VALOR UNITARIO]]</f>
        <v>162063888</v>
      </c>
      <c r="AD22" s="32">
        <f>+Tabla25[[#This Row],[META_DISTRITO]]*Tabla25[[#This Row],[VALOR UNITARIO]]</f>
        <v>0</v>
      </c>
      <c r="AE22" s="30">
        <f>SUM(Tabla25[[#This Row],[$_CANDELARIA]:[$_DISTRITO]])</f>
        <v>162063888</v>
      </c>
      <c r="AF22" s="32">
        <f>+Tabla25[[#This Row],[$_CENTRO_ORIENTE]]-Tabla25[[#This Row],[$_TOTAL]]</f>
        <v>-2</v>
      </c>
      <c r="AG22" s="1">
        <v>0</v>
      </c>
      <c r="AH22" s="1">
        <v>0</v>
      </c>
      <c r="AI22" s="1">
        <v>0</v>
      </c>
      <c r="AJ22" s="1">
        <v>0</v>
      </c>
      <c r="AK22" s="1">
        <v>0</v>
      </c>
      <c r="AL22" s="1">
        <v>0</v>
      </c>
      <c r="AM22" s="1">
        <v>3</v>
      </c>
      <c r="AN22" s="1">
        <v>0</v>
      </c>
      <c r="AO22" s="1">
        <v>3</v>
      </c>
      <c r="AP22" s="1">
        <v>-3.7022436671918513E-8</v>
      </c>
      <c r="AQ22" s="68">
        <f>+Tabla25[[#This Row],[META_CANDELARIA2]]-Tabla25[[#This Row],[META_CANDELARIA]]</f>
        <v>0</v>
      </c>
      <c r="AR22" s="68">
        <f>+Tabla25[[#This Row],[META_CANDELARIA2]]-Tabla25[[#This Row],[META_CANDELARIA]]</f>
        <v>0</v>
      </c>
      <c r="AS22" s="68">
        <f>+Tabla25[[#This Row],[META_CANDELARIA2]]-Tabla25[[#This Row],[META_CANDELARIA]]</f>
        <v>0</v>
      </c>
    </row>
    <row r="23" spans="1:45" ht="90.75" thickTop="1" thickBot="1">
      <c r="A23" s="19" t="s">
        <v>63</v>
      </c>
      <c r="B23" s="20" t="s">
        <v>50</v>
      </c>
      <c r="C23" s="20" t="s">
        <v>69</v>
      </c>
      <c r="D23" s="21">
        <v>15</v>
      </c>
      <c r="E23" s="20" t="s">
        <v>73</v>
      </c>
      <c r="F23" s="20" t="s">
        <v>53</v>
      </c>
      <c r="G23" s="19" t="s">
        <v>54</v>
      </c>
      <c r="H23" s="19" t="s">
        <v>55</v>
      </c>
      <c r="I23" s="19" t="s">
        <v>74</v>
      </c>
      <c r="J23" s="22">
        <v>5621568</v>
      </c>
      <c r="K23" s="5">
        <v>3</v>
      </c>
      <c r="L23" s="22">
        <f>+Tabla25[[#This Row],[VALOR UNITARIO]]*Tabla25[[#This Row],[META_CENTRO_ORIENTE]]</f>
        <v>16864704</v>
      </c>
      <c r="M23" s="38">
        <v>0</v>
      </c>
      <c r="N23" s="39">
        <v>0</v>
      </c>
      <c r="O23" s="39">
        <v>0</v>
      </c>
      <c r="P23" s="39">
        <v>0</v>
      </c>
      <c r="Q23" s="39">
        <v>0</v>
      </c>
      <c r="R23" s="39">
        <v>0</v>
      </c>
      <c r="S23" s="39">
        <v>3</v>
      </c>
      <c r="T23" s="40">
        <v>0</v>
      </c>
      <c r="U23" s="28">
        <f>+Tabla25[[#This Row],[META_CANDELARIA]]+Tabla25[[#This Row],[META_SANTA_FE]]+Tabla25[[#This Row],[META_MARTIRES]]+Tabla25[[#This Row],[META_SAN_CRISTOBAL]]+Tabla25[[#This Row],[META_RAFAEL_URIBE_URIBE]]+Tabla25[[#This Row],[META_ANTONIO_NARIÑO]]+Tabla25[[#This Row],[META_SUBRED]]+Tabla25[[#This Row],[META_DISTRITO]]</f>
        <v>3</v>
      </c>
      <c r="V23" s="29">
        <f>+Tabla25[[#This Row],[META_CENTRO_ORIENTE]]-Tabla25[[#This Row],[META_TOTAL]]</f>
        <v>0</v>
      </c>
      <c r="W23" s="30">
        <f>+Tabla25[[#This Row],[VALOR UNITARIO]]*Tabla25[[#This Row],[META_CANDELARIA]]</f>
        <v>0</v>
      </c>
      <c r="X23" s="31">
        <f>+Tabla25[[#This Row],[META_SANTA_FE]]*Tabla25[[#This Row],[VALOR UNITARIO]]</f>
        <v>0</v>
      </c>
      <c r="Y23" s="31">
        <f>+Tabla25[[#This Row],[META_MARTIRES]]*Tabla25[[#This Row],[VALOR UNITARIO]]</f>
        <v>0</v>
      </c>
      <c r="Z23" s="31">
        <f>+Tabla25[[#This Row],[META_SAN_CRISTOBAL]]*Tabla25[[#This Row],[VALOR UNITARIO]]</f>
        <v>0</v>
      </c>
      <c r="AA23" s="31">
        <f>+Tabla25[[#This Row],[META_RAFAEL_URIBE_URIBE]]*Tabla25[[#This Row],[VALOR UNITARIO]]</f>
        <v>0</v>
      </c>
      <c r="AB23" s="31">
        <f>+Tabla25[[#This Row],[META_ANTONIO_NARIÑO]]*Tabla25[[#This Row],[VALOR UNITARIO]]</f>
        <v>0</v>
      </c>
      <c r="AC23" s="31">
        <f>+Tabla25[[#This Row],[META_SUBRED]]*Tabla25[[#This Row],[VALOR UNITARIO]]</f>
        <v>16864704</v>
      </c>
      <c r="AD23" s="32">
        <f>+Tabla25[[#This Row],[META_DISTRITO]]*Tabla25[[#This Row],[VALOR UNITARIO]]</f>
        <v>0</v>
      </c>
      <c r="AE23" s="30">
        <f>SUM(Tabla25[[#This Row],[$_CANDELARIA]:[$_DISTRITO]])</f>
        <v>16864704</v>
      </c>
      <c r="AF23" s="32">
        <f>+Tabla25[[#This Row],[$_CENTRO_ORIENTE]]-Tabla25[[#This Row],[$_TOTAL]]</f>
        <v>0</v>
      </c>
      <c r="AG23" s="1">
        <v>0</v>
      </c>
      <c r="AH23" s="1">
        <v>0</v>
      </c>
      <c r="AI23" s="1">
        <v>0</v>
      </c>
      <c r="AJ23" s="1">
        <v>0</v>
      </c>
      <c r="AK23" s="1">
        <v>0</v>
      </c>
      <c r="AL23" s="1">
        <v>0</v>
      </c>
      <c r="AM23" s="1">
        <v>3</v>
      </c>
      <c r="AN23" s="1">
        <v>0</v>
      </c>
      <c r="AO23" s="1">
        <v>3</v>
      </c>
      <c r="AP23" s="1">
        <v>0</v>
      </c>
      <c r="AQ23" s="68">
        <f>+Tabla25[[#This Row],[META_CANDELARIA2]]-Tabla25[[#This Row],[META_CANDELARIA]]</f>
        <v>0</v>
      </c>
      <c r="AR23" s="68">
        <f>+Tabla25[[#This Row],[META_CANDELARIA2]]-Tabla25[[#This Row],[META_CANDELARIA]]</f>
        <v>0</v>
      </c>
      <c r="AS23" s="68">
        <f>+Tabla25[[#This Row],[META_CANDELARIA2]]-Tabla25[[#This Row],[META_CANDELARIA]]</f>
        <v>0</v>
      </c>
    </row>
    <row r="24" spans="1:45" ht="90.75" thickTop="1" thickBot="1">
      <c r="A24" s="19" t="s">
        <v>63</v>
      </c>
      <c r="B24" s="20" t="s">
        <v>50</v>
      </c>
      <c r="C24" s="20" t="s">
        <v>69</v>
      </c>
      <c r="D24" s="21">
        <v>16</v>
      </c>
      <c r="E24" s="20" t="s">
        <v>75</v>
      </c>
      <c r="F24" s="20" t="s">
        <v>53</v>
      </c>
      <c r="G24" s="19" t="s">
        <v>54</v>
      </c>
      <c r="H24" s="19" t="s">
        <v>76</v>
      </c>
      <c r="I24" s="19" t="s">
        <v>56</v>
      </c>
      <c r="J24" s="22">
        <v>3994272</v>
      </c>
      <c r="K24" s="5">
        <v>3</v>
      </c>
      <c r="L24" s="22">
        <f>+Tabla25[[#This Row],[VALOR UNITARIO]]*Tabla25[[#This Row],[META_CENTRO_ORIENTE]]</f>
        <v>11982816</v>
      </c>
      <c r="M24" s="41">
        <v>0</v>
      </c>
      <c r="N24" s="42">
        <v>0</v>
      </c>
      <c r="O24" s="42">
        <v>0</v>
      </c>
      <c r="P24" s="42">
        <v>3</v>
      </c>
      <c r="Q24" s="42">
        <v>0</v>
      </c>
      <c r="R24" s="42">
        <v>0</v>
      </c>
      <c r="S24" s="39">
        <v>0</v>
      </c>
      <c r="T24" s="40">
        <v>0</v>
      </c>
      <c r="U24" s="28">
        <f>+Tabla25[[#This Row],[META_CANDELARIA]]+Tabla25[[#This Row],[META_SANTA_FE]]+Tabla25[[#This Row],[META_MARTIRES]]+Tabla25[[#This Row],[META_SAN_CRISTOBAL]]+Tabla25[[#This Row],[META_RAFAEL_URIBE_URIBE]]+Tabla25[[#This Row],[META_ANTONIO_NARIÑO]]+Tabla25[[#This Row],[META_SUBRED]]+Tabla25[[#This Row],[META_DISTRITO]]</f>
        <v>3</v>
      </c>
      <c r="V24" s="29">
        <f>+Tabla25[[#This Row],[META_CENTRO_ORIENTE]]-Tabla25[[#This Row],[META_TOTAL]]</f>
        <v>0</v>
      </c>
      <c r="W24" s="30">
        <f>+Tabla25[[#This Row],[VALOR UNITARIO]]*Tabla25[[#This Row],[META_CANDELARIA]]</f>
        <v>0</v>
      </c>
      <c r="X24" s="31">
        <f>+Tabla25[[#This Row],[META_SANTA_FE]]*Tabla25[[#This Row],[VALOR UNITARIO]]</f>
        <v>0</v>
      </c>
      <c r="Y24" s="31">
        <f>+Tabla25[[#This Row],[META_MARTIRES]]*Tabla25[[#This Row],[VALOR UNITARIO]]</f>
        <v>0</v>
      </c>
      <c r="Z24" s="31">
        <f>+Tabla25[[#This Row],[META_SAN_CRISTOBAL]]*Tabla25[[#This Row],[VALOR UNITARIO]]</f>
        <v>11982816</v>
      </c>
      <c r="AA24" s="31">
        <f>+Tabla25[[#This Row],[META_RAFAEL_URIBE_URIBE]]*Tabla25[[#This Row],[VALOR UNITARIO]]</f>
        <v>0</v>
      </c>
      <c r="AB24" s="31">
        <f>+Tabla25[[#This Row],[META_ANTONIO_NARIÑO]]*Tabla25[[#This Row],[VALOR UNITARIO]]</f>
        <v>0</v>
      </c>
      <c r="AC24" s="31">
        <f>+Tabla25[[#This Row],[META_SUBRED]]*Tabla25[[#This Row],[VALOR UNITARIO]]</f>
        <v>0</v>
      </c>
      <c r="AD24" s="32">
        <f>+Tabla25[[#This Row],[META_DISTRITO]]*Tabla25[[#This Row],[VALOR UNITARIO]]</f>
        <v>0</v>
      </c>
      <c r="AE24" s="30">
        <f>SUM(Tabla25[[#This Row],[$_CANDELARIA]:[$_DISTRITO]])</f>
        <v>11982816</v>
      </c>
      <c r="AF24" s="32">
        <f>+Tabla25[[#This Row],[$_CENTRO_ORIENTE]]-Tabla25[[#This Row],[$_TOTAL]]</f>
        <v>0</v>
      </c>
      <c r="AG24" s="1">
        <v>0</v>
      </c>
      <c r="AH24" s="1">
        <v>0</v>
      </c>
      <c r="AI24" s="1">
        <v>0</v>
      </c>
      <c r="AJ24" s="1">
        <v>0</v>
      </c>
      <c r="AK24" s="1">
        <v>0</v>
      </c>
      <c r="AL24" s="1">
        <v>0</v>
      </c>
      <c r="AM24" s="1">
        <v>0</v>
      </c>
      <c r="AN24" s="1">
        <v>3</v>
      </c>
      <c r="AO24" s="1">
        <v>3</v>
      </c>
      <c r="AP24" s="1">
        <v>0</v>
      </c>
      <c r="AQ24" s="68">
        <f>+Tabla25[[#This Row],[META_CANDELARIA2]]-Tabla25[[#This Row],[META_CANDELARIA]]</f>
        <v>0</v>
      </c>
      <c r="AR24" s="68">
        <f>+Tabla25[[#This Row],[META_CANDELARIA2]]-Tabla25[[#This Row],[META_CANDELARIA]]</f>
        <v>0</v>
      </c>
      <c r="AS24" s="68">
        <f>+Tabla25[[#This Row],[META_CANDELARIA2]]-Tabla25[[#This Row],[META_CANDELARIA]]</f>
        <v>0</v>
      </c>
    </row>
    <row r="25" spans="1:45" ht="90.75" thickTop="1" thickBot="1">
      <c r="A25" s="19" t="s">
        <v>63</v>
      </c>
      <c r="B25" s="20" t="s">
        <v>50</v>
      </c>
      <c r="C25" s="20" t="s">
        <v>77</v>
      </c>
      <c r="D25" s="21">
        <v>17</v>
      </c>
      <c r="E25" s="20" t="s">
        <v>78</v>
      </c>
      <c r="F25" s="20" t="s">
        <v>53</v>
      </c>
      <c r="G25" s="19" t="s">
        <v>79</v>
      </c>
      <c r="H25" s="19" t="s">
        <v>76</v>
      </c>
      <c r="I25" s="19" t="s">
        <v>74</v>
      </c>
      <c r="J25" s="22">
        <v>5621568</v>
      </c>
      <c r="K25" s="5">
        <v>0</v>
      </c>
      <c r="L25" s="22">
        <f>+Tabla25[[#This Row],[VALOR UNITARIO]]*Tabla25[[#This Row],[META_CENTRO_ORIENTE]]</f>
        <v>0</v>
      </c>
      <c r="M25" s="41">
        <f>+Tabla25[[#This Row],[META_CENTRO_ORIENTE]]*4.55/100</f>
        <v>0</v>
      </c>
      <c r="N25" s="42">
        <f>+Tabla25[[#This Row],[META_CENTRO_ORIENTE]]*22.8/100</f>
        <v>0</v>
      </c>
      <c r="O25" s="42">
        <f>+Tabla25[[#This Row],[META_CENTRO_ORIENTE]]*8.3/100</f>
        <v>0</v>
      </c>
      <c r="P25" s="42">
        <f>+Tabla25[[#This Row],[META_CENTRO_ORIENTE]]*22.73/100</f>
        <v>0</v>
      </c>
      <c r="Q25" s="42">
        <f>+Tabla25[[#This Row],[META_CENTRO_ORIENTE]]*22.64/100</f>
        <v>0</v>
      </c>
      <c r="R25" s="42">
        <f>+Tabla25[[#This Row],[META_CENTRO_ORIENTE]]*0.14</f>
        <v>0</v>
      </c>
      <c r="S25" s="39">
        <v>0</v>
      </c>
      <c r="T25" s="40">
        <v>0</v>
      </c>
      <c r="U25" s="28">
        <f>+Tabla25[[#This Row],[META_CANDELARIA]]+Tabla25[[#This Row],[META_SANTA_FE]]+Tabla25[[#This Row],[META_MARTIRES]]+Tabla25[[#This Row],[META_SAN_CRISTOBAL]]+Tabla25[[#This Row],[META_RAFAEL_URIBE_URIBE]]+Tabla25[[#This Row],[META_ANTONIO_NARIÑO]]+Tabla25[[#This Row],[META_SUBRED]]+Tabla25[[#This Row],[META_DISTRITO]]</f>
        <v>0</v>
      </c>
      <c r="V25" s="29">
        <f>+Tabla25[[#This Row],[META_CENTRO_ORIENTE]]-Tabla25[[#This Row],[META_TOTAL]]</f>
        <v>0</v>
      </c>
      <c r="W25" s="30">
        <f>+Tabla25[[#This Row],[VALOR UNITARIO]]*Tabla25[[#This Row],[META_CANDELARIA]]</f>
        <v>0</v>
      </c>
      <c r="X25" s="31">
        <f>+Tabla25[[#This Row],[META_SANTA_FE]]*Tabla25[[#This Row],[VALOR UNITARIO]]</f>
        <v>0</v>
      </c>
      <c r="Y25" s="31">
        <f>+Tabla25[[#This Row],[META_MARTIRES]]*Tabla25[[#This Row],[VALOR UNITARIO]]</f>
        <v>0</v>
      </c>
      <c r="Z25" s="31">
        <f>+Tabla25[[#This Row],[META_SAN_CRISTOBAL]]*Tabla25[[#This Row],[VALOR UNITARIO]]</f>
        <v>0</v>
      </c>
      <c r="AA25" s="31">
        <f>+Tabla25[[#This Row],[META_RAFAEL_URIBE_URIBE]]*Tabla25[[#This Row],[VALOR UNITARIO]]</f>
        <v>0</v>
      </c>
      <c r="AB25" s="31">
        <f>+Tabla25[[#This Row],[META_ANTONIO_NARIÑO]]*Tabla25[[#This Row],[VALOR UNITARIO]]</f>
        <v>0</v>
      </c>
      <c r="AC25" s="31">
        <f>+Tabla25[[#This Row],[META_SUBRED]]*Tabla25[[#This Row],[VALOR UNITARIO]]</f>
        <v>0</v>
      </c>
      <c r="AD25" s="32">
        <f>+Tabla25[[#This Row],[META_DISTRITO]]*Tabla25[[#This Row],[VALOR UNITARIO]]</f>
        <v>0</v>
      </c>
      <c r="AE25" s="30">
        <f>SUM(Tabla25[[#This Row],[$_CANDELARIA]:[$_DISTRITO]])</f>
        <v>0</v>
      </c>
      <c r="AF25" s="32">
        <f>+Tabla25[[#This Row],[$_CENTRO_ORIENTE]]-Tabla25[[#This Row],[$_TOTAL]]</f>
        <v>0</v>
      </c>
      <c r="AO25" s="1">
        <v>0</v>
      </c>
      <c r="AP25" s="1">
        <v>0</v>
      </c>
      <c r="AQ25" s="68">
        <f>+Tabla25[[#This Row],[META_CANDELARIA2]]-Tabla25[[#This Row],[META_CANDELARIA]]</f>
        <v>0</v>
      </c>
      <c r="AR25" s="68">
        <f>+Tabla25[[#This Row],[META_CANDELARIA2]]-Tabla25[[#This Row],[META_CANDELARIA]]</f>
        <v>0</v>
      </c>
      <c r="AS25" s="68">
        <f>+Tabla25[[#This Row],[META_CANDELARIA2]]-Tabla25[[#This Row],[META_CANDELARIA]]</f>
        <v>0</v>
      </c>
    </row>
    <row r="26" spans="1:45" ht="90.75" thickTop="1" thickBot="1">
      <c r="A26" s="19" t="s">
        <v>63</v>
      </c>
      <c r="B26" s="20" t="s">
        <v>50</v>
      </c>
      <c r="C26" s="20" t="s">
        <v>77</v>
      </c>
      <c r="D26" s="21">
        <v>18</v>
      </c>
      <c r="E26" s="20" t="s">
        <v>80</v>
      </c>
      <c r="F26" s="20" t="s">
        <v>53</v>
      </c>
      <c r="G26" s="19" t="s">
        <v>79</v>
      </c>
      <c r="H26" s="19" t="s">
        <v>55</v>
      </c>
      <c r="I26" s="19" t="s">
        <v>74</v>
      </c>
      <c r="J26" s="22">
        <v>32422640</v>
      </c>
      <c r="K26" s="5">
        <v>3</v>
      </c>
      <c r="L26" s="22">
        <f>+Tabla25[[#This Row],[VALOR UNITARIO]]*Tabla25[[#This Row],[META_CENTRO_ORIENTE]]</f>
        <v>97267920</v>
      </c>
      <c r="M26" s="38">
        <v>0</v>
      </c>
      <c r="N26" s="39">
        <v>0</v>
      </c>
      <c r="O26" s="39">
        <v>0</v>
      </c>
      <c r="P26" s="39">
        <v>0</v>
      </c>
      <c r="Q26" s="39">
        <v>0</v>
      </c>
      <c r="R26" s="39">
        <v>0</v>
      </c>
      <c r="S26" s="39">
        <v>3</v>
      </c>
      <c r="T26" s="40">
        <v>0</v>
      </c>
      <c r="U26" s="28">
        <f>+Tabla25[[#This Row],[META_CANDELARIA]]+Tabla25[[#This Row],[META_SANTA_FE]]+Tabla25[[#This Row],[META_MARTIRES]]+Tabla25[[#This Row],[META_SAN_CRISTOBAL]]+Tabla25[[#This Row],[META_RAFAEL_URIBE_URIBE]]+Tabla25[[#This Row],[META_ANTONIO_NARIÑO]]+Tabla25[[#This Row],[META_SUBRED]]+Tabla25[[#This Row],[META_DISTRITO]]</f>
        <v>3</v>
      </c>
      <c r="V26" s="29">
        <f>+Tabla25[[#This Row],[META_CENTRO_ORIENTE]]-Tabla25[[#This Row],[META_TOTAL]]</f>
        <v>0</v>
      </c>
      <c r="W26" s="30">
        <f>+Tabla25[[#This Row],[VALOR UNITARIO]]*Tabla25[[#This Row],[META_CANDELARIA]]</f>
        <v>0</v>
      </c>
      <c r="X26" s="31">
        <f>+Tabla25[[#This Row],[META_SANTA_FE]]*Tabla25[[#This Row],[VALOR UNITARIO]]</f>
        <v>0</v>
      </c>
      <c r="Y26" s="31">
        <f>+Tabla25[[#This Row],[META_MARTIRES]]*Tabla25[[#This Row],[VALOR UNITARIO]]</f>
        <v>0</v>
      </c>
      <c r="Z26" s="31">
        <f>+Tabla25[[#This Row],[META_SAN_CRISTOBAL]]*Tabla25[[#This Row],[VALOR UNITARIO]]</f>
        <v>0</v>
      </c>
      <c r="AA26" s="31">
        <f>+Tabla25[[#This Row],[META_RAFAEL_URIBE_URIBE]]*Tabla25[[#This Row],[VALOR UNITARIO]]</f>
        <v>0</v>
      </c>
      <c r="AB26" s="31">
        <f>+Tabla25[[#This Row],[META_ANTONIO_NARIÑO]]*Tabla25[[#This Row],[VALOR UNITARIO]]</f>
        <v>0</v>
      </c>
      <c r="AC26" s="31">
        <f>+Tabla25[[#This Row],[META_SUBRED]]*Tabla25[[#This Row],[VALOR UNITARIO]]</f>
        <v>97267920</v>
      </c>
      <c r="AD26" s="32">
        <f>+Tabla25[[#This Row],[META_DISTRITO]]*Tabla25[[#This Row],[VALOR UNITARIO]]</f>
        <v>0</v>
      </c>
      <c r="AE26" s="30">
        <f>SUM(Tabla25[[#This Row],[$_CANDELARIA]:[$_DISTRITO]])</f>
        <v>97267920</v>
      </c>
      <c r="AF26" s="32">
        <f>+Tabla25[[#This Row],[$_CENTRO_ORIENTE]]-Tabla25[[#This Row],[$_TOTAL]]</f>
        <v>0</v>
      </c>
      <c r="AM26" s="1">
        <v>3</v>
      </c>
      <c r="AO26" s="1">
        <v>3</v>
      </c>
      <c r="AP26" s="1">
        <v>0</v>
      </c>
      <c r="AQ26" s="68">
        <f>+Tabla25[[#This Row],[META_CANDELARIA2]]-Tabla25[[#This Row],[META_CANDELARIA]]</f>
        <v>0</v>
      </c>
      <c r="AR26" s="68">
        <f>+Tabla25[[#This Row],[META_CANDELARIA2]]-Tabla25[[#This Row],[META_CANDELARIA]]</f>
        <v>0</v>
      </c>
      <c r="AS26" s="68">
        <f>+Tabla25[[#This Row],[META_CANDELARIA2]]-Tabla25[[#This Row],[META_CANDELARIA]]</f>
        <v>0</v>
      </c>
    </row>
    <row r="27" spans="1:45" ht="90.75" thickTop="1" thickBot="1">
      <c r="A27" s="19" t="s">
        <v>63</v>
      </c>
      <c r="B27" s="20" t="s">
        <v>50</v>
      </c>
      <c r="C27" s="20" t="s">
        <v>77</v>
      </c>
      <c r="D27" s="21">
        <v>19</v>
      </c>
      <c r="E27" s="20" t="s">
        <v>81</v>
      </c>
      <c r="F27" s="20" t="s">
        <v>53</v>
      </c>
      <c r="G27" s="19" t="s">
        <v>79</v>
      </c>
      <c r="H27" s="19" t="s">
        <v>55</v>
      </c>
      <c r="I27" s="19" t="s">
        <v>56</v>
      </c>
      <c r="J27" s="22">
        <v>20316544</v>
      </c>
      <c r="K27" s="5">
        <v>3</v>
      </c>
      <c r="L27" s="22">
        <f>+Tabla25[[#This Row],[VALOR UNITARIO]]*Tabla25[[#This Row],[META_CENTRO_ORIENTE]]</f>
        <v>60949632</v>
      </c>
      <c r="M27" s="38">
        <v>0</v>
      </c>
      <c r="N27" s="39">
        <v>0</v>
      </c>
      <c r="O27" s="39">
        <v>0</v>
      </c>
      <c r="P27" s="39">
        <v>0</v>
      </c>
      <c r="Q27" s="39">
        <v>0</v>
      </c>
      <c r="R27" s="39">
        <v>0</v>
      </c>
      <c r="S27" s="39">
        <v>3</v>
      </c>
      <c r="T27" s="40">
        <v>0</v>
      </c>
      <c r="U27" s="28">
        <f>+Tabla25[[#This Row],[META_CANDELARIA]]+Tabla25[[#This Row],[META_SANTA_FE]]+Tabla25[[#This Row],[META_MARTIRES]]+Tabla25[[#This Row],[META_SAN_CRISTOBAL]]+Tabla25[[#This Row],[META_RAFAEL_URIBE_URIBE]]+Tabla25[[#This Row],[META_ANTONIO_NARIÑO]]+Tabla25[[#This Row],[META_SUBRED]]+Tabla25[[#This Row],[META_DISTRITO]]</f>
        <v>3</v>
      </c>
      <c r="V27" s="29">
        <f>+Tabla25[[#This Row],[META_CENTRO_ORIENTE]]-Tabla25[[#This Row],[META_TOTAL]]</f>
        <v>0</v>
      </c>
      <c r="W27" s="30">
        <f>+Tabla25[[#This Row],[VALOR UNITARIO]]*Tabla25[[#This Row],[META_CANDELARIA]]</f>
        <v>0</v>
      </c>
      <c r="X27" s="31">
        <f>+Tabla25[[#This Row],[META_SANTA_FE]]*Tabla25[[#This Row],[VALOR UNITARIO]]</f>
        <v>0</v>
      </c>
      <c r="Y27" s="31">
        <f>+Tabla25[[#This Row],[META_MARTIRES]]*Tabla25[[#This Row],[VALOR UNITARIO]]</f>
        <v>0</v>
      </c>
      <c r="Z27" s="31">
        <f>+Tabla25[[#This Row],[META_SAN_CRISTOBAL]]*Tabla25[[#This Row],[VALOR UNITARIO]]</f>
        <v>0</v>
      </c>
      <c r="AA27" s="31">
        <f>+Tabla25[[#This Row],[META_RAFAEL_URIBE_URIBE]]*Tabla25[[#This Row],[VALOR UNITARIO]]</f>
        <v>0</v>
      </c>
      <c r="AB27" s="31">
        <f>+Tabla25[[#This Row],[META_ANTONIO_NARIÑO]]*Tabla25[[#This Row],[VALOR UNITARIO]]</f>
        <v>0</v>
      </c>
      <c r="AC27" s="31">
        <f>+Tabla25[[#This Row],[META_SUBRED]]*Tabla25[[#This Row],[VALOR UNITARIO]]</f>
        <v>60949632</v>
      </c>
      <c r="AD27" s="32">
        <f>+Tabla25[[#This Row],[META_DISTRITO]]*Tabla25[[#This Row],[VALOR UNITARIO]]</f>
        <v>0</v>
      </c>
      <c r="AE27" s="30">
        <f>SUM(Tabla25[[#This Row],[$_CANDELARIA]:[$_DISTRITO]])</f>
        <v>60949632</v>
      </c>
      <c r="AF27" s="32">
        <f>+Tabla25[[#This Row],[$_CENTRO_ORIENTE]]-Tabla25[[#This Row],[$_TOTAL]]</f>
        <v>0</v>
      </c>
      <c r="AO27" s="1">
        <v>0</v>
      </c>
      <c r="AP27" s="1">
        <v>3</v>
      </c>
      <c r="AQ27" s="68">
        <f>+Tabla25[[#This Row],[META_CANDELARIA2]]-Tabla25[[#This Row],[META_CANDELARIA]]</f>
        <v>0</v>
      </c>
      <c r="AR27" s="68">
        <f>+Tabla25[[#This Row],[META_CANDELARIA2]]-Tabla25[[#This Row],[META_CANDELARIA]]</f>
        <v>0</v>
      </c>
      <c r="AS27" s="68">
        <f>+Tabla25[[#This Row],[META_CANDELARIA2]]-Tabla25[[#This Row],[META_CANDELARIA]]</f>
        <v>0</v>
      </c>
    </row>
    <row r="28" spans="1:45" ht="27" thickTop="1" thickBot="1">
      <c r="A28" s="19" t="s">
        <v>82</v>
      </c>
      <c r="B28" s="20" t="s">
        <v>83</v>
      </c>
      <c r="C28" s="20" t="s">
        <v>84</v>
      </c>
      <c r="D28" s="21">
        <v>20</v>
      </c>
      <c r="E28" s="20" t="s">
        <v>85</v>
      </c>
      <c r="F28" s="20" t="s">
        <v>86</v>
      </c>
      <c r="G28" s="19" t="s">
        <v>87</v>
      </c>
      <c r="H28" s="19" t="s">
        <v>59</v>
      </c>
      <c r="I28" s="19" t="s">
        <v>56</v>
      </c>
      <c r="J28" s="22">
        <v>105404</v>
      </c>
      <c r="K28" s="5">
        <v>624</v>
      </c>
      <c r="L28" s="22">
        <f>+Tabla25[[#This Row],[VALOR UNITARIO]]*Tabla25[[#This Row],[META_CENTRO_ORIENTE]]</f>
        <v>65772096</v>
      </c>
      <c r="M28" s="41">
        <f>+Tabla25[[#This Row],[META_CENTRO_ORIENTE]]*4.55/100</f>
        <v>28.391999999999999</v>
      </c>
      <c r="N28" s="42">
        <f>+Tabla25[[#This Row],[META_CENTRO_ORIENTE]]*22.8/100</f>
        <v>142.27200000000002</v>
      </c>
      <c r="O28" s="42">
        <f>+Tabla25[[#This Row],[META_CENTRO_ORIENTE]]*8.3/100</f>
        <v>51.792000000000009</v>
      </c>
      <c r="P28" s="42">
        <f>+Tabla25[[#This Row],[META_CENTRO_ORIENTE]]*22.73/100</f>
        <v>141.83520000000001</v>
      </c>
      <c r="Q28" s="42">
        <f>+Tabla25[[#This Row],[META_CENTRO_ORIENTE]]*27.64/100</f>
        <v>172.4736</v>
      </c>
      <c r="R28" s="42">
        <f>+Tabla25[[#This Row],[META_CENTRO_ORIENTE]]*14/100</f>
        <v>87.36</v>
      </c>
      <c r="S28" s="39">
        <v>0</v>
      </c>
      <c r="T28" s="40">
        <v>0</v>
      </c>
      <c r="U28" s="28">
        <f>+Tabla25[[#This Row],[META_CANDELARIA]]+Tabla25[[#This Row],[META_SANTA_FE]]+Tabla25[[#This Row],[META_MARTIRES]]+Tabla25[[#This Row],[META_SAN_CRISTOBAL]]+Tabla25[[#This Row],[META_RAFAEL_URIBE_URIBE]]+Tabla25[[#This Row],[META_ANTONIO_NARIÑO]]+Tabla25[[#This Row],[META_SUBRED]]+Tabla25[[#This Row],[META_DISTRITO]]</f>
        <v>624.12480000000005</v>
      </c>
      <c r="V28" s="29">
        <f>+Tabla25[[#This Row],[META_CENTRO_ORIENTE]]-Tabla25[[#This Row],[META_TOTAL]]</f>
        <v>-0.1248000000000502</v>
      </c>
      <c r="W28" s="30">
        <f>+Tabla25[[#This Row],[VALOR UNITARIO]]*Tabla25[[#This Row],[META_CANDELARIA]]</f>
        <v>2992630.3679999998</v>
      </c>
      <c r="X28" s="31">
        <f>+Tabla25[[#This Row],[META_SANTA_FE]]*Tabla25[[#This Row],[VALOR UNITARIO]]</f>
        <v>14996037.888000002</v>
      </c>
      <c r="Y28" s="31">
        <f>+Tabla25[[#This Row],[META_MARTIRES]]*Tabla25[[#This Row],[VALOR UNITARIO]]</f>
        <v>5459083.9680000013</v>
      </c>
      <c r="Z28" s="31">
        <f>+Tabla25[[#This Row],[META_SAN_CRISTOBAL]]*Tabla25[[#This Row],[VALOR UNITARIO]]</f>
        <v>14949997.420800002</v>
      </c>
      <c r="AA28" s="31">
        <f>+Tabla25[[#This Row],[META_RAFAEL_URIBE_URIBE]]*Tabla25[[#This Row],[VALOR UNITARIO]]</f>
        <v>18179407.334400002</v>
      </c>
      <c r="AB28" s="31">
        <f>+Tabla25[[#This Row],[META_ANTONIO_NARIÑO]]*Tabla25[[#This Row],[VALOR UNITARIO]]</f>
        <v>9208093.4399999995</v>
      </c>
      <c r="AC28" s="31">
        <f>+Tabla25[[#This Row],[META_SUBRED]]*Tabla25[[#This Row],[VALOR UNITARIO]]</f>
        <v>0</v>
      </c>
      <c r="AD28" s="32">
        <f>+Tabla25[[#This Row],[META_DISTRITO]]*Tabla25[[#This Row],[VALOR UNITARIO]]</f>
        <v>0</v>
      </c>
      <c r="AE28" s="30">
        <f>SUM(Tabla25[[#This Row],[$_CANDELARIA]:[$_DISTRITO]])</f>
        <v>65785250.419200003</v>
      </c>
      <c r="AF28" s="32">
        <f>+Tabla25[[#This Row],[$_CENTRO_ORIENTE]]-Tabla25[[#This Row],[$_TOTAL]]</f>
        <v>-13154.419200003147</v>
      </c>
      <c r="AG28" s="1">
        <v>20</v>
      </c>
      <c r="AH28" s="1">
        <v>100</v>
      </c>
      <c r="AI28" s="1">
        <v>66</v>
      </c>
      <c r="AJ28" s="1">
        <v>191</v>
      </c>
      <c r="AK28" s="1">
        <v>237</v>
      </c>
      <c r="AL28" s="1">
        <v>10</v>
      </c>
      <c r="AM28" s="1">
        <v>0</v>
      </c>
      <c r="AN28" s="1">
        <v>0</v>
      </c>
      <c r="AO28" s="1">
        <v>624</v>
      </c>
      <c r="AP28" s="1">
        <v>0</v>
      </c>
      <c r="AQ28" s="68">
        <f>+Tabla25[[#This Row],[META_CANDELARIA2]]-Tabla25[[#This Row],[META_CANDELARIA]]</f>
        <v>-8.3919999999999995</v>
      </c>
      <c r="AR28" s="68">
        <f>+Tabla25[[#This Row],[META_CANDELARIA2]]-Tabla25[[#This Row],[META_CANDELARIA]]</f>
        <v>-8.3919999999999995</v>
      </c>
      <c r="AS28" s="68">
        <f>+Tabla25[[#This Row],[META_CANDELARIA2]]-Tabla25[[#This Row],[META_CANDELARIA]]</f>
        <v>-8.3919999999999995</v>
      </c>
    </row>
    <row r="29" spans="1:45" ht="27" thickTop="1" thickBot="1">
      <c r="A29" s="19" t="s">
        <v>82</v>
      </c>
      <c r="B29" s="20" t="s">
        <v>83</v>
      </c>
      <c r="C29" s="20" t="s">
        <v>84</v>
      </c>
      <c r="D29" s="21">
        <v>20</v>
      </c>
      <c r="E29" s="20" t="s">
        <v>85</v>
      </c>
      <c r="F29" s="20" t="s">
        <v>89</v>
      </c>
      <c r="G29" s="19" t="s">
        <v>87</v>
      </c>
      <c r="H29" s="19" t="s">
        <v>59</v>
      </c>
      <c r="I29" s="19" t="s">
        <v>56</v>
      </c>
      <c r="J29" s="22">
        <v>105404</v>
      </c>
      <c r="K29" s="5">
        <v>1749.000028461918</v>
      </c>
      <c r="L29" s="22">
        <f>+Tabla25[[#This Row],[VALOR UNITARIO]]*Tabla25[[#This Row],[META_CENTRO_ORIENTE]]</f>
        <v>184351599</v>
      </c>
      <c r="M29" s="41">
        <f>+Tabla25[[#This Row],[META_CENTRO_ORIENTE]]*4.55/100</f>
        <v>79.579501295017266</v>
      </c>
      <c r="N29" s="42">
        <f>+Tabla25[[#This Row],[META_CENTRO_ORIENTE]]*22.8/100</f>
        <v>398.77200648931728</v>
      </c>
      <c r="O29" s="42">
        <f>+Tabla25[[#This Row],[META_CENTRO_ORIENTE]]*8.3/100</f>
        <v>145.16700236233922</v>
      </c>
      <c r="P29" s="42">
        <f>+Tabla25[[#This Row],[META_CENTRO_ORIENTE]]*22.73/100</f>
        <v>397.54770646939397</v>
      </c>
      <c r="Q29" s="42">
        <f>+Tabla25[[#This Row],[META_CENTRO_ORIENTE]]*27.64/100</f>
        <v>483.42360786687414</v>
      </c>
      <c r="R29" s="42">
        <f>+Tabla25[[#This Row],[META_CENTRO_ORIENTE]]*14/100</f>
        <v>244.86000398466851</v>
      </c>
      <c r="S29" s="39">
        <v>0</v>
      </c>
      <c r="T29" s="40">
        <v>0</v>
      </c>
      <c r="U29" s="28">
        <f>+Tabla25[[#This Row],[META_CANDELARIA]]+Tabla25[[#This Row],[META_SANTA_FE]]+Tabla25[[#This Row],[META_MARTIRES]]+Tabla25[[#This Row],[META_SAN_CRISTOBAL]]+Tabla25[[#This Row],[META_RAFAEL_URIBE_URIBE]]+Tabla25[[#This Row],[META_ANTONIO_NARIÑO]]+Tabla25[[#This Row],[META_SUBRED]]+Tabla25[[#This Row],[META_DISTRITO]]</f>
        <v>1749.3498284676105</v>
      </c>
      <c r="V29" s="29">
        <f>+Tabla25[[#This Row],[META_CENTRO_ORIENTE]]-Tabla25[[#This Row],[META_TOTAL]]</f>
        <v>-0.34980000569248659</v>
      </c>
      <c r="W29" s="30">
        <f>+Tabla25[[#This Row],[VALOR UNITARIO]]*Tabla25[[#This Row],[META_CANDELARIA]]</f>
        <v>8387997.7544999998</v>
      </c>
      <c r="X29" s="31">
        <f>+Tabla25[[#This Row],[META_SANTA_FE]]*Tabla25[[#This Row],[VALOR UNITARIO]]</f>
        <v>42032164.571999997</v>
      </c>
      <c r="Y29" s="31">
        <f>+Tabla25[[#This Row],[META_MARTIRES]]*Tabla25[[#This Row],[VALOR UNITARIO]]</f>
        <v>15301182.717000002</v>
      </c>
      <c r="Z29" s="31">
        <f>+Tabla25[[#This Row],[META_SAN_CRISTOBAL]]*Tabla25[[#This Row],[VALOR UNITARIO]]</f>
        <v>41903118.452700004</v>
      </c>
      <c r="AA29" s="31">
        <f>+Tabla25[[#This Row],[META_RAFAEL_URIBE_URIBE]]*Tabla25[[#This Row],[VALOR UNITARIO]]</f>
        <v>50954781.963600002</v>
      </c>
      <c r="AB29" s="31">
        <f>+Tabla25[[#This Row],[META_ANTONIO_NARIÑO]]*Tabla25[[#This Row],[VALOR UNITARIO]]</f>
        <v>25809223.859999999</v>
      </c>
      <c r="AC29" s="31">
        <f>+Tabla25[[#This Row],[META_SUBRED]]*Tabla25[[#This Row],[VALOR UNITARIO]]</f>
        <v>0</v>
      </c>
      <c r="AD29" s="32">
        <f>+Tabla25[[#This Row],[META_DISTRITO]]*Tabla25[[#This Row],[VALOR UNITARIO]]</f>
        <v>0</v>
      </c>
      <c r="AE29" s="30">
        <f>SUM(Tabla25[[#This Row],[$_CANDELARIA]:[$_DISTRITO]])</f>
        <v>184388469.31980002</v>
      </c>
      <c r="AF29" s="32">
        <f>+Tabla25[[#This Row],[$_CENTRO_ORIENTE]]-Tabla25[[#This Row],[$_TOTAL]]</f>
        <v>-36870.319800019264</v>
      </c>
      <c r="AG29" s="1">
        <v>98</v>
      </c>
      <c r="AH29" s="1">
        <v>186</v>
      </c>
      <c r="AI29" s="1">
        <v>276</v>
      </c>
      <c r="AJ29" s="1">
        <v>384</v>
      </c>
      <c r="AK29" s="1">
        <v>557</v>
      </c>
      <c r="AL29" s="1">
        <v>248</v>
      </c>
      <c r="AM29" s="1">
        <v>0</v>
      </c>
      <c r="AN29" s="1">
        <v>0</v>
      </c>
      <c r="AO29" s="1">
        <v>1749</v>
      </c>
      <c r="AP29" s="1">
        <v>2.8461917963795713E-5</v>
      </c>
      <c r="AQ29" s="68">
        <f>+Tabla25[[#This Row],[META_CANDELARIA2]]-Tabla25[[#This Row],[META_CANDELARIA]]</f>
        <v>18.420498704982734</v>
      </c>
      <c r="AR29" s="68">
        <f>+Tabla25[[#This Row],[META_CANDELARIA2]]-Tabla25[[#This Row],[META_CANDELARIA]]</f>
        <v>18.420498704982734</v>
      </c>
      <c r="AS29" s="68">
        <f>+Tabla25[[#This Row],[META_CANDELARIA2]]-Tabla25[[#This Row],[META_CANDELARIA]]</f>
        <v>18.420498704982734</v>
      </c>
    </row>
    <row r="30" spans="1:45" ht="27" thickTop="1" thickBot="1">
      <c r="A30" s="19" t="s">
        <v>82</v>
      </c>
      <c r="B30" s="20" t="s">
        <v>83</v>
      </c>
      <c r="C30" s="20" t="s">
        <v>84</v>
      </c>
      <c r="D30" s="21">
        <v>20</v>
      </c>
      <c r="E30" s="20" t="s">
        <v>85</v>
      </c>
      <c r="F30" s="20" t="s">
        <v>90</v>
      </c>
      <c r="G30" s="19" t="s">
        <v>87</v>
      </c>
      <c r="H30" s="19" t="s">
        <v>59</v>
      </c>
      <c r="I30" s="19" t="s">
        <v>56</v>
      </c>
      <c r="J30" s="22">
        <v>105404</v>
      </c>
      <c r="K30" s="5">
        <v>2064.0000094873058</v>
      </c>
      <c r="L30" s="22">
        <f>+Tabla25[[#This Row],[VALOR UNITARIO]]*Tabla25[[#This Row],[META_CENTRO_ORIENTE]]</f>
        <v>217553856.99999997</v>
      </c>
      <c r="M30" s="41">
        <f>+Tabla25[[#This Row],[META_CENTRO_ORIENTE]]*4.55/100</f>
        <v>93.912000431672411</v>
      </c>
      <c r="N30" s="42">
        <f>+Tabla25[[#This Row],[META_CENTRO_ORIENTE]]*22.8/100</f>
        <v>470.59200216310569</v>
      </c>
      <c r="O30" s="42">
        <f>+Tabla25[[#This Row],[META_CENTRO_ORIENTE]]*8.3/100</f>
        <v>171.31200078744638</v>
      </c>
      <c r="P30" s="42">
        <f>+Tabla25[[#This Row],[META_CENTRO_ORIENTE]]*22.73/100</f>
        <v>469.14720215646463</v>
      </c>
      <c r="Q30" s="42">
        <f>+Tabla25[[#This Row],[META_CENTRO_ORIENTE]]*27.64/100</f>
        <v>570.48960262229139</v>
      </c>
      <c r="R30" s="42">
        <f>+Tabla25[[#This Row],[META_CENTRO_ORIENTE]]*14/100</f>
        <v>288.9600013282228</v>
      </c>
      <c r="S30" s="39">
        <v>0</v>
      </c>
      <c r="T30" s="40">
        <v>0</v>
      </c>
      <c r="U30" s="28">
        <f>+Tabla25[[#This Row],[META_CANDELARIA]]+Tabla25[[#This Row],[META_SANTA_FE]]+Tabla25[[#This Row],[META_MARTIRES]]+Tabla25[[#This Row],[META_SAN_CRISTOBAL]]+Tabla25[[#This Row],[META_RAFAEL_URIBE_URIBE]]+Tabla25[[#This Row],[META_ANTONIO_NARIÑO]]+Tabla25[[#This Row],[META_SUBRED]]+Tabla25[[#This Row],[META_DISTRITO]]</f>
        <v>2064.412809489203</v>
      </c>
      <c r="V30" s="29">
        <f>+Tabla25[[#This Row],[META_CENTRO_ORIENTE]]-Tabla25[[#This Row],[META_TOTAL]]</f>
        <v>-0.41280000189726707</v>
      </c>
      <c r="W30" s="30">
        <f>+Tabla25[[#This Row],[VALOR UNITARIO]]*Tabla25[[#This Row],[META_CANDELARIA]]</f>
        <v>9898700.493499998</v>
      </c>
      <c r="X30" s="31">
        <f>+Tabla25[[#This Row],[META_SANTA_FE]]*Tabla25[[#This Row],[VALOR UNITARIO]]</f>
        <v>49602279.39599999</v>
      </c>
      <c r="Y30" s="31">
        <f>+Tabla25[[#This Row],[META_MARTIRES]]*Tabla25[[#This Row],[VALOR UNITARIO]]</f>
        <v>18056970.130999997</v>
      </c>
      <c r="Z30" s="31">
        <f>+Tabla25[[#This Row],[META_SAN_CRISTOBAL]]*Tabla25[[#This Row],[VALOR UNITARIO]]</f>
        <v>49449991.696099997</v>
      </c>
      <c r="AA30" s="31">
        <f>+Tabla25[[#This Row],[META_RAFAEL_URIBE_URIBE]]*Tabla25[[#This Row],[VALOR UNITARIO]]</f>
        <v>60131886.0748</v>
      </c>
      <c r="AB30" s="31">
        <f>+Tabla25[[#This Row],[META_ANTONIO_NARIÑO]]*Tabla25[[#This Row],[VALOR UNITARIO]]</f>
        <v>30457539.979999997</v>
      </c>
      <c r="AC30" s="31">
        <f>+Tabla25[[#This Row],[META_SUBRED]]*Tabla25[[#This Row],[VALOR UNITARIO]]</f>
        <v>0</v>
      </c>
      <c r="AD30" s="32">
        <f>+Tabla25[[#This Row],[META_DISTRITO]]*Tabla25[[#This Row],[VALOR UNITARIO]]</f>
        <v>0</v>
      </c>
      <c r="AE30" s="30">
        <f>SUM(Tabla25[[#This Row],[$_CANDELARIA]:[$_DISTRITO]])</f>
        <v>217597367.77139997</v>
      </c>
      <c r="AF30" s="32">
        <f>+Tabla25[[#This Row],[$_CENTRO_ORIENTE]]-Tabla25[[#This Row],[$_TOTAL]]</f>
        <v>-43510.771400004625</v>
      </c>
      <c r="AG30" s="1">
        <v>63</v>
      </c>
      <c r="AH30" s="1">
        <v>264</v>
      </c>
      <c r="AI30" s="1">
        <v>450</v>
      </c>
      <c r="AJ30" s="1">
        <v>498</v>
      </c>
      <c r="AK30" s="1">
        <v>663</v>
      </c>
      <c r="AL30" s="1">
        <v>126</v>
      </c>
      <c r="AM30" s="1">
        <v>0</v>
      </c>
      <c r="AN30" s="1">
        <v>0</v>
      </c>
      <c r="AO30" s="1">
        <v>2064</v>
      </c>
      <c r="AP30" s="1">
        <v>9.4873057605582289E-6</v>
      </c>
      <c r="AQ30" s="68">
        <f>+Tabla25[[#This Row],[META_CANDELARIA2]]-Tabla25[[#This Row],[META_CANDELARIA]]</f>
        <v>-30.912000431672411</v>
      </c>
      <c r="AR30" s="68">
        <f>+Tabla25[[#This Row],[META_CANDELARIA2]]-Tabla25[[#This Row],[META_CANDELARIA]]</f>
        <v>-30.912000431672411</v>
      </c>
      <c r="AS30" s="68">
        <f>+Tabla25[[#This Row],[META_CANDELARIA2]]-Tabla25[[#This Row],[META_CANDELARIA]]</f>
        <v>-30.912000431672411</v>
      </c>
    </row>
    <row r="31" spans="1:45" ht="52.5" thickTop="1" thickBot="1">
      <c r="A31" s="19" t="s">
        <v>82</v>
      </c>
      <c r="B31" s="20" t="s">
        <v>83</v>
      </c>
      <c r="C31" s="20" t="s">
        <v>84</v>
      </c>
      <c r="D31" s="21">
        <v>21</v>
      </c>
      <c r="E31" s="20" t="s">
        <v>91</v>
      </c>
      <c r="F31" s="20" t="s">
        <v>86</v>
      </c>
      <c r="G31" s="19" t="s">
        <v>87</v>
      </c>
      <c r="H31" s="19" t="s">
        <v>59</v>
      </c>
      <c r="I31" s="19" t="s">
        <v>56</v>
      </c>
      <c r="J31" s="22">
        <v>55938</v>
      </c>
      <c r="K31" s="5">
        <v>336.00003575387035</v>
      </c>
      <c r="L31" s="22">
        <f>+Tabla25[[#This Row],[VALOR UNITARIO]]*Tabla25[[#This Row],[META_CENTRO_ORIENTE]]</f>
        <v>18795170</v>
      </c>
      <c r="M31" s="41">
        <f>+Tabla25[[#This Row],[META_CENTRO_ORIENTE]]*4.55/100</f>
        <v>15.288001626801101</v>
      </c>
      <c r="N31" s="42">
        <f>+Tabla25[[#This Row],[META_CENTRO_ORIENTE]]*22.8/100</f>
        <v>76.608008151882444</v>
      </c>
      <c r="O31" s="42">
        <f>+Tabla25[[#This Row],[META_CENTRO_ORIENTE]]*8.3/100</f>
        <v>27.888002967571243</v>
      </c>
      <c r="P31" s="42">
        <f>+Tabla25[[#This Row],[META_CENTRO_ORIENTE]]*22.73/100</f>
        <v>76.372808126854736</v>
      </c>
      <c r="Q31" s="42">
        <f>+Tabla25[[#This Row],[META_CENTRO_ORIENTE]]*27.64/100</f>
        <v>92.870409882369771</v>
      </c>
      <c r="R31" s="42">
        <f>+Tabla25[[#This Row],[META_CENTRO_ORIENTE]]*14/100</f>
        <v>47.04000500554185</v>
      </c>
      <c r="S31" s="39">
        <v>0</v>
      </c>
      <c r="T31" s="40">
        <v>0</v>
      </c>
      <c r="U31" s="28">
        <f>+Tabla25[[#This Row],[META_CANDELARIA]]+Tabla25[[#This Row],[META_SANTA_FE]]+Tabla25[[#This Row],[META_MARTIRES]]+Tabla25[[#This Row],[META_SAN_CRISTOBAL]]+Tabla25[[#This Row],[META_RAFAEL_URIBE_URIBE]]+Tabla25[[#This Row],[META_ANTONIO_NARIÑO]]+Tabla25[[#This Row],[META_SUBRED]]+Tabla25[[#This Row],[META_DISTRITO]]</f>
        <v>336.06723576102115</v>
      </c>
      <c r="V31" s="29">
        <f>+Tabla25[[#This Row],[META_CENTRO_ORIENTE]]-Tabla25[[#This Row],[META_TOTAL]]</f>
        <v>-6.7200007150802321E-2</v>
      </c>
      <c r="W31" s="30">
        <f>+Tabla25[[#This Row],[VALOR UNITARIO]]*Tabla25[[#This Row],[META_CANDELARIA]]</f>
        <v>855180.23499999999</v>
      </c>
      <c r="X31" s="31">
        <f>+Tabla25[[#This Row],[META_SANTA_FE]]*Tabla25[[#This Row],[VALOR UNITARIO]]</f>
        <v>4285298.76</v>
      </c>
      <c r="Y31" s="31">
        <f>+Tabla25[[#This Row],[META_MARTIRES]]*Tabla25[[#This Row],[VALOR UNITARIO]]</f>
        <v>1559999.11</v>
      </c>
      <c r="Z31" s="31">
        <f>+Tabla25[[#This Row],[META_SAN_CRISTOBAL]]*Tabla25[[#This Row],[VALOR UNITARIO]]</f>
        <v>4272142.1409999998</v>
      </c>
      <c r="AA31" s="31">
        <f>+Tabla25[[#This Row],[META_RAFAEL_URIBE_URIBE]]*Tabla25[[#This Row],[VALOR UNITARIO]]</f>
        <v>5194984.9879999999</v>
      </c>
      <c r="AB31" s="31">
        <f>+Tabla25[[#This Row],[META_ANTONIO_NARIÑO]]*Tabla25[[#This Row],[VALOR UNITARIO]]</f>
        <v>2631323.7999999998</v>
      </c>
      <c r="AC31" s="31">
        <f>+Tabla25[[#This Row],[META_SUBRED]]*Tabla25[[#This Row],[VALOR UNITARIO]]</f>
        <v>0</v>
      </c>
      <c r="AD31" s="32">
        <f>+Tabla25[[#This Row],[META_DISTRITO]]*Tabla25[[#This Row],[VALOR UNITARIO]]</f>
        <v>0</v>
      </c>
      <c r="AE31" s="30">
        <f>SUM(Tabla25[[#This Row],[$_CANDELARIA]:[$_DISTRITO]])</f>
        <v>18798929.033999998</v>
      </c>
      <c r="AF31" s="32">
        <f>+Tabla25[[#This Row],[$_CENTRO_ORIENTE]]-Tabla25[[#This Row],[$_TOTAL]]</f>
        <v>-3759.0339999981225</v>
      </c>
      <c r="AG31" s="1">
        <v>11</v>
      </c>
      <c r="AH31" s="1">
        <v>54</v>
      </c>
      <c r="AI31" s="1">
        <v>36</v>
      </c>
      <c r="AJ31" s="1">
        <v>103</v>
      </c>
      <c r="AK31" s="1">
        <v>127.00003575386999</v>
      </c>
      <c r="AL31" s="1">
        <v>5</v>
      </c>
      <c r="AO31" s="1">
        <v>336.00003575387001</v>
      </c>
      <c r="AP31" s="1">
        <v>0</v>
      </c>
      <c r="AQ31" s="68">
        <f>+Tabla25[[#This Row],[META_CANDELARIA2]]-Tabla25[[#This Row],[META_CANDELARIA]]</f>
        <v>-4.2880016268011012</v>
      </c>
      <c r="AR31" s="68">
        <f>+Tabla25[[#This Row],[META_CANDELARIA2]]-Tabla25[[#This Row],[META_CANDELARIA]]</f>
        <v>-4.2880016268011012</v>
      </c>
      <c r="AS31" s="68">
        <f>+Tabla25[[#This Row],[META_CANDELARIA2]]-Tabla25[[#This Row],[META_CANDELARIA]]</f>
        <v>-4.2880016268011012</v>
      </c>
    </row>
    <row r="32" spans="1:45" ht="39.75" thickTop="1" thickBot="1">
      <c r="A32" s="19" t="s">
        <v>82</v>
      </c>
      <c r="B32" s="20" t="s">
        <v>83</v>
      </c>
      <c r="C32" s="20" t="s">
        <v>84</v>
      </c>
      <c r="D32" s="21">
        <v>22</v>
      </c>
      <c r="E32" s="20" t="s">
        <v>93</v>
      </c>
      <c r="F32" s="20" t="s">
        <v>86</v>
      </c>
      <c r="G32" s="19" t="s">
        <v>87</v>
      </c>
      <c r="H32" s="19" t="s">
        <v>76</v>
      </c>
      <c r="I32" s="19" t="s">
        <v>56</v>
      </c>
      <c r="J32" s="22">
        <v>105404</v>
      </c>
      <c r="K32" s="5">
        <v>0</v>
      </c>
      <c r="L32" s="22">
        <f>+Tabla25[[#This Row],[VALOR UNITARIO]]*Tabla25[[#This Row],[META_CENTRO_ORIENTE]]</f>
        <v>0</v>
      </c>
      <c r="M32" s="63">
        <f>+Tabla25[[#This Row],[META_CENTRO_ORIENTE]]*4.55/100</f>
        <v>0</v>
      </c>
      <c r="N32" s="64">
        <f>+Tabla25[[#This Row],[META_CENTRO_ORIENTE]]*22.8/100</f>
        <v>0</v>
      </c>
      <c r="O32" s="64">
        <f>+Tabla25[[#This Row],[META_CENTRO_ORIENTE]]*8.3/100</f>
        <v>0</v>
      </c>
      <c r="P32" s="64">
        <f>+Tabla25[[#This Row],[META_CENTRO_ORIENTE]]*22.73/100</f>
        <v>0</v>
      </c>
      <c r="Q32" s="64">
        <f>+Tabla25[[#This Row],[META_CENTRO_ORIENTE]]*22.64/100</f>
        <v>0</v>
      </c>
      <c r="R32" s="64">
        <f>+Tabla25[[#This Row],[META_CENTRO_ORIENTE]]*0.14</f>
        <v>0</v>
      </c>
      <c r="S32" s="61">
        <v>0</v>
      </c>
      <c r="T32" s="62">
        <v>0</v>
      </c>
      <c r="U32" s="28">
        <f>+Tabla25[[#This Row],[META_CANDELARIA]]+Tabla25[[#This Row],[META_SANTA_FE]]+Tabla25[[#This Row],[META_MARTIRES]]+Tabla25[[#This Row],[META_SAN_CRISTOBAL]]+Tabla25[[#This Row],[META_RAFAEL_URIBE_URIBE]]+Tabla25[[#This Row],[META_ANTONIO_NARIÑO]]+Tabla25[[#This Row],[META_SUBRED]]+Tabla25[[#This Row],[META_DISTRITO]]</f>
        <v>0</v>
      </c>
      <c r="V32" s="29">
        <f>+Tabla25[[#This Row],[META_CENTRO_ORIENTE]]-Tabla25[[#This Row],[META_TOTAL]]</f>
        <v>0</v>
      </c>
      <c r="W32" s="30">
        <f>+Tabla25[[#This Row],[VALOR UNITARIO]]*Tabla25[[#This Row],[META_CANDELARIA]]</f>
        <v>0</v>
      </c>
      <c r="X32" s="31">
        <f>+Tabla25[[#This Row],[META_SANTA_FE]]*Tabla25[[#This Row],[VALOR UNITARIO]]</f>
        <v>0</v>
      </c>
      <c r="Y32" s="31">
        <f>+Tabla25[[#This Row],[META_MARTIRES]]*Tabla25[[#This Row],[VALOR UNITARIO]]</f>
        <v>0</v>
      </c>
      <c r="Z32" s="31">
        <f>+Tabla25[[#This Row],[META_SAN_CRISTOBAL]]*Tabla25[[#This Row],[VALOR UNITARIO]]</f>
        <v>0</v>
      </c>
      <c r="AA32" s="31">
        <f>+Tabla25[[#This Row],[META_RAFAEL_URIBE_URIBE]]*Tabla25[[#This Row],[VALOR UNITARIO]]</f>
        <v>0</v>
      </c>
      <c r="AB32" s="31">
        <f>+Tabla25[[#This Row],[META_ANTONIO_NARIÑO]]*Tabla25[[#This Row],[VALOR UNITARIO]]</f>
        <v>0</v>
      </c>
      <c r="AC32" s="31">
        <f>+Tabla25[[#This Row],[META_SUBRED]]*Tabla25[[#This Row],[VALOR UNITARIO]]</f>
        <v>0</v>
      </c>
      <c r="AD32" s="32">
        <f>+Tabla25[[#This Row],[META_DISTRITO]]*Tabla25[[#This Row],[VALOR UNITARIO]]</f>
        <v>0</v>
      </c>
      <c r="AE32" s="30">
        <f>SUM(Tabla25[[#This Row],[$_CANDELARIA]:[$_DISTRITO]])</f>
        <v>0</v>
      </c>
      <c r="AF32" s="32">
        <f>+Tabla25[[#This Row],[$_CENTRO_ORIENTE]]-Tabla25[[#This Row],[$_TOTAL]]</f>
        <v>0</v>
      </c>
      <c r="AO32" s="1">
        <v>0</v>
      </c>
      <c r="AP32" s="1">
        <v>0</v>
      </c>
      <c r="AQ32" s="68">
        <f>+Tabla25[[#This Row],[META_CANDELARIA2]]-Tabla25[[#This Row],[META_CANDELARIA]]</f>
        <v>0</v>
      </c>
      <c r="AR32" s="68">
        <f>+Tabla25[[#This Row],[META_CANDELARIA2]]-Tabla25[[#This Row],[META_CANDELARIA]]</f>
        <v>0</v>
      </c>
      <c r="AS32" s="68">
        <f>+Tabla25[[#This Row],[META_CANDELARIA2]]-Tabla25[[#This Row],[META_CANDELARIA]]</f>
        <v>0</v>
      </c>
    </row>
    <row r="33" spans="1:45" ht="39.75" thickTop="1" thickBot="1">
      <c r="A33" s="19" t="s">
        <v>82</v>
      </c>
      <c r="B33" s="20" t="s">
        <v>83</v>
      </c>
      <c r="C33" s="20" t="s">
        <v>84</v>
      </c>
      <c r="D33" s="21">
        <v>23</v>
      </c>
      <c r="E33" s="20" t="s">
        <v>94</v>
      </c>
      <c r="F33" s="20" t="s">
        <v>86</v>
      </c>
      <c r="G33" s="19" t="s">
        <v>87</v>
      </c>
      <c r="H33" s="19" t="s">
        <v>76</v>
      </c>
      <c r="I33" s="19" t="s">
        <v>56</v>
      </c>
      <c r="J33" s="22">
        <v>55938</v>
      </c>
      <c r="K33" s="5">
        <v>0</v>
      </c>
      <c r="L33" s="22">
        <f>+Tabla25[[#This Row],[VALOR UNITARIO]]*Tabla25[[#This Row],[META_CENTRO_ORIENTE]]</f>
        <v>0</v>
      </c>
      <c r="M33" s="63">
        <f>+Tabla25[[#This Row],[META_CENTRO_ORIENTE]]*4.55/100</f>
        <v>0</v>
      </c>
      <c r="N33" s="64">
        <f>+Tabla25[[#This Row],[META_CENTRO_ORIENTE]]*22.8/100</f>
        <v>0</v>
      </c>
      <c r="O33" s="64">
        <f>+Tabla25[[#This Row],[META_CENTRO_ORIENTE]]*8.3/100</f>
        <v>0</v>
      </c>
      <c r="P33" s="64">
        <f>+Tabla25[[#This Row],[META_CENTRO_ORIENTE]]*22.73/100</f>
        <v>0</v>
      </c>
      <c r="Q33" s="64">
        <f>+Tabla25[[#This Row],[META_CENTRO_ORIENTE]]*22.64/100</f>
        <v>0</v>
      </c>
      <c r="R33" s="64">
        <f>+Tabla25[[#This Row],[META_CENTRO_ORIENTE]]*0.14</f>
        <v>0</v>
      </c>
      <c r="S33" s="61">
        <v>0</v>
      </c>
      <c r="T33" s="62">
        <v>0</v>
      </c>
      <c r="U33" s="28">
        <f>+Tabla25[[#This Row],[META_CANDELARIA]]+Tabla25[[#This Row],[META_SANTA_FE]]+Tabla25[[#This Row],[META_MARTIRES]]+Tabla25[[#This Row],[META_SAN_CRISTOBAL]]+Tabla25[[#This Row],[META_RAFAEL_URIBE_URIBE]]+Tabla25[[#This Row],[META_ANTONIO_NARIÑO]]+Tabla25[[#This Row],[META_SUBRED]]+Tabla25[[#This Row],[META_DISTRITO]]</f>
        <v>0</v>
      </c>
      <c r="V33" s="29">
        <f>+Tabla25[[#This Row],[META_CENTRO_ORIENTE]]-Tabla25[[#This Row],[META_TOTAL]]</f>
        <v>0</v>
      </c>
      <c r="W33" s="30">
        <f>+Tabla25[[#This Row],[VALOR UNITARIO]]*Tabla25[[#This Row],[META_CANDELARIA]]</f>
        <v>0</v>
      </c>
      <c r="X33" s="31">
        <f>+Tabla25[[#This Row],[META_SANTA_FE]]*Tabla25[[#This Row],[VALOR UNITARIO]]</f>
        <v>0</v>
      </c>
      <c r="Y33" s="31">
        <f>+Tabla25[[#This Row],[META_MARTIRES]]*Tabla25[[#This Row],[VALOR UNITARIO]]</f>
        <v>0</v>
      </c>
      <c r="Z33" s="31">
        <f>+Tabla25[[#This Row],[META_SAN_CRISTOBAL]]*Tabla25[[#This Row],[VALOR UNITARIO]]</f>
        <v>0</v>
      </c>
      <c r="AA33" s="31">
        <f>+Tabla25[[#This Row],[META_RAFAEL_URIBE_URIBE]]*Tabla25[[#This Row],[VALOR UNITARIO]]</f>
        <v>0</v>
      </c>
      <c r="AB33" s="31">
        <f>+Tabla25[[#This Row],[META_ANTONIO_NARIÑO]]*Tabla25[[#This Row],[VALOR UNITARIO]]</f>
        <v>0</v>
      </c>
      <c r="AC33" s="31">
        <f>+Tabla25[[#This Row],[META_SUBRED]]*Tabla25[[#This Row],[VALOR UNITARIO]]</f>
        <v>0</v>
      </c>
      <c r="AD33" s="32">
        <f>+Tabla25[[#This Row],[META_DISTRITO]]*Tabla25[[#This Row],[VALOR UNITARIO]]</f>
        <v>0</v>
      </c>
      <c r="AE33" s="30">
        <f>SUM(Tabla25[[#This Row],[$_CANDELARIA]:[$_DISTRITO]])</f>
        <v>0</v>
      </c>
      <c r="AF33" s="32">
        <f>+Tabla25[[#This Row],[$_CENTRO_ORIENTE]]-Tabla25[[#This Row],[$_TOTAL]]</f>
        <v>0</v>
      </c>
      <c r="AO33" s="1">
        <v>0</v>
      </c>
      <c r="AP33" s="1">
        <v>0</v>
      </c>
      <c r="AQ33" s="68">
        <f>+Tabla25[[#This Row],[META_CANDELARIA2]]-Tabla25[[#This Row],[META_CANDELARIA]]</f>
        <v>0</v>
      </c>
      <c r="AR33" s="68">
        <f>+Tabla25[[#This Row],[META_CANDELARIA2]]-Tabla25[[#This Row],[META_CANDELARIA]]</f>
        <v>0</v>
      </c>
      <c r="AS33" s="68">
        <f>+Tabla25[[#This Row],[META_CANDELARIA2]]-Tabla25[[#This Row],[META_CANDELARIA]]</f>
        <v>0</v>
      </c>
    </row>
    <row r="34" spans="1:45" ht="27" thickTop="1" thickBot="1">
      <c r="A34" s="19" t="s">
        <v>82</v>
      </c>
      <c r="B34" s="20" t="s">
        <v>83</v>
      </c>
      <c r="C34" s="20" t="s">
        <v>84</v>
      </c>
      <c r="D34" s="21">
        <v>24</v>
      </c>
      <c r="E34" s="20" t="s">
        <v>95</v>
      </c>
      <c r="F34" s="20" t="s">
        <v>89</v>
      </c>
      <c r="G34" s="19" t="s">
        <v>87</v>
      </c>
      <c r="H34" s="19" t="s">
        <v>59</v>
      </c>
      <c r="I34" s="19" t="s">
        <v>56</v>
      </c>
      <c r="J34" s="22">
        <v>180297</v>
      </c>
      <c r="K34" s="5">
        <v>133</v>
      </c>
      <c r="L34" s="22">
        <f>+Tabla25[[#This Row],[VALOR UNITARIO]]*Tabla25[[#This Row],[META_CENTRO_ORIENTE]]</f>
        <v>23979501</v>
      </c>
      <c r="M34" s="41">
        <f>+Tabla25[[#This Row],[META_CENTRO_ORIENTE]]*4.55/100</f>
        <v>6.0514999999999999</v>
      </c>
      <c r="N34" s="42">
        <f>+Tabla25[[#This Row],[META_CENTRO_ORIENTE]]*22.8/100</f>
        <v>30.324000000000002</v>
      </c>
      <c r="O34" s="42">
        <f>+Tabla25[[#This Row],[META_CENTRO_ORIENTE]]*8.3/100</f>
        <v>11.039000000000001</v>
      </c>
      <c r="P34" s="42">
        <f>+Tabla25[[#This Row],[META_CENTRO_ORIENTE]]*22.73/100</f>
        <v>30.230900000000002</v>
      </c>
      <c r="Q34" s="42">
        <f>+Tabla25[[#This Row],[META_CENTRO_ORIENTE]]*27.64/100</f>
        <v>36.761200000000002</v>
      </c>
      <c r="R34" s="42">
        <f>+Tabla25[[#This Row],[META_CENTRO_ORIENTE]]*14/100</f>
        <v>18.62</v>
      </c>
      <c r="S34" s="39">
        <v>0</v>
      </c>
      <c r="T34" s="40">
        <v>0</v>
      </c>
      <c r="U34" s="28">
        <f>+Tabla25[[#This Row],[META_CANDELARIA]]+Tabla25[[#This Row],[META_SANTA_FE]]+Tabla25[[#This Row],[META_MARTIRES]]+Tabla25[[#This Row],[META_SAN_CRISTOBAL]]+Tabla25[[#This Row],[META_RAFAEL_URIBE_URIBE]]+Tabla25[[#This Row],[META_ANTONIO_NARIÑO]]+Tabla25[[#This Row],[META_SUBRED]]+Tabla25[[#This Row],[META_DISTRITO]]</f>
        <v>133.0266</v>
      </c>
      <c r="V34" s="29">
        <f>+Tabla25[[#This Row],[META_CENTRO_ORIENTE]]-Tabla25[[#This Row],[META_TOTAL]]</f>
        <v>-2.6600000000001955E-2</v>
      </c>
      <c r="W34" s="30">
        <f>+Tabla25[[#This Row],[VALOR UNITARIO]]*Tabla25[[#This Row],[META_CANDELARIA]]</f>
        <v>1091067.2955</v>
      </c>
      <c r="X34" s="31">
        <f>+Tabla25[[#This Row],[META_SANTA_FE]]*Tabla25[[#This Row],[VALOR UNITARIO]]</f>
        <v>5467326.2280000001</v>
      </c>
      <c r="Y34" s="31">
        <f>+Tabla25[[#This Row],[META_MARTIRES]]*Tabla25[[#This Row],[VALOR UNITARIO]]</f>
        <v>1990298.5830000003</v>
      </c>
      <c r="Z34" s="31">
        <f>+Tabla25[[#This Row],[META_SAN_CRISTOBAL]]*Tabla25[[#This Row],[VALOR UNITARIO]]</f>
        <v>5450540.5773</v>
      </c>
      <c r="AA34" s="31">
        <f>+Tabla25[[#This Row],[META_RAFAEL_URIBE_URIBE]]*Tabla25[[#This Row],[VALOR UNITARIO]]</f>
        <v>6627934.0764000006</v>
      </c>
      <c r="AB34" s="31">
        <f>+Tabla25[[#This Row],[META_ANTONIO_NARIÑO]]*Tabla25[[#This Row],[VALOR UNITARIO]]</f>
        <v>3357130.14</v>
      </c>
      <c r="AC34" s="31">
        <f>+Tabla25[[#This Row],[META_SUBRED]]*Tabla25[[#This Row],[VALOR UNITARIO]]</f>
        <v>0</v>
      </c>
      <c r="AD34" s="32">
        <f>+Tabla25[[#This Row],[META_DISTRITO]]*Tabla25[[#This Row],[VALOR UNITARIO]]</f>
        <v>0</v>
      </c>
      <c r="AE34" s="30">
        <f>SUM(Tabla25[[#This Row],[$_CANDELARIA]:[$_DISTRITO]])</f>
        <v>23984296.900200002</v>
      </c>
      <c r="AF34" s="32">
        <f>+Tabla25[[#This Row],[$_CENTRO_ORIENTE]]-Tabla25[[#This Row],[$_TOTAL]]</f>
        <v>-4795.9002000018954</v>
      </c>
      <c r="AG34" s="1">
        <v>0</v>
      </c>
      <c r="AH34" s="1">
        <v>0</v>
      </c>
      <c r="AI34" s="1">
        <v>6</v>
      </c>
      <c r="AJ34" s="1">
        <v>127</v>
      </c>
      <c r="AK34" s="1">
        <v>0</v>
      </c>
      <c r="AL34" s="1">
        <v>0</v>
      </c>
      <c r="AM34" s="1">
        <v>0</v>
      </c>
      <c r="AN34" s="1">
        <v>0</v>
      </c>
      <c r="AO34" s="1">
        <v>133</v>
      </c>
      <c r="AP34" s="1">
        <v>0</v>
      </c>
      <c r="AQ34" s="68">
        <f>+Tabla25[[#This Row],[META_CANDELARIA2]]-Tabla25[[#This Row],[META_CANDELARIA]]</f>
        <v>-6.0514999999999999</v>
      </c>
      <c r="AR34" s="68">
        <f>+Tabla25[[#This Row],[META_CANDELARIA2]]-Tabla25[[#This Row],[META_CANDELARIA]]</f>
        <v>-6.0514999999999999</v>
      </c>
      <c r="AS34" s="68">
        <f>+Tabla25[[#This Row],[META_CANDELARIA2]]-Tabla25[[#This Row],[META_CANDELARIA]]</f>
        <v>-6.0514999999999999</v>
      </c>
    </row>
    <row r="35" spans="1:45" ht="39.75" thickTop="1" thickBot="1">
      <c r="A35" s="19" t="s">
        <v>82</v>
      </c>
      <c r="B35" s="20" t="s">
        <v>83</v>
      </c>
      <c r="C35" s="20" t="s">
        <v>84</v>
      </c>
      <c r="D35" s="21">
        <v>25</v>
      </c>
      <c r="E35" s="20" t="s">
        <v>96</v>
      </c>
      <c r="F35" s="20" t="s">
        <v>97</v>
      </c>
      <c r="G35" s="19" t="s">
        <v>87</v>
      </c>
      <c r="H35" s="19" t="s">
        <v>59</v>
      </c>
      <c r="I35" s="19" t="s">
        <v>56</v>
      </c>
      <c r="J35" s="22">
        <v>210809</v>
      </c>
      <c r="K35" s="5">
        <v>37</v>
      </c>
      <c r="L35" s="22">
        <f>+Tabla25[[#This Row],[VALOR UNITARIO]]*Tabla25[[#This Row],[META_CENTRO_ORIENTE]]</f>
        <v>7799933</v>
      </c>
      <c r="M35" s="41">
        <f>+Tabla25[[#This Row],[META_CENTRO_ORIENTE]]*4.55/100</f>
        <v>1.6835</v>
      </c>
      <c r="N35" s="42">
        <f>+Tabla25[[#This Row],[META_CENTRO_ORIENTE]]*22.8/100</f>
        <v>8.4359999999999999</v>
      </c>
      <c r="O35" s="42">
        <f>+Tabla25[[#This Row],[META_CENTRO_ORIENTE]]*8.3/100</f>
        <v>3.0710000000000002</v>
      </c>
      <c r="P35" s="42">
        <f>+Tabla25[[#This Row],[META_CENTRO_ORIENTE]]*22.73/100</f>
        <v>8.4100999999999999</v>
      </c>
      <c r="Q35" s="42">
        <f>+Tabla25[[#This Row],[META_CENTRO_ORIENTE]]*27.64/100</f>
        <v>10.226800000000001</v>
      </c>
      <c r="R35" s="42">
        <f>+Tabla25[[#This Row],[META_CENTRO_ORIENTE]]*14/100</f>
        <v>5.18</v>
      </c>
      <c r="S35" s="39">
        <v>0</v>
      </c>
      <c r="T35" s="40">
        <v>0</v>
      </c>
      <c r="U35" s="28">
        <f>+Tabla25[[#This Row],[META_CANDELARIA]]+Tabla25[[#This Row],[META_SANTA_FE]]+Tabla25[[#This Row],[META_MARTIRES]]+Tabla25[[#This Row],[META_SAN_CRISTOBAL]]+Tabla25[[#This Row],[META_RAFAEL_URIBE_URIBE]]+Tabla25[[#This Row],[META_ANTONIO_NARIÑO]]+Tabla25[[#This Row],[META_SUBRED]]+Tabla25[[#This Row],[META_DISTRITO]]</f>
        <v>37.007400000000004</v>
      </c>
      <c r="V35" s="29">
        <f>+Tabla25[[#This Row],[META_CENTRO_ORIENTE]]-Tabla25[[#This Row],[META_TOTAL]]</f>
        <v>-7.40000000000407E-3</v>
      </c>
      <c r="W35" s="30">
        <f>+Tabla25[[#This Row],[VALOR UNITARIO]]*Tabla25[[#This Row],[META_CANDELARIA]]</f>
        <v>354896.95150000002</v>
      </c>
      <c r="X35" s="31">
        <f>+Tabla25[[#This Row],[META_SANTA_FE]]*Tabla25[[#This Row],[VALOR UNITARIO]]</f>
        <v>1778384.7239999999</v>
      </c>
      <c r="Y35" s="31">
        <f>+Tabla25[[#This Row],[META_MARTIRES]]*Tabla25[[#This Row],[VALOR UNITARIO]]</f>
        <v>647394.43900000001</v>
      </c>
      <c r="Z35" s="31">
        <f>+Tabla25[[#This Row],[META_SAN_CRISTOBAL]]*Tabla25[[#This Row],[VALOR UNITARIO]]</f>
        <v>1772924.7708999999</v>
      </c>
      <c r="AA35" s="31">
        <f>+Tabla25[[#This Row],[META_RAFAEL_URIBE_URIBE]]*Tabla25[[#This Row],[VALOR UNITARIO]]</f>
        <v>2155901.4812000003</v>
      </c>
      <c r="AB35" s="31">
        <f>+Tabla25[[#This Row],[META_ANTONIO_NARIÑO]]*Tabla25[[#This Row],[VALOR UNITARIO]]</f>
        <v>1091990.6199999999</v>
      </c>
      <c r="AC35" s="31">
        <f>+Tabla25[[#This Row],[META_SUBRED]]*Tabla25[[#This Row],[VALOR UNITARIO]]</f>
        <v>0</v>
      </c>
      <c r="AD35" s="32">
        <f>+Tabla25[[#This Row],[META_DISTRITO]]*Tabla25[[#This Row],[VALOR UNITARIO]]</f>
        <v>0</v>
      </c>
      <c r="AE35" s="30">
        <f>SUM(Tabla25[[#This Row],[$_CANDELARIA]:[$_DISTRITO]])</f>
        <v>7801492.9866000004</v>
      </c>
      <c r="AF35" s="32">
        <f>+Tabla25[[#This Row],[$_CENTRO_ORIENTE]]-Tabla25[[#This Row],[$_TOTAL]]</f>
        <v>-1559.9866000004113</v>
      </c>
      <c r="AG35" s="1">
        <v>0</v>
      </c>
      <c r="AH35" s="1">
        <v>8</v>
      </c>
      <c r="AI35" s="1">
        <v>8</v>
      </c>
      <c r="AJ35" s="1">
        <v>8</v>
      </c>
      <c r="AK35" s="1">
        <v>8</v>
      </c>
      <c r="AL35" s="1">
        <v>5</v>
      </c>
      <c r="AO35" s="1">
        <v>37</v>
      </c>
      <c r="AP35" s="1">
        <v>0</v>
      </c>
      <c r="AQ35" s="68">
        <f>+Tabla25[[#This Row],[META_CANDELARIA2]]-Tabla25[[#This Row],[META_CANDELARIA]]</f>
        <v>-1.6835</v>
      </c>
      <c r="AR35" s="68">
        <f>+Tabla25[[#This Row],[META_CANDELARIA2]]-Tabla25[[#This Row],[META_CANDELARIA]]</f>
        <v>-1.6835</v>
      </c>
      <c r="AS35" s="68">
        <f>+Tabla25[[#This Row],[META_CANDELARIA2]]-Tabla25[[#This Row],[META_CANDELARIA]]</f>
        <v>-1.6835</v>
      </c>
    </row>
    <row r="36" spans="1:45" ht="39.75" thickTop="1" thickBot="1">
      <c r="A36" s="19" t="s">
        <v>82</v>
      </c>
      <c r="B36" s="20" t="s">
        <v>83</v>
      </c>
      <c r="C36" s="20" t="s">
        <v>84</v>
      </c>
      <c r="D36" s="21">
        <v>26</v>
      </c>
      <c r="E36" s="20" t="s">
        <v>98</v>
      </c>
      <c r="F36" s="20" t="s">
        <v>86</v>
      </c>
      <c r="G36" s="19" t="s">
        <v>87</v>
      </c>
      <c r="H36" s="19" t="s">
        <v>59</v>
      </c>
      <c r="I36" s="19" t="s">
        <v>56</v>
      </c>
      <c r="J36" s="22">
        <v>140539</v>
      </c>
      <c r="K36" s="5">
        <v>851.99998576907478</v>
      </c>
      <c r="L36" s="22">
        <f>+Tabla25[[#This Row],[VALOR UNITARIO]]*Tabla25[[#This Row],[META_CENTRO_ORIENTE]]</f>
        <v>119739226</v>
      </c>
      <c r="M36" s="41">
        <f>+Tabla25[[#This Row],[META_CENTRO_ORIENTE]]*4.55/100</f>
        <v>38.765999352492898</v>
      </c>
      <c r="N36" s="42">
        <f>+Tabla25[[#This Row],[META_CENTRO_ORIENTE]]*22.8/100</f>
        <v>194.25599675534903</v>
      </c>
      <c r="O36" s="42">
        <f>+Tabla25[[#This Row],[META_CENTRO_ORIENTE]]*8.3/100</f>
        <v>70.715998818833214</v>
      </c>
      <c r="P36" s="42">
        <f>+Tabla25[[#This Row],[META_CENTRO_ORIENTE]]*22.73/100</f>
        <v>193.65959676531071</v>
      </c>
      <c r="Q36" s="42">
        <f>+Tabla25[[#This Row],[META_CENTRO_ORIENTE]]*27.64/100</f>
        <v>235.49279606657225</v>
      </c>
      <c r="R36" s="42">
        <f>+Tabla25[[#This Row],[META_CENTRO_ORIENTE]]*14/100</f>
        <v>119.27999800767047</v>
      </c>
      <c r="S36" s="39">
        <v>0</v>
      </c>
      <c r="T36" s="40">
        <v>0</v>
      </c>
      <c r="U36" s="28">
        <f>+Tabla25[[#This Row],[META_CANDELARIA]]+Tabla25[[#This Row],[META_SANTA_FE]]+Tabla25[[#This Row],[META_MARTIRES]]+Tabla25[[#This Row],[META_SAN_CRISTOBAL]]+Tabla25[[#This Row],[META_RAFAEL_URIBE_URIBE]]+Tabla25[[#This Row],[META_ANTONIO_NARIÑO]]+Tabla25[[#This Row],[META_SUBRED]]+Tabla25[[#This Row],[META_DISTRITO]]</f>
        <v>852.17038576622849</v>
      </c>
      <c r="V36" s="29">
        <f>+Tabla25[[#This Row],[META_CENTRO_ORIENTE]]-Tabla25[[#This Row],[META_TOTAL]]</f>
        <v>-0.17039999715370868</v>
      </c>
      <c r="W36" s="30">
        <f>+Tabla25[[#This Row],[VALOR UNITARIO]]*Tabla25[[#This Row],[META_CANDELARIA]]</f>
        <v>5448134.7829999998</v>
      </c>
      <c r="X36" s="31">
        <f>+Tabla25[[#This Row],[META_SANTA_FE]]*Tabla25[[#This Row],[VALOR UNITARIO]]</f>
        <v>27300543.527999997</v>
      </c>
      <c r="Y36" s="31">
        <f>+Tabla25[[#This Row],[META_MARTIRES]]*Tabla25[[#This Row],[VALOR UNITARIO]]</f>
        <v>9938355.7580000013</v>
      </c>
      <c r="Z36" s="31">
        <f>+Tabla25[[#This Row],[META_SAN_CRISTOBAL]]*Tabla25[[#This Row],[VALOR UNITARIO]]</f>
        <v>27216726.069800001</v>
      </c>
      <c r="AA36" s="31">
        <f>+Tabla25[[#This Row],[META_RAFAEL_URIBE_URIBE]]*Tabla25[[#This Row],[VALOR UNITARIO]]</f>
        <v>33095922.066399999</v>
      </c>
      <c r="AB36" s="31">
        <f>+Tabla25[[#This Row],[META_ANTONIO_NARIÑO]]*Tabla25[[#This Row],[VALOR UNITARIO]]</f>
        <v>16763491.640000001</v>
      </c>
      <c r="AC36" s="31">
        <f>+Tabla25[[#This Row],[META_SUBRED]]*Tabla25[[#This Row],[VALOR UNITARIO]]</f>
        <v>0</v>
      </c>
      <c r="AD36" s="32">
        <f>+Tabla25[[#This Row],[META_DISTRITO]]*Tabla25[[#This Row],[VALOR UNITARIO]]</f>
        <v>0</v>
      </c>
      <c r="AE36" s="30">
        <f>SUM(Tabla25[[#This Row],[$_CANDELARIA]:[$_DISTRITO]])</f>
        <v>119763173.84519999</v>
      </c>
      <c r="AF36" s="32">
        <f>+Tabla25[[#This Row],[$_CENTRO_ORIENTE]]-Tabla25[[#This Row],[$_TOTAL]]</f>
        <v>-23947.845199987292</v>
      </c>
      <c r="AG36" s="1">
        <v>26.999985769075</v>
      </c>
      <c r="AH36" s="1">
        <v>137</v>
      </c>
      <c r="AI36" s="1">
        <v>90</v>
      </c>
      <c r="AJ36" s="1">
        <v>261</v>
      </c>
      <c r="AK36" s="1">
        <v>324</v>
      </c>
      <c r="AL36" s="1">
        <v>13</v>
      </c>
      <c r="AO36" s="1">
        <v>851.99998576907501</v>
      </c>
      <c r="AP36" s="1">
        <v>0</v>
      </c>
      <c r="AQ36" s="68">
        <f>+Tabla25[[#This Row],[META_CANDELARIA2]]-Tabla25[[#This Row],[META_CANDELARIA]]</f>
        <v>-11.766013583417898</v>
      </c>
      <c r="AR36" s="68">
        <f>+Tabla25[[#This Row],[META_CANDELARIA2]]-Tabla25[[#This Row],[META_CANDELARIA]]</f>
        <v>-11.766013583417898</v>
      </c>
      <c r="AS36" s="68">
        <f>+Tabla25[[#This Row],[META_CANDELARIA2]]-Tabla25[[#This Row],[META_CANDELARIA]]</f>
        <v>-11.766013583417898</v>
      </c>
    </row>
    <row r="37" spans="1:45" ht="52.5" thickTop="1" thickBot="1">
      <c r="A37" s="19" t="s">
        <v>82</v>
      </c>
      <c r="B37" s="20" t="s">
        <v>83</v>
      </c>
      <c r="C37" s="20" t="s">
        <v>84</v>
      </c>
      <c r="D37" s="21">
        <v>27</v>
      </c>
      <c r="E37" s="20" t="s">
        <v>99</v>
      </c>
      <c r="F37" s="20" t="s">
        <v>86</v>
      </c>
      <c r="G37" s="19" t="s">
        <v>87</v>
      </c>
      <c r="H37" s="19" t="s">
        <v>59</v>
      </c>
      <c r="I37" s="19" t="s">
        <v>56</v>
      </c>
      <c r="J37" s="22">
        <v>74584</v>
      </c>
      <c r="K37" s="5">
        <v>587.99998659229857</v>
      </c>
      <c r="L37" s="22">
        <f>+Tabla25[[#This Row],[VALOR UNITARIO]]*Tabla25[[#This Row],[META_CENTRO_ORIENTE]]</f>
        <v>43855391</v>
      </c>
      <c r="M37" s="41">
        <f>+Tabla25[[#This Row],[META_CENTRO_ORIENTE]]*4.55/100</f>
        <v>26.753999389949584</v>
      </c>
      <c r="N37" s="42">
        <f>+Tabla25[[#This Row],[META_CENTRO_ORIENTE]]*22.8/100</f>
        <v>134.06399694304409</v>
      </c>
      <c r="O37" s="42">
        <f>+Tabla25[[#This Row],[META_CENTRO_ORIENTE]]*8.3/100</f>
        <v>48.803998887160787</v>
      </c>
      <c r="P37" s="42">
        <f>+Tabla25[[#This Row],[META_CENTRO_ORIENTE]]*22.73/100</f>
        <v>133.65239695242946</v>
      </c>
      <c r="Q37" s="42">
        <f>+Tabla25[[#This Row],[META_CENTRO_ORIENTE]]*27.64/100</f>
        <v>162.52319629411133</v>
      </c>
      <c r="R37" s="42">
        <f>+Tabla25[[#This Row],[META_CENTRO_ORIENTE]]*14/100</f>
        <v>82.319998122921803</v>
      </c>
      <c r="S37" s="39">
        <v>0</v>
      </c>
      <c r="T37" s="40">
        <v>0</v>
      </c>
      <c r="U37" s="28">
        <f>+Tabla25[[#This Row],[META_CANDELARIA]]+Tabla25[[#This Row],[META_SANTA_FE]]+Tabla25[[#This Row],[META_MARTIRES]]+Tabla25[[#This Row],[META_SAN_CRISTOBAL]]+Tabla25[[#This Row],[META_RAFAEL_URIBE_URIBE]]+Tabla25[[#This Row],[META_ANTONIO_NARIÑO]]+Tabla25[[#This Row],[META_SUBRED]]+Tabla25[[#This Row],[META_DISTRITO]]</f>
        <v>588.11758658961708</v>
      </c>
      <c r="V37" s="29">
        <f>+Tabla25[[#This Row],[META_CENTRO_ORIENTE]]-Tabla25[[#This Row],[META_TOTAL]]</f>
        <v>-0.11759999731850712</v>
      </c>
      <c r="W37" s="30">
        <f>+Tabla25[[#This Row],[VALOR UNITARIO]]*Tabla25[[#This Row],[META_CANDELARIA]]</f>
        <v>1995420.2904999999</v>
      </c>
      <c r="X37" s="31">
        <f>+Tabla25[[#This Row],[META_SANTA_FE]]*Tabla25[[#This Row],[VALOR UNITARIO]]</f>
        <v>9999029.148</v>
      </c>
      <c r="Y37" s="31">
        <f>+Tabla25[[#This Row],[META_MARTIRES]]*Tabla25[[#This Row],[VALOR UNITARIO]]</f>
        <v>3639997.4530000002</v>
      </c>
      <c r="Z37" s="31">
        <f>+Tabla25[[#This Row],[META_SAN_CRISTOBAL]]*Tabla25[[#This Row],[VALOR UNITARIO]]</f>
        <v>9968330.3742999993</v>
      </c>
      <c r="AA37" s="31">
        <f>+Tabla25[[#This Row],[META_RAFAEL_URIBE_URIBE]]*Tabla25[[#This Row],[VALOR UNITARIO]]</f>
        <v>12121630.0724</v>
      </c>
      <c r="AB37" s="31">
        <f>+Tabla25[[#This Row],[META_ANTONIO_NARIÑO]]*Tabla25[[#This Row],[VALOR UNITARIO]]</f>
        <v>6139754.7399999993</v>
      </c>
      <c r="AC37" s="31">
        <f>+Tabla25[[#This Row],[META_SUBRED]]*Tabla25[[#This Row],[VALOR UNITARIO]]</f>
        <v>0</v>
      </c>
      <c r="AD37" s="32">
        <f>+Tabla25[[#This Row],[META_DISTRITO]]*Tabla25[[#This Row],[VALOR UNITARIO]]</f>
        <v>0</v>
      </c>
      <c r="AE37" s="30">
        <f>SUM(Tabla25[[#This Row],[$_CANDELARIA]:[$_DISTRITO]])</f>
        <v>43864162.078200005</v>
      </c>
      <c r="AF37" s="32">
        <f>+Tabla25[[#This Row],[$_CENTRO_ORIENTE]]-Tabla25[[#This Row],[$_TOTAL]]</f>
        <v>-8771.0782000049949</v>
      </c>
      <c r="AG37" s="1">
        <v>18</v>
      </c>
      <c r="AH37" s="1">
        <v>94.999986592298995</v>
      </c>
      <c r="AI37" s="1">
        <v>62</v>
      </c>
      <c r="AJ37" s="1">
        <v>180</v>
      </c>
      <c r="AK37" s="1">
        <v>224</v>
      </c>
      <c r="AL37" s="1">
        <v>9</v>
      </c>
      <c r="AO37" s="1">
        <v>587.99998659229902</v>
      </c>
      <c r="AP37" s="1">
        <v>0</v>
      </c>
      <c r="AQ37" s="68">
        <f>+Tabla25[[#This Row],[META_CANDELARIA2]]-Tabla25[[#This Row],[META_CANDELARIA]]</f>
        <v>-8.753999389949584</v>
      </c>
      <c r="AR37" s="68">
        <f>+Tabla25[[#This Row],[META_CANDELARIA2]]-Tabla25[[#This Row],[META_CANDELARIA]]</f>
        <v>-8.753999389949584</v>
      </c>
      <c r="AS37" s="68">
        <f>+Tabla25[[#This Row],[META_CANDELARIA2]]-Tabla25[[#This Row],[META_CANDELARIA]]</f>
        <v>-8.753999389949584</v>
      </c>
    </row>
    <row r="38" spans="1:45" ht="39.75" thickTop="1" thickBot="1">
      <c r="A38" s="19" t="s">
        <v>82</v>
      </c>
      <c r="B38" s="20" t="s">
        <v>83</v>
      </c>
      <c r="C38" s="20" t="s">
        <v>84</v>
      </c>
      <c r="D38" s="21">
        <v>28</v>
      </c>
      <c r="E38" s="20" t="s">
        <v>100</v>
      </c>
      <c r="F38" s="20" t="s">
        <v>86</v>
      </c>
      <c r="G38" s="19" t="s">
        <v>87</v>
      </c>
      <c r="H38" s="19" t="s">
        <v>59</v>
      </c>
      <c r="I38" s="19" t="s">
        <v>56</v>
      </c>
      <c r="J38" s="22">
        <v>215123</v>
      </c>
      <c r="K38" s="5">
        <v>144</v>
      </c>
      <c r="L38" s="22">
        <f>+Tabla25[[#This Row],[VALOR UNITARIO]]*Tabla25[[#This Row],[META_CENTRO_ORIENTE]]</f>
        <v>30977712</v>
      </c>
      <c r="M38" s="41">
        <f>+Tabla25[[#This Row],[META_CENTRO_ORIENTE]]*4.55/100</f>
        <v>6.5519999999999996</v>
      </c>
      <c r="N38" s="42">
        <f>+Tabla25[[#This Row],[META_CENTRO_ORIENTE]]*22.8/100</f>
        <v>32.832000000000001</v>
      </c>
      <c r="O38" s="42">
        <f>+Tabla25[[#This Row],[META_CENTRO_ORIENTE]]*8.3/100</f>
        <v>11.952</v>
      </c>
      <c r="P38" s="42">
        <f>+Tabla25[[#This Row],[META_CENTRO_ORIENTE]]*22.73/100</f>
        <v>32.731200000000001</v>
      </c>
      <c r="Q38" s="42">
        <f>+Tabla25[[#This Row],[META_CENTRO_ORIENTE]]*27.64/100</f>
        <v>39.801600000000001</v>
      </c>
      <c r="R38" s="42">
        <f>+Tabla25[[#This Row],[META_CENTRO_ORIENTE]]*14/100</f>
        <v>20.16</v>
      </c>
      <c r="S38" s="39">
        <v>0</v>
      </c>
      <c r="T38" s="40">
        <v>0</v>
      </c>
      <c r="U38"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38" s="29">
        <f>+Tabla25[[#This Row],[META_CENTRO_ORIENTE]]-Tabla25[[#This Row],[META_TOTAL]]</f>
        <v>-2.8799999999989723E-2</v>
      </c>
      <c r="W38" s="30">
        <f>+Tabla25[[#This Row],[VALOR UNITARIO]]*Tabla25[[#This Row],[META_CANDELARIA]]</f>
        <v>1409485.8959999999</v>
      </c>
      <c r="X38" s="31">
        <f>+Tabla25[[#This Row],[META_SANTA_FE]]*Tabla25[[#This Row],[VALOR UNITARIO]]</f>
        <v>7062918.3360000001</v>
      </c>
      <c r="Y38" s="31">
        <f>+Tabla25[[#This Row],[META_MARTIRES]]*Tabla25[[#This Row],[VALOR UNITARIO]]</f>
        <v>2571150.0959999999</v>
      </c>
      <c r="Z38" s="31">
        <f>+Tabla25[[#This Row],[META_SAN_CRISTOBAL]]*Tabla25[[#This Row],[VALOR UNITARIO]]</f>
        <v>7041233.9375999998</v>
      </c>
      <c r="AA38" s="31">
        <f>+Tabla25[[#This Row],[META_RAFAEL_URIBE_URIBE]]*Tabla25[[#This Row],[VALOR UNITARIO]]</f>
        <v>8562239.5967999995</v>
      </c>
      <c r="AB38" s="31">
        <f>+Tabla25[[#This Row],[META_ANTONIO_NARIÑO]]*Tabla25[[#This Row],[VALOR UNITARIO]]</f>
        <v>4336879.68</v>
      </c>
      <c r="AC38" s="31">
        <f>+Tabla25[[#This Row],[META_SUBRED]]*Tabla25[[#This Row],[VALOR UNITARIO]]</f>
        <v>0</v>
      </c>
      <c r="AD38" s="32">
        <f>+Tabla25[[#This Row],[META_DISTRITO]]*Tabla25[[#This Row],[VALOR UNITARIO]]</f>
        <v>0</v>
      </c>
      <c r="AE38" s="30">
        <f>SUM(Tabla25[[#This Row],[$_CANDELARIA]:[$_DISTRITO]])</f>
        <v>30983907.542400002</v>
      </c>
      <c r="AF38" s="32">
        <f>+Tabla25[[#This Row],[$_CENTRO_ORIENTE]]-Tabla25[[#This Row],[$_TOTAL]]</f>
        <v>-6195.5424000024796</v>
      </c>
      <c r="AG38" s="1">
        <v>5</v>
      </c>
      <c r="AH38" s="1">
        <v>23</v>
      </c>
      <c r="AI38" s="1">
        <v>15</v>
      </c>
      <c r="AJ38" s="1">
        <v>44</v>
      </c>
      <c r="AK38" s="1">
        <v>55</v>
      </c>
      <c r="AL38" s="1">
        <v>2</v>
      </c>
      <c r="AO38" s="1">
        <v>144</v>
      </c>
      <c r="AP38" s="1">
        <v>0</v>
      </c>
      <c r="AQ38" s="68">
        <f>+Tabla25[[#This Row],[META_CANDELARIA2]]-Tabla25[[#This Row],[META_CANDELARIA]]</f>
        <v>-1.5519999999999996</v>
      </c>
      <c r="AR38" s="68">
        <f>+Tabla25[[#This Row],[META_CANDELARIA2]]-Tabla25[[#This Row],[META_CANDELARIA]]</f>
        <v>-1.5519999999999996</v>
      </c>
      <c r="AS38" s="68">
        <f>+Tabla25[[#This Row],[META_CANDELARIA2]]-Tabla25[[#This Row],[META_CANDELARIA]]</f>
        <v>-1.5519999999999996</v>
      </c>
    </row>
    <row r="39" spans="1:45" ht="39.75" thickTop="1" thickBot="1">
      <c r="A39" s="19" t="s">
        <v>82</v>
      </c>
      <c r="B39" s="20" t="s">
        <v>83</v>
      </c>
      <c r="C39" s="20" t="s">
        <v>84</v>
      </c>
      <c r="D39" s="21">
        <v>29</v>
      </c>
      <c r="E39" s="20" t="s">
        <v>102</v>
      </c>
      <c r="F39" s="20" t="s">
        <v>86</v>
      </c>
      <c r="G39" s="19" t="s">
        <v>87</v>
      </c>
      <c r="H39" s="19" t="s">
        <v>76</v>
      </c>
      <c r="I39" s="19" t="s">
        <v>56</v>
      </c>
      <c r="J39" s="22">
        <v>140539</v>
      </c>
      <c r="K39" s="5">
        <v>0</v>
      </c>
      <c r="L39" s="22">
        <f>+Tabla25[[#This Row],[VALOR UNITARIO]]*Tabla25[[#This Row],[META_CENTRO_ORIENTE]]</f>
        <v>0</v>
      </c>
      <c r="M39" s="63">
        <f>+Tabla25[[#This Row],[META_CENTRO_ORIENTE]]*4.55/100</f>
        <v>0</v>
      </c>
      <c r="N39" s="64">
        <f>+Tabla25[[#This Row],[META_CENTRO_ORIENTE]]*22.8/100</f>
        <v>0</v>
      </c>
      <c r="O39" s="64">
        <f>+Tabla25[[#This Row],[META_CENTRO_ORIENTE]]*8.3/100</f>
        <v>0</v>
      </c>
      <c r="P39" s="64">
        <f>+Tabla25[[#This Row],[META_CENTRO_ORIENTE]]*22.73/100</f>
        <v>0</v>
      </c>
      <c r="Q39" s="64">
        <f>+Tabla25[[#This Row],[META_CENTRO_ORIENTE]]*22.64/100</f>
        <v>0</v>
      </c>
      <c r="R39" s="64">
        <f>+Tabla25[[#This Row],[META_CENTRO_ORIENTE]]*0.14</f>
        <v>0</v>
      </c>
      <c r="S39" s="61">
        <v>0</v>
      </c>
      <c r="T39" s="62">
        <v>0</v>
      </c>
      <c r="U39" s="28">
        <f>+Tabla25[[#This Row],[META_CANDELARIA]]+Tabla25[[#This Row],[META_SANTA_FE]]+Tabla25[[#This Row],[META_MARTIRES]]+Tabla25[[#This Row],[META_SAN_CRISTOBAL]]+Tabla25[[#This Row],[META_RAFAEL_URIBE_URIBE]]+Tabla25[[#This Row],[META_ANTONIO_NARIÑO]]+Tabla25[[#This Row],[META_SUBRED]]+Tabla25[[#This Row],[META_DISTRITO]]</f>
        <v>0</v>
      </c>
      <c r="V39" s="29">
        <f>+Tabla25[[#This Row],[META_CENTRO_ORIENTE]]-Tabla25[[#This Row],[META_TOTAL]]</f>
        <v>0</v>
      </c>
      <c r="W39" s="30">
        <f>+Tabla25[[#This Row],[VALOR UNITARIO]]*Tabla25[[#This Row],[META_CANDELARIA]]</f>
        <v>0</v>
      </c>
      <c r="X39" s="31">
        <f>+Tabla25[[#This Row],[META_SANTA_FE]]*Tabla25[[#This Row],[VALOR UNITARIO]]</f>
        <v>0</v>
      </c>
      <c r="Y39" s="31">
        <f>+Tabla25[[#This Row],[META_MARTIRES]]*Tabla25[[#This Row],[VALOR UNITARIO]]</f>
        <v>0</v>
      </c>
      <c r="Z39" s="31">
        <f>+Tabla25[[#This Row],[META_SAN_CRISTOBAL]]*Tabla25[[#This Row],[VALOR UNITARIO]]</f>
        <v>0</v>
      </c>
      <c r="AA39" s="31">
        <f>+Tabla25[[#This Row],[META_RAFAEL_URIBE_URIBE]]*Tabla25[[#This Row],[VALOR UNITARIO]]</f>
        <v>0</v>
      </c>
      <c r="AB39" s="31">
        <f>+Tabla25[[#This Row],[META_ANTONIO_NARIÑO]]*Tabla25[[#This Row],[VALOR UNITARIO]]</f>
        <v>0</v>
      </c>
      <c r="AC39" s="31">
        <f>+Tabla25[[#This Row],[META_SUBRED]]*Tabla25[[#This Row],[VALOR UNITARIO]]</f>
        <v>0</v>
      </c>
      <c r="AD39" s="32">
        <f>+Tabla25[[#This Row],[META_DISTRITO]]*Tabla25[[#This Row],[VALOR UNITARIO]]</f>
        <v>0</v>
      </c>
      <c r="AE39" s="30">
        <f>SUM(Tabla25[[#This Row],[$_CANDELARIA]:[$_DISTRITO]])</f>
        <v>0</v>
      </c>
      <c r="AF39" s="32">
        <f>+Tabla25[[#This Row],[$_CENTRO_ORIENTE]]-Tabla25[[#This Row],[$_TOTAL]]</f>
        <v>0</v>
      </c>
      <c r="AO39" s="1">
        <v>0</v>
      </c>
      <c r="AP39" s="1">
        <v>0</v>
      </c>
      <c r="AQ39" s="68">
        <f>+Tabla25[[#This Row],[META_CANDELARIA2]]-Tabla25[[#This Row],[META_CANDELARIA]]</f>
        <v>0</v>
      </c>
      <c r="AR39" s="68">
        <f>+Tabla25[[#This Row],[META_CANDELARIA2]]-Tabla25[[#This Row],[META_CANDELARIA]]</f>
        <v>0</v>
      </c>
      <c r="AS39" s="68">
        <f>+Tabla25[[#This Row],[META_CANDELARIA2]]-Tabla25[[#This Row],[META_CANDELARIA]]</f>
        <v>0</v>
      </c>
    </row>
    <row r="40" spans="1:45" ht="39.75" thickTop="1" thickBot="1">
      <c r="A40" s="19" t="s">
        <v>82</v>
      </c>
      <c r="B40" s="20" t="s">
        <v>83</v>
      </c>
      <c r="C40" s="20" t="s">
        <v>84</v>
      </c>
      <c r="D40" s="21">
        <v>30</v>
      </c>
      <c r="E40" s="20" t="s">
        <v>104</v>
      </c>
      <c r="F40" s="20" t="s">
        <v>86</v>
      </c>
      <c r="G40" s="19" t="s">
        <v>87</v>
      </c>
      <c r="H40" s="19" t="s">
        <v>76</v>
      </c>
      <c r="I40" s="19" t="s">
        <v>56</v>
      </c>
      <c r="J40" s="22">
        <v>74584</v>
      </c>
      <c r="K40" s="5">
        <v>0</v>
      </c>
      <c r="L40" s="22">
        <f>+Tabla25[[#This Row],[VALOR UNITARIO]]*Tabla25[[#This Row],[META_CENTRO_ORIENTE]]</f>
        <v>0</v>
      </c>
      <c r="M40" s="63">
        <f>+Tabla25[[#This Row],[META_CENTRO_ORIENTE]]*4.55/100</f>
        <v>0</v>
      </c>
      <c r="N40" s="64">
        <f>+Tabla25[[#This Row],[META_CENTRO_ORIENTE]]*22.8/100</f>
        <v>0</v>
      </c>
      <c r="O40" s="64">
        <f>+Tabla25[[#This Row],[META_CENTRO_ORIENTE]]*8.3/100</f>
        <v>0</v>
      </c>
      <c r="P40" s="64">
        <f>+Tabla25[[#This Row],[META_CENTRO_ORIENTE]]*22.73/100</f>
        <v>0</v>
      </c>
      <c r="Q40" s="64">
        <f>+Tabla25[[#This Row],[META_CENTRO_ORIENTE]]*22.64/100</f>
        <v>0</v>
      </c>
      <c r="R40" s="64">
        <f>+Tabla25[[#This Row],[META_CENTRO_ORIENTE]]*0.14</f>
        <v>0</v>
      </c>
      <c r="S40" s="61">
        <v>0</v>
      </c>
      <c r="T40" s="62">
        <v>0</v>
      </c>
      <c r="U40" s="28">
        <f>+Tabla25[[#This Row],[META_CANDELARIA]]+Tabla25[[#This Row],[META_SANTA_FE]]+Tabla25[[#This Row],[META_MARTIRES]]+Tabla25[[#This Row],[META_SAN_CRISTOBAL]]+Tabla25[[#This Row],[META_RAFAEL_URIBE_URIBE]]+Tabla25[[#This Row],[META_ANTONIO_NARIÑO]]+Tabla25[[#This Row],[META_SUBRED]]+Tabla25[[#This Row],[META_DISTRITO]]</f>
        <v>0</v>
      </c>
      <c r="V40" s="29">
        <f>+Tabla25[[#This Row],[META_CENTRO_ORIENTE]]-Tabla25[[#This Row],[META_TOTAL]]</f>
        <v>0</v>
      </c>
      <c r="W40" s="30">
        <f>+Tabla25[[#This Row],[VALOR UNITARIO]]*Tabla25[[#This Row],[META_CANDELARIA]]</f>
        <v>0</v>
      </c>
      <c r="X40" s="31">
        <f>+Tabla25[[#This Row],[META_SANTA_FE]]*Tabla25[[#This Row],[VALOR UNITARIO]]</f>
        <v>0</v>
      </c>
      <c r="Y40" s="31">
        <f>+Tabla25[[#This Row],[META_MARTIRES]]*Tabla25[[#This Row],[VALOR UNITARIO]]</f>
        <v>0</v>
      </c>
      <c r="Z40" s="31">
        <f>+Tabla25[[#This Row],[META_SAN_CRISTOBAL]]*Tabla25[[#This Row],[VALOR UNITARIO]]</f>
        <v>0</v>
      </c>
      <c r="AA40" s="31">
        <f>+Tabla25[[#This Row],[META_RAFAEL_URIBE_URIBE]]*Tabla25[[#This Row],[VALOR UNITARIO]]</f>
        <v>0</v>
      </c>
      <c r="AB40" s="31">
        <f>+Tabla25[[#This Row],[META_ANTONIO_NARIÑO]]*Tabla25[[#This Row],[VALOR UNITARIO]]</f>
        <v>0</v>
      </c>
      <c r="AC40" s="31">
        <f>+Tabla25[[#This Row],[META_SUBRED]]*Tabla25[[#This Row],[VALOR UNITARIO]]</f>
        <v>0</v>
      </c>
      <c r="AD40" s="32">
        <f>+Tabla25[[#This Row],[META_DISTRITO]]*Tabla25[[#This Row],[VALOR UNITARIO]]</f>
        <v>0</v>
      </c>
      <c r="AE40" s="30">
        <f>SUM(Tabla25[[#This Row],[$_CANDELARIA]:[$_DISTRITO]])</f>
        <v>0</v>
      </c>
      <c r="AF40" s="32">
        <f>+Tabla25[[#This Row],[$_CENTRO_ORIENTE]]-Tabla25[[#This Row],[$_TOTAL]]</f>
        <v>0</v>
      </c>
      <c r="AO40" s="1">
        <v>0</v>
      </c>
      <c r="AP40" s="1">
        <v>0</v>
      </c>
      <c r="AQ40" s="68">
        <f>+Tabla25[[#This Row],[META_CANDELARIA2]]-Tabla25[[#This Row],[META_CANDELARIA]]</f>
        <v>0</v>
      </c>
      <c r="AR40" s="68">
        <f>+Tabla25[[#This Row],[META_CANDELARIA2]]-Tabla25[[#This Row],[META_CANDELARIA]]</f>
        <v>0</v>
      </c>
      <c r="AS40" s="68">
        <f>+Tabla25[[#This Row],[META_CANDELARIA2]]-Tabla25[[#This Row],[META_CANDELARIA]]</f>
        <v>0</v>
      </c>
    </row>
    <row r="41" spans="1:45" ht="27" thickTop="1" thickBot="1">
      <c r="A41" s="19" t="s">
        <v>82</v>
      </c>
      <c r="B41" s="20" t="s">
        <v>83</v>
      </c>
      <c r="C41" s="20" t="s">
        <v>84</v>
      </c>
      <c r="D41" s="21">
        <v>31</v>
      </c>
      <c r="E41" s="20" t="s">
        <v>105</v>
      </c>
      <c r="F41" s="20" t="s">
        <v>86</v>
      </c>
      <c r="G41" s="19" t="s">
        <v>87</v>
      </c>
      <c r="H41" s="19" t="s">
        <v>59</v>
      </c>
      <c r="I41" s="19" t="s">
        <v>74</v>
      </c>
      <c r="J41" s="22">
        <v>215123</v>
      </c>
      <c r="K41" s="5">
        <v>24</v>
      </c>
      <c r="L41" s="22">
        <f>+Tabla25[[#This Row],[VALOR UNITARIO]]*Tabla25[[#This Row],[META_CENTRO_ORIENTE]]</f>
        <v>5162952</v>
      </c>
      <c r="M41" s="41">
        <f>+Tabla25[[#This Row],[META_CENTRO_ORIENTE]]*4.55/100</f>
        <v>1.0919999999999999</v>
      </c>
      <c r="N41" s="42">
        <f>+Tabla25[[#This Row],[META_CENTRO_ORIENTE]]*22.8/100</f>
        <v>5.4720000000000004</v>
      </c>
      <c r="O41" s="42">
        <f>+Tabla25[[#This Row],[META_CENTRO_ORIENTE]]*8.3/100</f>
        <v>1.9920000000000002</v>
      </c>
      <c r="P41" s="42">
        <f>+Tabla25[[#This Row],[META_CENTRO_ORIENTE]]*22.73/100</f>
        <v>5.4551999999999996</v>
      </c>
      <c r="Q41" s="42">
        <f>+Tabla25[[#This Row],[META_CENTRO_ORIENTE]]*27.64/100</f>
        <v>6.6336000000000004</v>
      </c>
      <c r="R41" s="42">
        <f>+Tabla25[[#This Row],[META_CENTRO_ORIENTE]]*14/100</f>
        <v>3.36</v>
      </c>
      <c r="S41" s="39">
        <v>0</v>
      </c>
      <c r="T41" s="40">
        <v>0</v>
      </c>
      <c r="U41"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41" s="29">
        <f>+Tabla25[[#This Row],[META_CENTRO_ORIENTE]]-Tabla25[[#This Row],[META_TOTAL]]</f>
        <v>-4.7999999999994714E-3</v>
      </c>
      <c r="W41" s="30">
        <f>+Tabla25[[#This Row],[VALOR UNITARIO]]*Tabla25[[#This Row],[META_CANDELARIA]]</f>
        <v>234914.31599999996</v>
      </c>
      <c r="X41" s="31">
        <f>+Tabla25[[#This Row],[META_SANTA_FE]]*Tabla25[[#This Row],[VALOR UNITARIO]]</f>
        <v>1177153.0560000001</v>
      </c>
      <c r="Y41" s="31">
        <f>+Tabla25[[#This Row],[META_MARTIRES]]*Tabla25[[#This Row],[VALOR UNITARIO]]</f>
        <v>428525.01600000006</v>
      </c>
      <c r="Z41" s="31">
        <f>+Tabla25[[#This Row],[META_SAN_CRISTOBAL]]*Tabla25[[#This Row],[VALOR UNITARIO]]</f>
        <v>1173538.9896</v>
      </c>
      <c r="AA41" s="31">
        <f>+Tabla25[[#This Row],[META_RAFAEL_URIBE_URIBE]]*Tabla25[[#This Row],[VALOR UNITARIO]]</f>
        <v>1427039.9328000001</v>
      </c>
      <c r="AB41" s="31">
        <f>+Tabla25[[#This Row],[META_ANTONIO_NARIÑO]]*Tabla25[[#This Row],[VALOR UNITARIO]]</f>
        <v>722813.28</v>
      </c>
      <c r="AC41" s="31">
        <f>+Tabla25[[#This Row],[META_SUBRED]]*Tabla25[[#This Row],[VALOR UNITARIO]]</f>
        <v>0</v>
      </c>
      <c r="AD41" s="32">
        <f>+Tabla25[[#This Row],[META_DISTRITO]]*Tabla25[[#This Row],[VALOR UNITARIO]]</f>
        <v>0</v>
      </c>
      <c r="AE41" s="30">
        <f>SUM(Tabla25[[#This Row],[$_CANDELARIA]:[$_DISTRITO]])</f>
        <v>5163984.5904000001</v>
      </c>
      <c r="AF41" s="32">
        <f>+Tabla25[[#This Row],[$_CENTRO_ORIENTE]]-Tabla25[[#This Row],[$_TOTAL]]</f>
        <v>-1032.5904000001028</v>
      </c>
      <c r="AG41" s="1">
        <v>1</v>
      </c>
      <c r="AH41" s="1">
        <v>4</v>
      </c>
      <c r="AI41" s="1">
        <v>3</v>
      </c>
      <c r="AJ41" s="1">
        <v>7</v>
      </c>
      <c r="AK41" s="1">
        <v>9</v>
      </c>
      <c r="AL41" s="1">
        <v>0</v>
      </c>
      <c r="AO41" s="1">
        <v>24</v>
      </c>
      <c r="AP41" s="1">
        <v>0</v>
      </c>
      <c r="AQ41" s="68">
        <f>+Tabla25[[#This Row],[META_CANDELARIA2]]-Tabla25[[#This Row],[META_CANDELARIA]]</f>
        <v>-9.199999999999986E-2</v>
      </c>
      <c r="AR41" s="68">
        <f>+Tabla25[[#This Row],[META_CANDELARIA2]]-Tabla25[[#This Row],[META_CANDELARIA]]</f>
        <v>-9.199999999999986E-2</v>
      </c>
      <c r="AS41" s="68">
        <f>+Tabla25[[#This Row],[META_CANDELARIA2]]-Tabla25[[#This Row],[META_CANDELARIA]]</f>
        <v>-9.199999999999986E-2</v>
      </c>
    </row>
    <row r="42" spans="1:45" ht="27" thickTop="1" thickBot="1">
      <c r="A42" s="19" t="s">
        <v>82</v>
      </c>
      <c r="B42" s="20" t="s">
        <v>83</v>
      </c>
      <c r="C42" s="20" t="s">
        <v>84</v>
      </c>
      <c r="D42" s="21">
        <v>31</v>
      </c>
      <c r="E42" s="20" t="s">
        <v>105</v>
      </c>
      <c r="F42" s="20" t="s">
        <v>89</v>
      </c>
      <c r="G42" s="19" t="s">
        <v>87</v>
      </c>
      <c r="H42" s="19" t="s">
        <v>59</v>
      </c>
      <c r="I42" s="19" t="s">
        <v>74</v>
      </c>
      <c r="J42" s="22">
        <v>215123</v>
      </c>
      <c r="K42" s="5">
        <v>12.000004648503415</v>
      </c>
      <c r="L42" s="22">
        <f>+Tabla25[[#This Row],[VALOR UNITARIO]]*Tabla25[[#This Row],[META_CENTRO_ORIENTE]]</f>
        <v>2581477</v>
      </c>
      <c r="M42" s="41">
        <f>+Tabla25[[#This Row],[META_CENTRO_ORIENTE]]*4.55/100</f>
        <v>0.54600021150690536</v>
      </c>
      <c r="N42" s="42">
        <f>+Tabla25[[#This Row],[META_CENTRO_ORIENTE]]*22.8/100</f>
        <v>2.7360010598587787</v>
      </c>
      <c r="O42" s="42">
        <f>+Tabla25[[#This Row],[META_CENTRO_ORIENTE]]*8.3/100</f>
        <v>0.99600038582578354</v>
      </c>
      <c r="P42" s="42">
        <f>+Tabla25[[#This Row],[META_CENTRO_ORIENTE]]*22.73/100</f>
        <v>2.7276010566048261</v>
      </c>
      <c r="Q42" s="42">
        <f>+Tabla25[[#This Row],[META_CENTRO_ORIENTE]]*27.64/100</f>
        <v>3.3168012848463437</v>
      </c>
      <c r="R42" s="42">
        <f>+Tabla25[[#This Row],[META_CENTRO_ORIENTE]]*14/100</f>
        <v>1.6800006507904781</v>
      </c>
      <c r="S42" s="39">
        <v>0</v>
      </c>
      <c r="T42" s="40">
        <v>0</v>
      </c>
      <c r="U42"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2" s="29">
        <f>+Tabla25[[#This Row],[META_CENTRO_ORIENTE]]-Tabla25[[#This Row],[META_TOTAL]]</f>
        <v>-2.4000009296987201E-3</v>
      </c>
      <c r="W42" s="30">
        <f>+Tabla25[[#This Row],[VALOR UNITARIO]]*Tabla25[[#This Row],[META_CANDELARIA]]</f>
        <v>117457.2035</v>
      </c>
      <c r="X42" s="31">
        <f>+Tabla25[[#This Row],[META_SANTA_FE]]*Tabla25[[#This Row],[VALOR UNITARIO]]</f>
        <v>588576.75600000005</v>
      </c>
      <c r="Y42" s="31">
        <f>+Tabla25[[#This Row],[META_MARTIRES]]*Tabla25[[#This Row],[VALOR UNITARIO]]</f>
        <v>214262.59100000004</v>
      </c>
      <c r="Z42" s="31">
        <f>+Tabla25[[#This Row],[META_SAN_CRISTOBAL]]*Tabla25[[#This Row],[VALOR UNITARIO]]</f>
        <v>586769.72210000001</v>
      </c>
      <c r="AA42" s="31">
        <f>+Tabla25[[#This Row],[META_RAFAEL_URIBE_URIBE]]*Tabla25[[#This Row],[VALOR UNITARIO]]</f>
        <v>713520.24280000001</v>
      </c>
      <c r="AB42" s="31">
        <f>+Tabla25[[#This Row],[META_ANTONIO_NARIÑO]]*Tabla25[[#This Row],[VALOR UNITARIO]]</f>
        <v>361406.78</v>
      </c>
      <c r="AC42" s="31">
        <f>+Tabla25[[#This Row],[META_SUBRED]]*Tabla25[[#This Row],[VALOR UNITARIO]]</f>
        <v>0</v>
      </c>
      <c r="AD42" s="32">
        <f>+Tabla25[[#This Row],[META_DISTRITO]]*Tabla25[[#This Row],[VALOR UNITARIO]]</f>
        <v>0</v>
      </c>
      <c r="AE42" s="30">
        <f>SUM(Tabla25[[#This Row],[$_CANDELARIA]:[$_DISTRITO]])</f>
        <v>2581993.2954000002</v>
      </c>
      <c r="AF42" s="32">
        <f>+Tabla25[[#This Row],[$_CENTRO_ORIENTE]]-Tabla25[[#This Row],[$_TOTAL]]</f>
        <v>-516.29540000017732</v>
      </c>
      <c r="AG42" s="1">
        <v>0</v>
      </c>
      <c r="AH42" s="1">
        <v>0</v>
      </c>
      <c r="AI42" s="1">
        <v>3</v>
      </c>
      <c r="AJ42" s="1">
        <v>3</v>
      </c>
      <c r="AK42" s="1">
        <v>3</v>
      </c>
      <c r="AL42" s="1">
        <v>3</v>
      </c>
      <c r="AM42" s="1">
        <v>0</v>
      </c>
      <c r="AN42" s="1">
        <v>0</v>
      </c>
      <c r="AO42" s="1">
        <v>12</v>
      </c>
      <c r="AP42" s="1">
        <v>4.6485034150833826E-6</v>
      </c>
      <c r="AQ42" s="68">
        <f>+Tabla25[[#This Row],[META_CANDELARIA2]]-Tabla25[[#This Row],[META_CANDELARIA]]</f>
        <v>-0.54600021150690536</v>
      </c>
      <c r="AR42" s="68">
        <f>+Tabla25[[#This Row],[META_CANDELARIA2]]-Tabla25[[#This Row],[META_CANDELARIA]]</f>
        <v>-0.54600021150690536</v>
      </c>
      <c r="AS42" s="68">
        <f>+Tabla25[[#This Row],[META_CANDELARIA2]]-Tabla25[[#This Row],[META_CANDELARIA]]</f>
        <v>-0.54600021150690536</v>
      </c>
    </row>
    <row r="43" spans="1:45" ht="27" thickTop="1" thickBot="1">
      <c r="A43" s="19" t="s">
        <v>82</v>
      </c>
      <c r="B43" s="20" t="s">
        <v>83</v>
      </c>
      <c r="C43" s="20" t="s">
        <v>84</v>
      </c>
      <c r="D43" s="21">
        <v>31</v>
      </c>
      <c r="E43" s="20" t="s">
        <v>105</v>
      </c>
      <c r="F43" s="20" t="s">
        <v>97</v>
      </c>
      <c r="G43" s="19" t="s">
        <v>87</v>
      </c>
      <c r="H43" s="19" t="s">
        <v>59</v>
      </c>
      <c r="I43" s="19" t="s">
        <v>74</v>
      </c>
      <c r="J43" s="22">
        <v>215123</v>
      </c>
      <c r="K43" s="5">
        <v>12.000004648503415</v>
      </c>
      <c r="L43" s="22">
        <f>+Tabla25[[#This Row],[VALOR UNITARIO]]*Tabla25[[#This Row],[META_CENTRO_ORIENTE]]</f>
        <v>2581477</v>
      </c>
      <c r="M43" s="41">
        <f>+Tabla25[[#This Row],[META_CENTRO_ORIENTE]]*4.55/100</f>
        <v>0.54600021150690536</v>
      </c>
      <c r="N43" s="42">
        <f>+Tabla25[[#This Row],[META_CENTRO_ORIENTE]]*22.8/100</f>
        <v>2.7360010598587787</v>
      </c>
      <c r="O43" s="42">
        <f>+Tabla25[[#This Row],[META_CENTRO_ORIENTE]]*8.3/100</f>
        <v>0.99600038582578354</v>
      </c>
      <c r="P43" s="42">
        <f>+Tabla25[[#This Row],[META_CENTRO_ORIENTE]]*22.73/100</f>
        <v>2.7276010566048261</v>
      </c>
      <c r="Q43" s="42">
        <f>+Tabla25[[#This Row],[META_CENTRO_ORIENTE]]*27.64/100</f>
        <v>3.3168012848463437</v>
      </c>
      <c r="R43" s="42">
        <f>+Tabla25[[#This Row],[META_CENTRO_ORIENTE]]*14/100</f>
        <v>1.6800006507904781</v>
      </c>
      <c r="S43" s="39">
        <v>0</v>
      </c>
      <c r="T43" s="40">
        <v>0</v>
      </c>
      <c r="U43"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3" s="29">
        <f>+Tabla25[[#This Row],[META_CENTRO_ORIENTE]]-Tabla25[[#This Row],[META_TOTAL]]</f>
        <v>-2.4000009296987201E-3</v>
      </c>
      <c r="W43" s="30">
        <f>+Tabla25[[#This Row],[VALOR UNITARIO]]*Tabla25[[#This Row],[META_CANDELARIA]]</f>
        <v>117457.2035</v>
      </c>
      <c r="X43" s="31">
        <f>+Tabla25[[#This Row],[META_SANTA_FE]]*Tabla25[[#This Row],[VALOR UNITARIO]]</f>
        <v>588576.75600000005</v>
      </c>
      <c r="Y43" s="31">
        <f>+Tabla25[[#This Row],[META_MARTIRES]]*Tabla25[[#This Row],[VALOR UNITARIO]]</f>
        <v>214262.59100000004</v>
      </c>
      <c r="Z43" s="31">
        <f>+Tabla25[[#This Row],[META_SAN_CRISTOBAL]]*Tabla25[[#This Row],[VALOR UNITARIO]]</f>
        <v>586769.72210000001</v>
      </c>
      <c r="AA43" s="31">
        <f>+Tabla25[[#This Row],[META_RAFAEL_URIBE_URIBE]]*Tabla25[[#This Row],[VALOR UNITARIO]]</f>
        <v>713520.24280000001</v>
      </c>
      <c r="AB43" s="31">
        <f>+Tabla25[[#This Row],[META_ANTONIO_NARIÑO]]*Tabla25[[#This Row],[VALOR UNITARIO]]</f>
        <v>361406.78</v>
      </c>
      <c r="AC43" s="31">
        <f>+Tabla25[[#This Row],[META_SUBRED]]*Tabla25[[#This Row],[VALOR UNITARIO]]</f>
        <v>0</v>
      </c>
      <c r="AD43" s="32">
        <f>+Tabla25[[#This Row],[META_DISTRITO]]*Tabla25[[#This Row],[VALOR UNITARIO]]</f>
        <v>0</v>
      </c>
      <c r="AE43" s="30">
        <f>SUM(Tabla25[[#This Row],[$_CANDELARIA]:[$_DISTRITO]])</f>
        <v>2581993.2954000002</v>
      </c>
      <c r="AF43" s="32">
        <f>+Tabla25[[#This Row],[$_CENTRO_ORIENTE]]-Tabla25[[#This Row],[$_TOTAL]]</f>
        <v>-516.29540000017732</v>
      </c>
      <c r="AK43" s="1">
        <v>12.000004648503415</v>
      </c>
      <c r="AO43" s="1">
        <v>12.000004648503415</v>
      </c>
      <c r="AP43" s="1">
        <v>0</v>
      </c>
      <c r="AQ43" s="68">
        <f>+Tabla25[[#This Row],[META_CANDELARIA2]]-Tabla25[[#This Row],[META_CANDELARIA]]</f>
        <v>-0.54600021150690536</v>
      </c>
      <c r="AR43" s="68">
        <f>+Tabla25[[#This Row],[META_CANDELARIA2]]-Tabla25[[#This Row],[META_CANDELARIA]]</f>
        <v>-0.54600021150690536</v>
      </c>
      <c r="AS43" s="68">
        <f>+Tabla25[[#This Row],[META_CANDELARIA2]]-Tabla25[[#This Row],[META_CANDELARIA]]</f>
        <v>-0.54600021150690536</v>
      </c>
    </row>
    <row r="44" spans="1:45" ht="27" thickTop="1" thickBot="1">
      <c r="A44" s="19" t="s">
        <v>82</v>
      </c>
      <c r="B44" s="20" t="s">
        <v>83</v>
      </c>
      <c r="C44" s="20" t="s">
        <v>84</v>
      </c>
      <c r="D44" s="21">
        <v>31</v>
      </c>
      <c r="E44" s="20" t="s">
        <v>105</v>
      </c>
      <c r="F44" s="20" t="s">
        <v>90</v>
      </c>
      <c r="G44" s="19" t="s">
        <v>87</v>
      </c>
      <c r="H44" s="19" t="s">
        <v>59</v>
      </c>
      <c r="I44" s="19" t="s">
        <v>74</v>
      </c>
      <c r="J44" s="22">
        <v>215123</v>
      </c>
      <c r="K44" s="5">
        <v>12.000004648503415</v>
      </c>
      <c r="L44" s="22">
        <f>+Tabla25[[#This Row],[VALOR UNITARIO]]*Tabla25[[#This Row],[META_CENTRO_ORIENTE]]</f>
        <v>2581477</v>
      </c>
      <c r="M44" s="41">
        <f>+Tabla25[[#This Row],[META_CENTRO_ORIENTE]]*4.55/100</f>
        <v>0.54600021150690536</v>
      </c>
      <c r="N44" s="42">
        <f>+Tabla25[[#This Row],[META_CENTRO_ORIENTE]]*22.8/100</f>
        <v>2.7360010598587787</v>
      </c>
      <c r="O44" s="42">
        <f>+Tabla25[[#This Row],[META_CENTRO_ORIENTE]]*8.3/100</f>
        <v>0.99600038582578354</v>
      </c>
      <c r="P44" s="42">
        <f>+Tabla25[[#This Row],[META_CENTRO_ORIENTE]]*22.73/100</f>
        <v>2.7276010566048261</v>
      </c>
      <c r="Q44" s="42">
        <f>+Tabla25[[#This Row],[META_CENTRO_ORIENTE]]*27.64/100</f>
        <v>3.3168012848463437</v>
      </c>
      <c r="R44" s="42">
        <f>+Tabla25[[#This Row],[META_CENTRO_ORIENTE]]*14/100</f>
        <v>1.6800006507904781</v>
      </c>
      <c r="S44" s="39">
        <v>0</v>
      </c>
      <c r="T44" s="40">
        <v>0</v>
      </c>
      <c r="U44"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4" s="29">
        <f>+Tabla25[[#This Row],[META_CENTRO_ORIENTE]]-Tabla25[[#This Row],[META_TOTAL]]</f>
        <v>-2.4000009296987201E-3</v>
      </c>
      <c r="W44" s="30">
        <f>+Tabla25[[#This Row],[VALOR UNITARIO]]*Tabla25[[#This Row],[META_CANDELARIA]]</f>
        <v>117457.2035</v>
      </c>
      <c r="X44" s="31">
        <f>+Tabla25[[#This Row],[META_SANTA_FE]]*Tabla25[[#This Row],[VALOR UNITARIO]]</f>
        <v>588576.75600000005</v>
      </c>
      <c r="Y44" s="31">
        <f>+Tabla25[[#This Row],[META_MARTIRES]]*Tabla25[[#This Row],[VALOR UNITARIO]]</f>
        <v>214262.59100000004</v>
      </c>
      <c r="Z44" s="31">
        <f>+Tabla25[[#This Row],[META_SAN_CRISTOBAL]]*Tabla25[[#This Row],[VALOR UNITARIO]]</f>
        <v>586769.72210000001</v>
      </c>
      <c r="AA44" s="31">
        <f>+Tabla25[[#This Row],[META_RAFAEL_URIBE_URIBE]]*Tabla25[[#This Row],[VALOR UNITARIO]]</f>
        <v>713520.24280000001</v>
      </c>
      <c r="AB44" s="31">
        <f>+Tabla25[[#This Row],[META_ANTONIO_NARIÑO]]*Tabla25[[#This Row],[VALOR UNITARIO]]</f>
        <v>361406.78</v>
      </c>
      <c r="AC44" s="31">
        <f>+Tabla25[[#This Row],[META_SUBRED]]*Tabla25[[#This Row],[VALOR UNITARIO]]</f>
        <v>0</v>
      </c>
      <c r="AD44" s="32">
        <f>+Tabla25[[#This Row],[META_DISTRITO]]*Tabla25[[#This Row],[VALOR UNITARIO]]</f>
        <v>0</v>
      </c>
      <c r="AE44" s="30">
        <f>SUM(Tabla25[[#This Row],[$_CANDELARIA]:[$_DISTRITO]])</f>
        <v>2581993.2954000002</v>
      </c>
      <c r="AF44" s="32">
        <f>+Tabla25[[#This Row],[$_CENTRO_ORIENTE]]-Tabla25[[#This Row],[$_TOTAL]]</f>
        <v>-516.29540000017732</v>
      </c>
      <c r="AG44" s="1">
        <v>0</v>
      </c>
      <c r="AH44" s="1">
        <v>0</v>
      </c>
      <c r="AI44" s="1">
        <v>0</v>
      </c>
      <c r="AJ44" s="1">
        <v>0</v>
      </c>
      <c r="AK44" s="1">
        <v>12</v>
      </c>
      <c r="AL44" s="1">
        <v>0</v>
      </c>
      <c r="AM44" s="1">
        <v>0</v>
      </c>
      <c r="AN44" s="1">
        <v>0</v>
      </c>
      <c r="AO44" s="1">
        <v>12</v>
      </c>
      <c r="AP44" s="1">
        <v>4.6485034150833826E-6</v>
      </c>
      <c r="AQ44" s="68">
        <f>+Tabla25[[#This Row],[META_CANDELARIA2]]-Tabla25[[#This Row],[META_CANDELARIA]]</f>
        <v>-0.54600021150690536</v>
      </c>
      <c r="AR44" s="68">
        <f>+Tabla25[[#This Row],[META_CANDELARIA2]]-Tabla25[[#This Row],[META_CANDELARIA]]</f>
        <v>-0.54600021150690536</v>
      </c>
      <c r="AS44" s="68">
        <f>+Tabla25[[#This Row],[META_CANDELARIA2]]-Tabla25[[#This Row],[META_CANDELARIA]]</f>
        <v>-0.54600021150690536</v>
      </c>
    </row>
    <row r="45" spans="1:45" ht="39.75" thickTop="1" thickBot="1">
      <c r="A45" s="19" t="s">
        <v>82</v>
      </c>
      <c r="B45" s="20" t="s">
        <v>83</v>
      </c>
      <c r="C45" s="20" t="s">
        <v>84</v>
      </c>
      <c r="D45" s="21">
        <v>32</v>
      </c>
      <c r="E45" s="20" t="s">
        <v>107</v>
      </c>
      <c r="F45" s="20" t="s">
        <v>89</v>
      </c>
      <c r="G45" s="19" t="s">
        <v>87</v>
      </c>
      <c r="H45" s="19" t="s">
        <v>59</v>
      </c>
      <c r="I45" s="19" t="s">
        <v>74</v>
      </c>
      <c r="J45" s="22">
        <v>281078</v>
      </c>
      <c r="K45" s="5">
        <v>660.00001067319397</v>
      </c>
      <c r="L45" s="22">
        <f>+Tabla25[[#This Row],[VALOR UNITARIO]]*Tabla25[[#This Row],[META_CENTRO_ORIENTE]]</f>
        <v>185511483</v>
      </c>
      <c r="M45" s="41">
        <f>+Tabla25[[#This Row],[META_CENTRO_ORIENTE]]*4.55/100</f>
        <v>30.030000485630325</v>
      </c>
      <c r="N45" s="42">
        <f>+Tabla25[[#This Row],[META_CENTRO_ORIENTE]]*22.8/100</f>
        <v>150.48000243348824</v>
      </c>
      <c r="O45" s="42">
        <f>+Tabla25[[#This Row],[META_CENTRO_ORIENTE]]*8.3/100</f>
        <v>54.780000885875104</v>
      </c>
      <c r="P45" s="42">
        <f>+Tabla25[[#This Row],[META_CENTRO_ORIENTE]]*22.73/100</f>
        <v>150.01800242601701</v>
      </c>
      <c r="Q45" s="42">
        <f>+Tabla25[[#This Row],[META_CENTRO_ORIENTE]]*27.64/100</f>
        <v>182.42400295007081</v>
      </c>
      <c r="R45" s="42">
        <f>+Tabla25[[#This Row],[META_CENTRO_ORIENTE]]*14/100</f>
        <v>92.400001494247149</v>
      </c>
      <c r="S45" s="39">
        <v>0</v>
      </c>
      <c r="T45" s="40">
        <v>0</v>
      </c>
      <c r="U45" s="28">
        <f>+Tabla25[[#This Row],[META_CANDELARIA]]+Tabla25[[#This Row],[META_SANTA_FE]]+Tabla25[[#This Row],[META_MARTIRES]]+Tabla25[[#This Row],[META_SAN_CRISTOBAL]]+Tabla25[[#This Row],[META_RAFAEL_URIBE_URIBE]]+Tabla25[[#This Row],[META_ANTONIO_NARIÑO]]+Tabla25[[#This Row],[META_SUBRED]]+Tabla25[[#This Row],[META_DISTRITO]]</f>
        <v>660.13201067532862</v>
      </c>
      <c r="V45" s="29">
        <f>+Tabla25[[#This Row],[META_CENTRO_ORIENTE]]-Tabla25[[#This Row],[META_TOTAL]]</f>
        <v>-0.13200000213464591</v>
      </c>
      <c r="W45" s="30">
        <f>+Tabla25[[#This Row],[VALOR UNITARIO]]*Tabla25[[#This Row],[META_CANDELARIA]]</f>
        <v>8440772.4765000008</v>
      </c>
      <c r="X45" s="31">
        <f>+Tabla25[[#This Row],[META_SANTA_FE]]*Tabla25[[#This Row],[VALOR UNITARIO]]</f>
        <v>42296618.124000005</v>
      </c>
      <c r="Y45" s="31">
        <f>+Tabla25[[#This Row],[META_MARTIRES]]*Tabla25[[#This Row],[VALOR UNITARIO]]</f>
        <v>15397453.089000003</v>
      </c>
      <c r="Z45" s="31">
        <f>+Tabla25[[#This Row],[META_SAN_CRISTOBAL]]*Tabla25[[#This Row],[VALOR UNITARIO]]</f>
        <v>42166760.085900009</v>
      </c>
      <c r="AA45" s="31">
        <f>+Tabla25[[#This Row],[META_RAFAEL_URIBE_URIBE]]*Tabla25[[#This Row],[VALOR UNITARIO]]</f>
        <v>51275373.901200004</v>
      </c>
      <c r="AB45" s="31">
        <f>+Tabla25[[#This Row],[META_ANTONIO_NARIÑO]]*Tabla25[[#This Row],[VALOR UNITARIO]]</f>
        <v>25971607.620000001</v>
      </c>
      <c r="AC45" s="31">
        <f>+Tabla25[[#This Row],[META_SUBRED]]*Tabla25[[#This Row],[VALOR UNITARIO]]</f>
        <v>0</v>
      </c>
      <c r="AD45" s="32">
        <f>+Tabla25[[#This Row],[META_DISTRITO]]*Tabla25[[#This Row],[VALOR UNITARIO]]</f>
        <v>0</v>
      </c>
      <c r="AE45" s="30">
        <f>SUM(Tabla25[[#This Row],[$_CANDELARIA]:[$_DISTRITO]])</f>
        <v>185548585.29660001</v>
      </c>
      <c r="AF45" s="32">
        <f>+Tabla25[[#This Row],[$_CENTRO_ORIENTE]]-Tabla25[[#This Row],[$_TOTAL]]</f>
        <v>-37102.296600013971</v>
      </c>
      <c r="AG45" s="1">
        <v>0</v>
      </c>
      <c r="AH45" s="1">
        <v>30</v>
      </c>
      <c r="AI45" s="1">
        <v>113</v>
      </c>
      <c r="AJ45" s="1">
        <v>387</v>
      </c>
      <c r="AK45" s="1">
        <v>130</v>
      </c>
      <c r="AL45" s="1">
        <v>0</v>
      </c>
      <c r="AM45" s="1">
        <v>0</v>
      </c>
      <c r="AN45" s="1">
        <v>0</v>
      </c>
      <c r="AO45" s="1">
        <v>660</v>
      </c>
      <c r="AP45" s="1">
        <v>1.0673193969523709E-5</v>
      </c>
      <c r="AQ45" s="68">
        <f>+Tabla25[[#This Row],[META_CANDELARIA2]]-Tabla25[[#This Row],[META_CANDELARIA]]</f>
        <v>-30.030000485630325</v>
      </c>
      <c r="AR45" s="68">
        <f>+Tabla25[[#This Row],[META_CANDELARIA2]]-Tabla25[[#This Row],[META_CANDELARIA]]</f>
        <v>-30.030000485630325</v>
      </c>
      <c r="AS45" s="68">
        <f>+Tabla25[[#This Row],[META_CANDELARIA2]]-Tabla25[[#This Row],[META_CANDELARIA]]</f>
        <v>-30.030000485630325</v>
      </c>
    </row>
    <row r="46" spans="1:45" ht="52.5" thickTop="1" thickBot="1">
      <c r="A46" s="19" t="s">
        <v>82</v>
      </c>
      <c r="B46" s="20" t="s">
        <v>83</v>
      </c>
      <c r="C46" s="20" t="s">
        <v>84</v>
      </c>
      <c r="D46" s="21">
        <v>33</v>
      </c>
      <c r="E46" s="20" t="s">
        <v>108</v>
      </c>
      <c r="F46" s="20" t="s">
        <v>97</v>
      </c>
      <c r="G46" s="19" t="s">
        <v>109</v>
      </c>
      <c r="H46" s="19" t="s">
        <v>59</v>
      </c>
      <c r="I46" s="19" t="s">
        <v>56</v>
      </c>
      <c r="J46" s="22">
        <v>1094110</v>
      </c>
      <c r="K46" s="5">
        <v>9.0000018279697649</v>
      </c>
      <c r="L46" s="22">
        <f>+Tabla25[[#This Row],[VALOR UNITARIO]]*Tabla25[[#This Row],[META_CENTRO_ORIENTE]]</f>
        <v>9846992</v>
      </c>
      <c r="M46" s="41">
        <f>+Tabla25[[#This Row],[META_CENTRO_ORIENTE]]*4.55/100</f>
        <v>0.40950008317262432</v>
      </c>
      <c r="N46" s="42">
        <f>+Tabla25[[#This Row],[META_CENTRO_ORIENTE]]*22.8/100</f>
        <v>2.0520004167771067</v>
      </c>
      <c r="O46" s="42">
        <f>+Tabla25[[#This Row],[META_CENTRO_ORIENTE]]*8.3/100</f>
        <v>0.74700015172149048</v>
      </c>
      <c r="P46" s="42">
        <f>+Tabla25[[#This Row],[META_CENTRO_ORIENTE]]*22.73/100</f>
        <v>2.0457004154975276</v>
      </c>
      <c r="Q46" s="42">
        <f>+Tabla25[[#This Row],[META_CENTRO_ORIENTE]]*27.64/100</f>
        <v>2.487600505250843</v>
      </c>
      <c r="R46" s="42">
        <f>+Tabla25[[#This Row],[META_CENTRO_ORIENTE]]*14/100</f>
        <v>1.260000255915767</v>
      </c>
      <c r="S46" s="39">
        <v>0</v>
      </c>
      <c r="T46" s="40">
        <v>0</v>
      </c>
      <c r="U46" s="28">
        <f>+Tabla25[[#This Row],[META_CANDELARIA]]+Tabla25[[#This Row],[META_SANTA_FE]]+Tabla25[[#This Row],[META_MARTIRES]]+Tabla25[[#This Row],[META_SAN_CRISTOBAL]]+Tabla25[[#This Row],[META_RAFAEL_URIBE_URIBE]]+Tabla25[[#This Row],[META_ANTONIO_NARIÑO]]+Tabla25[[#This Row],[META_SUBRED]]+Tabla25[[#This Row],[META_DISTRITO]]</f>
        <v>9.001801828335358</v>
      </c>
      <c r="V46" s="29">
        <f>+Tabla25[[#This Row],[META_CENTRO_ORIENTE]]-Tabla25[[#This Row],[META_TOTAL]]</f>
        <v>-1.8000003655931351E-3</v>
      </c>
      <c r="W46" s="30">
        <f>+Tabla25[[#This Row],[VALOR UNITARIO]]*Tabla25[[#This Row],[META_CANDELARIA]]</f>
        <v>448038.136</v>
      </c>
      <c r="X46" s="31">
        <f>+Tabla25[[#This Row],[META_SANTA_FE]]*Tabla25[[#This Row],[VALOR UNITARIO]]</f>
        <v>2245114.176</v>
      </c>
      <c r="Y46" s="31">
        <f>+Tabla25[[#This Row],[META_MARTIRES]]*Tabla25[[#This Row],[VALOR UNITARIO]]</f>
        <v>817300.33599999989</v>
      </c>
      <c r="Z46" s="31">
        <f>+Tabla25[[#This Row],[META_SAN_CRISTOBAL]]*Tabla25[[#This Row],[VALOR UNITARIO]]</f>
        <v>2238221.2815999999</v>
      </c>
      <c r="AA46" s="31">
        <f>+Tabla25[[#This Row],[META_RAFAEL_URIBE_URIBE]]*Tabla25[[#This Row],[VALOR UNITARIO]]</f>
        <v>2721708.5888</v>
      </c>
      <c r="AB46" s="31">
        <f>+Tabla25[[#This Row],[META_ANTONIO_NARIÑO]]*Tabla25[[#This Row],[VALOR UNITARIO]]</f>
        <v>1378578.88</v>
      </c>
      <c r="AC46" s="31">
        <f>+Tabla25[[#This Row],[META_SUBRED]]*Tabla25[[#This Row],[VALOR UNITARIO]]</f>
        <v>0</v>
      </c>
      <c r="AD46" s="32">
        <f>+Tabla25[[#This Row],[META_DISTRITO]]*Tabla25[[#This Row],[VALOR UNITARIO]]</f>
        <v>0</v>
      </c>
      <c r="AE46" s="30">
        <f>SUM(Tabla25[[#This Row],[$_CANDELARIA]:[$_DISTRITO]])</f>
        <v>9848961.3984000012</v>
      </c>
      <c r="AF46" s="32">
        <f>+Tabla25[[#This Row],[$_CENTRO_ORIENTE]]-Tabla25[[#This Row],[$_TOTAL]]</f>
        <v>-1969.3984000012279</v>
      </c>
      <c r="AH46" s="1">
        <v>2.00000182796976</v>
      </c>
      <c r="AI46" s="1">
        <v>1</v>
      </c>
      <c r="AJ46" s="1">
        <v>3</v>
      </c>
      <c r="AK46" s="1">
        <v>3</v>
      </c>
      <c r="AO46" s="1">
        <v>9.0000018279697596</v>
      </c>
      <c r="AP46" s="1">
        <v>0</v>
      </c>
      <c r="AQ46" s="68">
        <f>+Tabla25[[#This Row],[META_CANDELARIA2]]-Tabla25[[#This Row],[META_CANDELARIA]]</f>
        <v>-0.40950008317262432</v>
      </c>
      <c r="AR46" s="68">
        <f>+Tabla25[[#This Row],[META_CANDELARIA2]]-Tabla25[[#This Row],[META_CANDELARIA]]</f>
        <v>-0.40950008317262432</v>
      </c>
      <c r="AS46" s="68">
        <f>+Tabla25[[#This Row],[META_CANDELARIA2]]-Tabla25[[#This Row],[META_CANDELARIA]]</f>
        <v>-0.40950008317262432</v>
      </c>
    </row>
    <row r="47" spans="1:45" ht="52.5" thickTop="1" thickBot="1">
      <c r="A47" s="19" t="s">
        <v>82</v>
      </c>
      <c r="B47" s="20" t="s">
        <v>83</v>
      </c>
      <c r="C47" s="20" t="s">
        <v>110</v>
      </c>
      <c r="D47" s="21">
        <v>34</v>
      </c>
      <c r="E47" s="20" t="s">
        <v>111</v>
      </c>
      <c r="F47" s="20" t="s">
        <v>86</v>
      </c>
      <c r="G47" s="19" t="s">
        <v>87</v>
      </c>
      <c r="H47" s="19" t="s">
        <v>59</v>
      </c>
      <c r="I47" s="19" t="s">
        <v>56</v>
      </c>
      <c r="J47" s="22">
        <v>161342</v>
      </c>
      <c r="K47" s="5">
        <v>48</v>
      </c>
      <c r="L47" s="22">
        <f>+Tabla25[[#This Row],[VALOR UNITARIO]]*Tabla25[[#This Row],[META_CENTRO_ORIENTE]]</f>
        <v>7744416</v>
      </c>
      <c r="M47" s="41">
        <f>+Tabla25[[#This Row],[META_CENTRO_ORIENTE]]*4.55/100</f>
        <v>2.1839999999999997</v>
      </c>
      <c r="N47" s="42">
        <f>+Tabla25[[#This Row],[META_CENTRO_ORIENTE]]*22.8/100</f>
        <v>10.944000000000001</v>
      </c>
      <c r="O47" s="42">
        <f>+Tabla25[[#This Row],[META_CENTRO_ORIENTE]]*8.3/100</f>
        <v>3.9840000000000004</v>
      </c>
      <c r="P47" s="42">
        <f>+Tabla25[[#This Row],[META_CENTRO_ORIENTE]]*22.73/100</f>
        <v>10.910399999999999</v>
      </c>
      <c r="Q47" s="42">
        <f>+Tabla25[[#This Row],[META_CENTRO_ORIENTE]]*27.64/100</f>
        <v>13.267200000000001</v>
      </c>
      <c r="R47" s="42">
        <f>+Tabla25[[#This Row],[META_CENTRO_ORIENTE]]*14/100</f>
        <v>6.72</v>
      </c>
      <c r="S47" s="39">
        <v>0</v>
      </c>
      <c r="T47" s="40">
        <v>0</v>
      </c>
      <c r="U47" s="28">
        <f>+Tabla25[[#This Row],[META_CANDELARIA]]+Tabla25[[#This Row],[META_SANTA_FE]]+Tabla25[[#This Row],[META_MARTIRES]]+Tabla25[[#This Row],[META_SAN_CRISTOBAL]]+Tabla25[[#This Row],[META_RAFAEL_URIBE_URIBE]]+Tabla25[[#This Row],[META_ANTONIO_NARIÑO]]+Tabla25[[#This Row],[META_SUBRED]]+Tabla25[[#This Row],[META_DISTRITO]]</f>
        <v>48.009599999999999</v>
      </c>
      <c r="V47" s="29">
        <f>+Tabla25[[#This Row],[META_CENTRO_ORIENTE]]-Tabla25[[#This Row],[META_TOTAL]]</f>
        <v>-9.5999999999989427E-3</v>
      </c>
      <c r="W47" s="30">
        <f>+Tabla25[[#This Row],[VALOR UNITARIO]]*Tabla25[[#This Row],[META_CANDELARIA]]</f>
        <v>352370.92799999996</v>
      </c>
      <c r="X47" s="31">
        <f>+Tabla25[[#This Row],[META_SANTA_FE]]*Tabla25[[#This Row],[VALOR UNITARIO]]</f>
        <v>1765726.8480000002</v>
      </c>
      <c r="Y47" s="31">
        <f>+Tabla25[[#This Row],[META_MARTIRES]]*Tabla25[[#This Row],[VALOR UNITARIO]]</f>
        <v>642786.52800000005</v>
      </c>
      <c r="Z47" s="31">
        <f>+Tabla25[[#This Row],[META_SAN_CRISTOBAL]]*Tabla25[[#This Row],[VALOR UNITARIO]]</f>
        <v>1760305.7567999999</v>
      </c>
      <c r="AA47" s="31">
        <f>+Tabla25[[#This Row],[META_RAFAEL_URIBE_URIBE]]*Tabla25[[#This Row],[VALOR UNITARIO]]</f>
        <v>2140556.5824000002</v>
      </c>
      <c r="AB47" s="31">
        <f>+Tabla25[[#This Row],[META_ANTONIO_NARIÑO]]*Tabla25[[#This Row],[VALOR UNITARIO]]</f>
        <v>1084218.24</v>
      </c>
      <c r="AC47" s="31">
        <f>+Tabla25[[#This Row],[META_SUBRED]]*Tabla25[[#This Row],[VALOR UNITARIO]]</f>
        <v>0</v>
      </c>
      <c r="AD47" s="32">
        <f>+Tabla25[[#This Row],[META_DISTRITO]]*Tabla25[[#This Row],[VALOR UNITARIO]]</f>
        <v>0</v>
      </c>
      <c r="AE47" s="30">
        <f>SUM(Tabla25[[#This Row],[$_CANDELARIA]:[$_DISTRITO]])</f>
        <v>7745964.883200001</v>
      </c>
      <c r="AF47" s="32">
        <f>+Tabla25[[#This Row],[$_CENTRO_ORIENTE]]-Tabla25[[#This Row],[$_TOTAL]]</f>
        <v>-1548.8832000009716</v>
      </c>
      <c r="AG47" s="1">
        <v>2</v>
      </c>
      <c r="AH47" s="1">
        <v>8</v>
      </c>
      <c r="AI47" s="1">
        <v>5</v>
      </c>
      <c r="AJ47" s="1">
        <v>15</v>
      </c>
      <c r="AK47" s="1">
        <v>17</v>
      </c>
      <c r="AL47" s="1">
        <v>1</v>
      </c>
      <c r="AO47" s="1">
        <v>48</v>
      </c>
      <c r="AP47" s="1">
        <v>0</v>
      </c>
      <c r="AQ47" s="68">
        <f>+Tabla25[[#This Row],[META_CANDELARIA2]]-Tabla25[[#This Row],[META_CANDELARIA]]</f>
        <v>-0.18399999999999972</v>
      </c>
      <c r="AR47" s="68">
        <f>+Tabla25[[#This Row],[META_CANDELARIA2]]-Tabla25[[#This Row],[META_CANDELARIA]]</f>
        <v>-0.18399999999999972</v>
      </c>
      <c r="AS47" s="68">
        <f>+Tabla25[[#This Row],[META_CANDELARIA2]]-Tabla25[[#This Row],[META_CANDELARIA]]</f>
        <v>-0.18399999999999972</v>
      </c>
    </row>
    <row r="48" spans="1:45" ht="27" thickTop="1" thickBot="1">
      <c r="A48" s="19" t="s">
        <v>82</v>
      </c>
      <c r="B48" s="20" t="s">
        <v>83</v>
      </c>
      <c r="C48" s="20" t="s">
        <v>84</v>
      </c>
      <c r="D48" s="21">
        <v>35</v>
      </c>
      <c r="E48" s="20" t="s">
        <v>113</v>
      </c>
      <c r="F48" s="20" t="s">
        <v>86</v>
      </c>
      <c r="G48" s="19" t="s">
        <v>87</v>
      </c>
      <c r="H48" s="19" t="s">
        <v>59</v>
      </c>
      <c r="I48" s="19" t="s">
        <v>56</v>
      </c>
      <c r="J48" s="22">
        <v>215123</v>
      </c>
      <c r="K48" s="5">
        <v>60</v>
      </c>
      <c r="L48" s="22">
        <f>+Tabla25[[#This Row],[VALOR UNITARIO]]*Tabla25[[#This Row],[META_CENTRO_ORIENTE]]</f>
        <v>12907380</v>
      </c>
      <c r="M48" s="41">
        <f>+Tabla25[[#This Row],[META_CENTRO_ORIENTE]]*4.55/100</f>
        <v>2.73</v>
      </c>
      <c r="N48" s="42">
        <f>+Tabla25[[#This Row],[META_CENTRO_ORIENTE]]*22.8/100</f>
        <v>13.68</v>
      </c>
      <c r="O48" s="42">
        <f>+Tabla25[[#This Row],[META_CENTRO_ORIENTE]]*8.3/100</f>
        <v>4.9800000000000004</v>
      </c>
      <c r="P48" s="42">
        <f>+Tabla25[[#This Row],[META_CENTRO_ORIENTE]]*22.73/100</f>
        <v>13.638</v>
      </c>
      <c r="Q48" s="42">
        <f>+Tabla25[[#This Row],[META_CENTRO_ORIENTE]]*27.64/100</f>
        <v>16.584</v>
      </c>
      <c r="R48" s="42">
        <f>+Tabla25[[#This Row],[META_CENTRO_ORIENTE]]*14/100</f>
        <v>8.4</v>
      </c>
      <c r="S48" s="39">
        <v>0</v>
      </c>
      <c r="T48" s="40">
        <v>0</v>
      </c>
      <c r="U4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48" s="29">
        <f>+Tabla25[[#This Row],[META_CENTRO_ORIENTE]]-Tabla25[[#This Row],[META_TOTAL]]</f>
        <v>-1.1999999999993349E-2</v>
      </c>
      <c r="W48" s="30">
        <f>+Tabla25[[#This Row],[VALOR UNITARIO]]*Tabla25[[#This Row],[META_CANDELARIA]]</f>
        <v>587285.79</v>
      </c>
      <c r="X48" s="31">
        <f>+Tabla25[[#This Row],[META_SANTA_FE]]*Tabla25[[#This Row],[VALOR UNITARIO]]</f>
        <v>2942882.64</v>
      </c>
      <c r="Y48" s="31">
        <f>+Tabla25[[#This Row],[META_MARTIRES]]*Tabla25[[#This Row],[VALOR UNITARIO]]</f>
        <v>1071312.54</v>
      </c>
      <c r="Z48" s="31">
        <f>+Tabla25[[#This Row],[META_SAN_CRISTOBAL]]*Tabla25[[#This Row],[VALOR UNITARIO]]</f>
        <v>2933847.4739999999</v>
      </c>
      <c r="AA48" s="31">
        <f>+Tabla25[[#This Row],[META_RAFAEL_URIBE_URIBE]]*Tabla25[[#This Row],[VALOR UNITARIO]]</f>
        <v>3567599.8319999999</v>
      </c>
      <c r="AB48" s="31">
        <f>+Tabla25[[#This Row],[META_ANTONIO_NARIÑO]]*Tabla25[[#This Row],[VALOR UNITARIO]]</f>
        <v>1807033.2000000002</v>
      </c>
      <c r="AC48" s="31">
        <f>+Tabla25[[#This Row],[META_SUBRED]]*Tabla25[[#This Row],[VALOR UNITARIO]]</f>
        <v>0</v>
      </c>
      <c r="AD48" s="32">
        <f>+Tabla25[[#This Row],[META_DISTRITO]]*Tabla25[[#This Row],[VALOR UNITARIO]]</f>
        <v>0</v>
      </c>
      <c r="AE48" s="30">
        <f>SUM(Tabla25[[#This Row],[$_CANDELARIA]:[$_DISTRITO]])</f>
        <v>12909961.476</v>
      </c>
      <c r="AF48" s="32">
        <f>+Tabla25[[#This Row],[$_CENTRO_ORIENTE]]-Tabla25[[#This Row],[$_TOTAL]]</f>
        <v>-2581.4759999997914</v>
      </c>
      <c r="AG48" s="1">
        <v>2</v>
      </c>
      <c r="AH48" s="1">
        <v>10</v>
      </c>
      <c r="AI48" s="1">
        <v>6</v>
      </c>
      <c r="AJ48" s="1">
        <v>18</v>
      </c>
      <c r="AK48" s="1">
        <v>23</v>
      </c>
      <c r="AL48" s="1">
        <v>1</v>
      </c>
      <c r="AO48" s="1">
        <v>60</v>
      </c>
      <c r="AP48" s="1">
        <v>0</v>
      </c>
      <c r="AQ48" s="68">
        <f>+Tabla25[[#This Row],[META_CANDELARIA2]]-Tabla25[[#This Row],[META_CANDELARIA]]</f>
        <v>-0.73</v>
      </c>
      <c r="AR48" s="68">
        <f>+Tabla25[[#This Row],[META_CANDELARIA2]]-Tabla25[[#This Row],[META_CANDELARIA]]</f>
        <v>-0.73</v>
      </c>
      <c r="AS48" s="68">
        <f>+Tabla25[[#This Row],[META_CANDELARIA2]]-Tabla25[[#This Row],[META_CANDELARIA]]</f>
        <v>-0.73</v>
      </c>
    </row>
    <row r="49" spans="1:45" ht="27" thickTop="1" thickBot="1">
      <c r="A49" s="19" t="s">
        <v>82</v>
      </c>
      <c r="B49" s="20" t="s">
        <v>83</v>
      </c>
      <c r="C49" s="20" t="s">
        <v>84</v>
      </c>
      <c r="D49" s="21">
        <v>36</v>
      </c>
      <c r="E49" s="20" t="s">
        <v>114</v>
      </c>
      <c r="F49" s="20" t="s">
        <v>86</v>
      </c>
      <c r="G49" s="19" t="s">
        <v>87</v>
      </c>
      <c r="H49" s="19" t="s">
        <v>76</v>
      </c>
      <c r="I49" s="19" t="s">
        <v>56</v>
      </c>
      <c r="J49" s="22">
        <v>140539</v>
      </c>
      <c r="K49" s="5">
        <v>0</v>
      </c>
      <c r="L49" s="22">
        <f>+Tabla25[[#This Row],[VALOR UNITARIO]]*Tabla25[[#This Row],[META_CENTRO_ORIENTE]]</f>
        <v>0</v>
      </c>
      <c r="M49" s="63">
        <f>+Tabla25[[#This Row],[META_CENTRO_ORIENTE]]*4.55/100</f>
        <v>0</v>
      </c>
      <c r="N49" s="64">
        <f>+Tabla25[[#This Row],[META_CENTRO_ORIENTE]]*22.8/100</f>
        <v>0</v>
      </c>
      <c r="O49" s="64">
        <f>+Tabla25[[#This Row],[META_CENTRO_ORIENTE]]*8.3/100</f>
        <v>0</v>
      </c>
      <c r="P49" s="64">
        <f>+Tabla25[[#This Row],[META_CENTRO_ORIENTE]]*22.73/100</f>
        <v>0</v>
      </c>
      <c r="Q49" s="64">
        <f>+Tabla25[[#This Row],[META_CENTRO_ORIENTE]]*22.64/100</f>
        <v>0</v>
      </c>
      <c r="R49" s="64">
        <f>+Tabla25[[#This Row],[META_CENTRO_ORIENTE]]*0.14</f>
        <v>0</v>
      </c>
      <c r="S49" s="61">
        <v>0</v>
      </c>
      <c r="T49" s="62">
        <v>0</v>
      </c>
      <c r="U49" s="28">
        <f>+Tabla25[[#This Row],[META_CANDELARIA]]+Tabla25[[#This Row],[META_SANTA_FE]]+Tabla25[[#This Row],[META_MARTIRES]]+Tabla25[[#This Row],[META_SAN_CRISTOBAL]]+Tabla25[[#This Row],[META_RAFAEL_URIBE_URIBE]]+Tabla25[[#This Row],[META_ANTONIO_NARIÑO]]+Tabla25[[#This Row],[META_SUBRED]]+Tabla25[[#This Row],[META_DISTRITO]]</f>
        <v>0</v>
      </c>
      <c r="V49" s="29">
        <f>+Tabla25[[#This Row],[META_CENTRO_ORIENTE]]-Tabla25[[#This Row],[META_TOTAL]]</f>
        <v>0</v>
      </c>
      <c r="W49" s="30">
        <f>+Tabla25[[#This Row],[VALOR UNITARIO]]*Tabla25[[#This Row],[META_CANDELARIA]]</f>
        <v>0</v>
      </c>
      <c r="X49" s="31">
        <f>+Tabla25[[#This Row],[META_SANTA_FE]]*Tabla25[[#This Row],[VALOR UNITARIO]]</f>
        <v>0</v>
      </c>
      <c r="Y49" s="31">
        <f>+Tabla25[[#This Row],[META_MARTIRES]]*Tabla25[[#This Row],[VALOR UNITARIO]]</f>
        <v>0</v>
      </c>
      <c r="Z49" s="31">
        <f>+Tabla25[[#This Row],[META_SAN_CRISTOBAL]]*Tabla25[[#This Row],[VALOR UNITARIO]]</f>
        <v>0</v>
      </c>
      <c r="AA49" s="31">
        <f>+Tabla25[[#This Row],[META_RAFAEL_URIBE_URIBE]]*Tabla25[[#This Row],[VALOR UNITARIO]]</f>
        <v>0</v>
      </c>
      <c r="AB49" s="31">
        <f>+Tabla25[[#This Row],[META_ANTONIO_NARIÑO]]*Tabla25[[#This Row],[VALOR UNITARIO]]</f>
        <v>0</v>
      </c>
      <c r="AC49" s="31">
        <f>+Tabla25[[#This Row],[META_SUBRED]]*Tabla25[[#This Row],[VALOR UNITARIO]]</f>
        <v>0</v>
      </c>
      <c r="AD49" s="32">
        <f>+Tabla25[[#This Row],[META_DISTRITO]]*Tabla25[[#This Row],[VALOR UNITARIO]]</f>
        <v>0</v>
      </c>
      <c r="AE49" s="30">
        <f>SUM(Tabla25[[#This Row],[$_CANDELARIA]:[$_DISTRITO]])</f>
        <v>0</v>
      </c>
      <c r="AF49" s="32">
        <f>+Tabla25[[#This Row],[$_CENTRO_ORIENTE]]-Tabla25[[#This Row],[$_TOTAL]]</f>
        <v>0</v>
      </c>
      <c r="AO49" s="1">
        <v>0</v>
      </c>
      <c r="AP49" s="1">
        <v>0</v>
      </c>
      <c r="AQ49" s="68">
        <f>+Tabla25[[#This Row],[META_CANDELARIA2]]-Tabla25[[#This Row],[META_CANDELARIA]]</f>
        <v>0</v>
      </c>
      <c r="AR49" s="68">
        <f>+Tabla25[[#This Row],[META_CANDELARIA2]]-Tabla25[[#This Row],[META_CANDELARIA]]</f>
        <v>0</v>
      </c>
      <c r="AS49" s="68">
        <f>+Tabla25[[#This Row],[META_CANDELARIA2]]-Tabla25[[#This Row],[META_CANDELARIA]]</f>
        <v>0</v>
      </c>
    </row>
    <row r="50" spans="1:45" ht="39.75" thickTop="1" thickBot="1">
      <c r="A50" s="19" t="s">
        <v>82</v>
      </c>
      <c r="B50" s="20" t="s">
        <v>83</v>
      </c>
      <c r="C50" s="20" t="s">
        <v>84</v>
      </c>
      <c r="D50" s="21">
        <v>37</v>
      </c>
      <c r="E50" s="20" t="s">
        <v>115</v>
      </c>
      <c r="F50" s="20" t="s">
        <v>86</v>
      </c>
      <c r="G50" s="19" t="s">
        <v>87</v>
      </c>
      <c r="H50" s="19" t="s">
        <v>76</v>
      </c>
      <c r="I50" s="19" t="s">
        <v>56</v>
      </c>
      <c r="J50" s="22">
        <v>74584</v>
      </c>
      <c r="K50" s="5">
        <v>0</v>
      </c>
      <c r="L50" s="22">
        <f>+Tabla25[[#This Row],[VALOR UNITARIO]]*Tabla25[[#This Row],[META_CENTRO_ORIENTE]]</f>
        <v>0</v>
      </c>
      <c r="M50" s="63">
        <f>+Tabla25[[#This Row],[META_CENTRO_ORIENTE]]*4.55/100</f>
        <v>0</v>
      </c>
      <c r="N50" s="64">
        <f>+Tabla25[[#This Row],[META_CENTRO_ORIENTE]]*22.8/100</f>
        <v>0</v>
      </c>
      <c r="O50" s="64">
        <f>+Tabla25[[#This Row],[META_CENTRO_ORIENTE]]*8.3/100</f>
        <v>0</v>
      </c>
      <c r="P50" s="64">
        <f>+Tabla25[[#This Row],[META_CENTRO_ORIENTE]]*22.73/100</f>
        <v>0</v>
      </c>
      <c r="Q50" s="64">
        <f>+Tabla25[[#This Row],[META_CENTRO_ORIENTE]]*22.64/100</f>
        <v>0</v>
      </c>
      <c r="R50" s="64">
        <f>+Tabla25[[#This Row],[META_CENTRO_ORIENTE]]*0.14</f>
        <v>0</v>
      </c>
      <c r="S50" s="61">
        <v>0</v>
      </c>
      <c r="T50" s="62">
        <v>0</v>
      </c>
      <c r="U50" s="28">
        <f>+Tabla25[[#This Row],[META_CANDELARIA]]+Tabla25[[#This Row],[META_SANTA_FE]]+Tabla25[[#This Row],[META_MARTIRES]]+Tabla25[[#This Row],[META_SAN_CRISTOBAL]]+Tabla25[[#This Row],[META_RAFAEL_URIBE_URIBE]]+Tabla25[[#This Row],[META_ANTONIO_NARIÑO]]+Tabla25[[#This Row],[META_SUBRED]]+Tabla25[[#This Row],[META_DISTRITO]]</f>
        <v>0</v>
      </c>
      <c r="V50" s="29">
        <f>+Tabla25[[#This Row],[META_CENTRO_ORIENTE]]-Tabla25[[#This Row],[META_TOTAL]]</f>
        <v>0</v>
      </c>
      <c r="W50" s="30">
        <f>+Tabla25[[#This Row],[VALOR UNITARIO]]*Tabla25[[#This Row],[META_CANDELARIA]]</f>
        <v>0</v>
      </c>
      <c r="X50" s="31">
        <f>+Tabla25[[#This Row],[META_SANTA_FE]]*Tabla25[[#This Row],[VALOR UNITARIO]]</f>
        <v>0</v>
      </c>
      <c r="Y50" s="31">
        <f>+Tabla25[[#This Row],[META_MARTIRES]]*Tabla25[[#This Row],[VALOR UNITARIO]]</f>
        <v>0</v>
      </c>
      <c r="Z50" s="31">
        <f>+Tabla25[[#This Row],[META_SAN_CRISTOBAL]]*Tabla25[[#This Row],[VALOR UNITARIO]]</f>
        <v>0</v>
      </c>
      <c r="AA50" s="31">
        <f>+Tabla25[[#This Row],[META_RAFAEL_URIBE_URIBE]]*Tabla25[[#This Row],[VALOR UNITARIO]]</f>
        <v>0</v>
      </c>
      <c r="AB50" s="31">
        <f>+Tabla25[[#This Row],[META_ANTONIO_NARIÑO]]*Tabla25[[#This Row],[VALOR UNITARIO]]</f>
        <v>0</v>
      </c>
      <c r="AC50" s="31">
        <f>+Tabla25[[#This Row],[META_SUBRED]]*Tabla25[[#This Row],[VALOR UNITARIO]]</f>
        <v>0</v>
      </c>
      <c r="AD50" s="32">
        <f>+Tabla25[[#This Row],[META_DISTRITO]]*Tabla25[[#This Row],[VALOR UNITARIO]]</f>
        <v>0</v>
      </c>
      <c r="AE50" s="30">
        <f>SUM(Tabla25[[#This Row],[$_CANDELARIA]:[$_DISTRITO]])</f>
        <v>0</v>
      </c>
      <c r="AF50" s="32">
        <f>+Tabla25[[#This Row],[$_CENTRO_ORIENTE]]-Tabla25[[#This Row],[$_TOTAL]]</f>
        <v>0</v>
      </c>
      <c r="AO50" s="1">
        <v>0</v>
      </c>
      <c r="AP50" s="1">
        <v>0</v>
      </c>
      <c r="AQ50" s="68">
        <f>+Tabla25[[#This Row],[META_CANDELARIA2]]-Tabla25[[#This Row],[META_CANDELARIA]]</f>
        <v>0</v>
      </c>
      <c r="AR50" s="68">
        <f>+Tabla25[[#This Row],[META_CANDELARIA2]]-Tabla25[[#This Row],[META_CANDELARIA]]</f>
        <v>0</v>
      </c>
      <c r="AS50" s="68">
        <f>+Tabla25[[#This Row],[META_CANDELARIA2]]-Tabla25[[#This Row],[META_CANDELARIA]]</f>
        <v>0</v>
      </c>
    </row>
    <row r="51" spans="1:45" ht="39.75" thickTop="1" thickBot="1">
      <c r="A51" s="19" t="s">
        <v>82</v>
      </c>
      <c r="B51" s="20" t="s">
        <v>83</v>
      </c>
      <c r="C51" s="20" t="s">
        <v>84</v>
      </c>
      <c r="D51" s="21">
        <v>38</v>
      </c>
      <c r="E51" s="20" t="s">
        <v>116</v>
      </c>
      <c r="F51" s="20" t="s">
        <v>86</v>
      </c>
      <c r="G51" s="19" t="s">
        <v>87</v>
      </c>
      <c r="H51" s="19" t="s">
        <v>59</v>
      </c>
      <c r="I51" s="19" t="s">
        <v>56</v>
      </c>
      <c r="J51" s="22">
        <v>355662</v>
      </c>
      <c r="K51" s="5">
        <v>60</v>
      </c>
      <c r="L51" s="22">
        <f>+Tabla25[[#This Row],[VALOR UNITARIO]]*Tabla25[[#This Row],[META_CENTRO_ORIENTE]]</f>
        <v>21339720</v>
      </c>
      <c r="M51" s="41">
        <f>+Tabla25[[#This Row],[META_CENTRO_ORIENTE]]*4.55/100</f>
        <v>2.73</v>
      </c>
      <c r="N51" s="42">
        <f>+Tabla25[[#This Row],[META_CENTRO_ORIENTE]]*22.8/100</f>
        <v>13.68</v>
      </c>
      <c r="O51" s="42">
        <f>+Tabla25[[#This Row],[META_CENTRO_ORIENTE]]*8.3/100</f>
        <v>4.9800000000000004</v>
      </c>
      <c r="P51" s="42">
        <f>+Tabla25[[#This Row],[META_CENTRO_ORIENTE]]*22.73/100</f>
        <v>13.638</v>
      </c>
      <c r="Q51" s="42">
        <f>+Tabla25[[#This Row],[META_CENTRO_ORIENTE]]*27.64/100</f>
        <v>16.584</v>
      </c>
      <c r="R51" s="42">
        <f>+Tabla25[[#This Row],[META_CENTRO_ORIENTE]]*14/100</f>
        <v>8.4</v>
      </c>
      <c r="S51" s="39">
        <v>0</v>
      </c>
      <c r="T51" s="40">
        <v>0</v>
      </c>
      <c r="U5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1" s="29">
        <f>+Tabla25[[#This Row],[META_CENTRO_ORIENTE]]-Tabla25[[#This Row],[META_TOTAL]]</f>
        <v>-1.1999999999993349E-2</v>
      </c>
      <c r="W51" s="30">
        <f>+Tabla25[[#This Row],[VALOR UNITARIO]]*Tabla25[[#This Row],[META_CANDELARIA]]</f>
        <v>970957.26</v>
      </c>
      <c r="X51" s="31">
        <f>+Tabla25[[#This Row],[META_SANTA_FE]]*Tabla25[[#This Row],[VALOR UNITARIO]]</f>
        <v>4865456.16</v>
      </c>
      <c r="Y51" s="31">
        <f>+Tabla25[[#This Row],[META_MARTIRES]]*Tabla25[[#This Row],[VALOR UNITARIO]]</f>
        <v>1771196.7600000002</v>
      </c>
      <c r="Z51" s="31">
        <f>+Tabla25[[#This Row],[META_SAN_CRISTOBAL]]*Tabla25[[#This Row],[VALOR UNITARIO]]</f>
        <v>4850518.3559999997</v>
      </c>
      <c r="AA51" s="31">
        <f>+Tabla25[[#This Row],[META_RAFAEL_URIBE_URIBE]]*Tabla25[[#This Row],[VALOR UNITARIO]]</f>
        <v>5898298.608</v>
      </c>
      <c r="AB51" s="31">
        <f>+Tabla25[[#This Row],[META_ANTONIO_NARIÑO]]*Tabla25[[#This Row],[VALOR UNITARIO]]</f>
        <v>2987560.8000000003</v>
      </c>
      <c r="AC51" s="31">
        <f>+Tabla25[[#This Row],[META_SUBRED]]*Tabla25[[#This Row],[VALOR UNITARIO]]</f>
        <v>0</v>
      </c>
      <c r="AD51" s="32">
        <f>+Tabla25[[#This Row],[META_DISTRITO]]*Tabla25[[#This Row],[VALOR UNITARIO]]</f>
        <v>0</v>
      </c>
      <c r="AE51" s="30">
        <f>SUM(Tabla25[[#This Row],[$_CANDELARIA]:[$_DISTRITO]])</f>
        <v>21343987.943999998</v>
      </c>
      <c r="AF51" s="32">
        <f>+Tabla25[[#This Row],[$_CENTRO_ORIENTE]]-Tabla25[[#This Row],[$_TOTAL]]</f>
        <v>-4267.9439999982715</v>
      </c>
      <c r="AG51" s="1">
        <v>6</v>
      </c>
      <c r="AH51" s="1">
        <v>18</v>
      </c>
      <c r="AI51" s="1">
        <v>12</v>
      </c>
      <c r="AJ51" s="1">
        <v>3</v>
      </c>
      <c r="AK51" s="1">
        <v>12</v>
      </c>
      <c r="AL51" s="1">
        <v>9</v>
      </c>
      <c r="AO51" s="1">
        <v>60</v>
      </c>
      <c r="AP51" s="1">
        <v>0</v>
      </c>
      <c r="AQ51" s="68">
        <f>+Tabla25[[#This Row],[META_CANDELARIA2]]-Tabla25[[#This Row],[META_CANDELARIA]]</f>
        <v>3.27</v>
      </c>
      <c r="AR51" s="68">
        <f>+Tabla25[[#This Row],[META_CANDELARIA2]]-Tabla25[[#This Row],[META_CANDELARIA]]</f>
        <v>3.27</v>
      </c>
      <c r="AS51" s="68">
        <f>+Tabla25[[#This Row],[META_CANDELARIA2]]-Tabla25[[#This Row],[META_CANDELARIA]]</f>
        <v>3.27</v>
      </c>
    </row>
    <row r="52" spans="1:45" ht="27" thickTop="1" thickBot="1">
      <c r="A52" s="19" t="s">
        <v>82</v>
      </c>
      <c r="B52" s="20" t="s">
        <v>83</v>
      </c>
      <c r="C52" s="20" t="s">
        <v>84</v>
      </c>
      <c r="D52" s="21">
        <v>39</v>
      </c>
      <c r="E52" s="20" t="s">
        <v>118</v>
      </c>
      <c r="F52" s="20" t="s">
        <v>86</v>
      </c>
      <c r="G52" s="19" t="s">
        <v>87</v>
      </c>
      <c r="H52" s="19" t="s">
        <v>76</v>
      </c>
      <c r="I52" s="19" t="s">
        <v>56</v>
      </c>
      <c r="J52" s="22">
        <v>140539</v>
      </c>
      <c r="K52" s="5">
        <v>0</v>
      </c>
      <c r="L52" s="22">
        <f>+Tabla25[[#This Row],[VALOR UNITARIO]]*Tabla25[[#This Row],[META_CENTRO_ORIENTE]]</f>
        <v>0</v>
      </c>
      <c r="M52" s="63">
        <f>+Tabla25[[#This Row],[META_CENTRO_ORIENTE]]*4.55/100</f>
        <v>0</v>
      </c>
      <c r="N52" s="64">
        <f>+Tabla25[[#This Row],[META_CENTRO_ORIENTE]]*22.8/100</f>
        <v>0</v>
      </c>
      <c r="O52" s="64">
        <f>+Tabla25[[#This Row],[META_CENTRO_ORIENTE]]*8.3/100</f>
        <v>0</v>
      </c>
      <c r="P52" s="64">
        <f>+Tabla25[[#This Row],[META_CENTRO_ORIENTE]]*22.73/100</f>
        <v>0</v>
      </c>
      <c r="Q52" s="64">
        <f>+Tabla25[[#This Row],[META_CENTRO_ORIENTE]]*22.64/100</f>
        <v>0</v>
      </c>
      <c r="R52" s="64">
        <f>+Tabla25[[#This Row],[META_CENTRO_ORIENTE]]*0.14</f>
        <v>0</v>
      </c>
      <c r="S52" s="61">
        <v>0</v>
      </c>
      <c r="T52" s="62">
        <v>0</v>
      </c>
      <c r="U52" s="28">
        <f>+Tabla25[[#This Row],[META_CANDELARIA]]+Tabla25[[#This Row],[META_SANTA_FE]]+Tabla25[[#This Row],[META_MARTIRES]]+Tabla25[[#This Row],[META_SAN_CRISTOBAL]]+Tabla25[[#This Row],[META_RAFAEL_URIBE_URIBE]]+Tabla25[[#This Row],[META_ANTONIO_NARIÑO]]+Tabla25[[#This Row],[META_SUBRED]]+Tabla25[[#This Row],[META_DISTRITO]]</f>
        <v>0</v>
      </c>
      <c r="V52" s="29">
        <f>+Tabla25[[#This Row],[META_CENTRO_ORIENTE]]-Tabla25[[#This Row],[META_TOTAL]]</f>
        <v>0</v>
      </c>
      <c r="W52" s="30">
        <f>+Tabla25[[#This Row],[VALOR UNITARIO]]*Tabla25[[#This Row],[META_CANDELARIA]]</f>
        <v>0</v>
      </c>
      <c r="X52" s="31">
        <f>+Tabla25[[#This Row],[META_SANTA_FE]]*Tabla25[[#This Row],[VALOR UNITARIO]]</f>
        <v>0</v>
      </c>
      <c r="Y52" s="31">
        <f>+Tabla25[[#This Row],[META_MARTIRES]]*Tabla25[[#This Row],[VALOR UNITARIO]]</f>
        <v>0</v>
      </c>
      <c r="Z52" s="31">
        <f>+Tabla25[[#This Row],[META_SAN_CRISTOBAL]]*Tabla25[[#This Row],[VALOR UNITARIO]]</f>
        <v>0</v>
      </c>
      <c r="AA52" s="31">
        <f>+Tabla25[[#This Row],[META_RAFAEL_URIBE_URIBE]]*Tabla25[[#This Row],[VALOR UNITARIO]]</f>
        <v>0</v>
      </c>
      <c r="AB52" s="31">
        <f>+Tabla25[[#This Row],[META_ANTONIO_NARIÑO]]*Tabla25[[#This Row],[VALOR UNITARIO]]</f>
        <v>0</v>
      </c>
      <c r="AC52" s="31">
        <f>+Tabla25[[#This Row],[META_SUBRED]]*Tabla25[[#This Row],[VALOR UNITARIO]]</f>
        <v>0</v>
      </c>
      <c r="AD52" s="32">
        <f>+Tabla25[[#This Row],[META_DISTRITO]]*Tabla25[[#This Row],[VALOR UNITARIO]]</f>
        <v>0</v>
      </c>
      <c r="AE52" s="30">
        <f>SUM(Tabla25[[#This Row],[$_CANDELARIA]:[$_DISTRITO]])</f>
        <v>0</v>
      </c>
      <c r="AF52" s="32">
        <f>+Tabla25[[#This Row],[$_CENTRO_ORIENTE]]-Tabla25[[#This Row],[$_TOTAL]]</f>
        <v>0</v>
      </c>
      <c r="AO52" s="1">
        <v>0</v>
      </c>
      <c r="AP52" s="1">
        <v>0</v>
      </c>
      <c r="AQ52" s="68">
        <f>+Tabla25[[#This Row],[META_CANDELARIA2]]-Tabla25[[#This Row],[META_CANDELARIA]]</f>
        <v>0</v>
      </c>
      <c r="AR52" s="68">
        <f>+Tabla25[[#This Row],[META_CANDELARIA2]]-Tabla25[[#This Row],[META_CANDELARIA]]</f>
        <v>0</v>
      </c>
      <c r="AS52" s="68">
        <f>+Tabla25[[#This Row],[META_CANDELARIA2]]-Tabla25[[#This Row],[META_CANDELARIA]]</f>
        <v>0</v>
      </c>
    </row>
    <row r="53" spans="1:45" ht="39.75" thickTop="1" thickBot="1">
      <c r="A53" s="19" t="s">
        <v>82</v>
      </c>
      <c r="B53" s="20" t="s">
        <v>83</v>
      </c>
      <c r="C53" s="20" t="s">
        <v>84</v>
      </c>
      <c r="D53" s="21">
        <v>40</v>
      </c>
      <c r="E53" s="20" t="s">
        <v>119</v>
      </c>
      <c r="F53" s="20" t="s">
        <v>86</v>
      </c>
      <c r="G53" s="19" t="s">
        <v>87</v>
      </c>
      <c r="H53" s="19" t="s">
        <v>76</v>
      </c>
      <c r="I53" s="19" t="s">
        <v>56</v>
      </c>
      <c r="J53" s="22">
        <v>74584</v>
      </c>
      <c r="K53" s="5">
        <v>0</v>
      </c>
      <c r="L53" s="22">
        <f>+Tabla25[[#This Row],[VALOR UNITARIO]]*Tabla25[[#This Row],[META_CENTRO_ORIENTE]]</f>
        <v>0</v>
      </c>
      <c r="M53" s="63">
        <f>+Tabla25[[#This Row],[META_CENTRO_ORIENTE]]*4.55/100</f>
        <v>0</v>
      </c>
      <c r="N53" s="64">
        <f>+Tabla25[[#This Row],[META_CENTRO_ORIENTE]]*22.8/100</f>
        <v>0</v>
      </c>
      <c r="O53" s="64">
        <f>+Tabla25[[#This Row],[META_CENTRO_ORIENTE]]*8.3/100</f>
        <v>0</v>
      </c>
      <c r="P53" s="64">
        <f>+Tabla25[[#This Row],[META_CENTRO_ORIENTE]]*22.73/100</f>
        <v>0</v>
      </c>
      <c r="Q53" s="64">
        <f>+Tabla25[[#This Row],[META_CENTRO_ORIENTE]]*22.64/100</f>
        <v>0</v>
      </c>
      <c r="R53" s="64">
        <f>+Tabla25[[#This Row],[META_CENTRO_ORIENTE]]*0.14</f>
        <v>0</v>
      </c>
      <c r="S53" s="61">
        <v>0</v>
      </c>
      <c r="T53" s="62">
        <v>0</v>
      </c>
      <c r="U53" s="28">
        <f>+Tabla25[[#This Row],[META_CANDELARIA]]+Tabla25[[#This Row],[META_SANTA_FE]]+Tabla25[[#This Row],[META_MARTIRES]]+Tabla25[[#This Row],[META_SAN_CRISTOBAL]]+Tabla25[[#This Row],[META_RAFAEL_URIBE_URIBE]]+Tabla25[[#This Row],[META_ANTONIO_NARIÑO]]+Tabla25[[#This Row],[META_SUBRED]]+Tabla25[[#This Row],[META_DISTRITO]]</f>
        <v>0</v>
      </c>
      <c r="V53" s="29">
        <f>+Tabla25[[#This Row],[META_CENTRO_ORIENTE]]-Tabla25[[#This Row],[META_TOTAL]]</f>
        <v>0</v>
      </c>
      <c r="W53" s="30">
        <f>+Tabla25[[#This Row],[VALOR UNITARIO]]*Tabla25[[#This Row],[META_CANDELARIA]]</f>
        <v>0</v>
      </c>
      <c r="X53" s="31">
        <f>+Tabla25[[#This Row],[META_SANTA_FE]]*Tabla25[[#This Row],[VALOR UNITARIO]]</f>
        <v>0</v>
      </c>
      <c r="Y53" s="31">
        <f>+Tabla25[[#This Row],[META_MARTIRES]]*Tabla25[[#This Row],[VALOR UNITARIO]]</f>
        <v>0</v>
      </c>
      <c r="Z53" s="31">
        <f>+Tabla25[[#This Row],[META_SAN_CRISTOBAL]]*Tabla25[[#This Row],[VALOR UNITARIO]]</f>
        <v>0</v>
      </c>
      <c r="AA53" s="31">
        <f>+Tabla25[[#This Row],[META_RAFAEL_URIBE_URIBE]]*Tabla25[[#This Row],[VALOR UNITARIO]]</f>
        <v>0</v>
      </c>
      <c r="AB53" s="31">
        <f>+Tabla25[[#This Row],[META_ANTONIO_NARIÑO]]*Tabla25[[#This Row],[VALOR UNITARIO]]</f>
        <v>0</v>
      </c>
      <c r="AC53" s="31">
        <f>+Tabla25[[#This Row],[META_SUBRED]]*Tabla25[[#This Row],[VALOR UNITARIO]]</f>
        <v>0</v>
      </c>
      <c r="AD53" s="32">
        <f>+Tabla25[[#This Row],[META_DISTRITO]]*Tabla25[[#This Row],[VALOR UNITARIO]]</f>
        <v>0</v>
      </c>
      <c r="AE53" s="30">
        <f>SUM(Tabla25[[#This Row],[$_CANDELARIA]:[$_DISTRITO]])</f>
        <v>0</v>
      </c>
      <c r="AF53" s="32">
        <f>+Tabla25[[#This Row],[$_CENTRO_ORIENTE]]-Tabla25[[#This Row],[$_TOTAL]]</f>
        <v>0</v>
      </c>
      <c r="AO53" s="1">
        <v>0</v>
      </c>
      <c r="AP53" s="1">
        <v>0</v>
      </c>
      <c r="AQ53" s="68">
        <f>+Tabla25[[#This Row],[META_CANDELARIA2]]-Tabla25[[#This Row],[META_CANDELARIA]]</f>
        <v>0</v>
      </c>
      <c r="AR53" s="68">
        <f>+Tabla25[[#This Row],[META_CANDELARIA2]]-Tabla25[[#This Row],[META_CANDELARIA]]</f>
        <v>0</v>
      </c>
      <c r="AS53" s="68">
        <f>+Tabla25[[#This Row],[META_CANDELARIA2]]-Tabla25[[#This Row],[META_CANDELARIA]]</f>
        <v>0</v>
      </c>
    </row>
    <row r="54" spans="1:45" ht="39.75" thickTop="1" thickBot="1">
      <c r="A54" s="19" t="s">
        <v>82</v>
      </c>
      <c r="B54" s="20" t="s">
        <v>83</v>
      </c>
      <c r="C54" s="20" t="s">
        <v>120</v>
      </c>
      <c r="D54" s="21">
        <v>41</v>
      </c>
      <c r="E54" s="20" t="s">
        <v>121</v>
      </c>
      <c r="F54" s="20" t="s">
        <v>86</v>
      </c>
      <c r="G54" s="19" t="s">
        <v>122</v>
      </c>
      <c r="H54" s="19" t="s">
        <v>59</v>
      </c>
      <c r="I54" s="19" t="s">
        <v>56</v>
      </c>
      <c r="J54" s="22">
        <v>621332</v>
      </c>
      <c r="K54" s="5">
        <v>240.00000160944552</v>
      </c>
      <c r="L54" s="22">
        <f>+Tabla25[[#This Row],[VALOR UNITARIO]]*Tabla25[[#This Row],[META_CENTRO_ORIENTE]]</f>
        <v>149119681</v>
      </c>
      <c r="M54" s="41">
        <f>+Tabla25[[#This Row],[META_CENTRO_ORIENTE]]*4.55/100</f>
        <v>10.920000073229771</v>
      </c>
      <c r="N54" s="42">
        <f>+Tabla25[[#This Row],[META_CENTRO_ORIENTE]]*22.8/100</f>
        <v>54.720000366953585</v>
      </c>
      <c r="O54" s="42">
        <f>+Tabla25[[#This Row],[META_CENTRO_ORIENTE]]*8.3/100</f>
        <v>19.920000133583979</v>
      </c>
      <c r="P54" s="42">
        <f>+Tabla25[[#This Row],[META_CENTRO_ORIENTE]]*22.73/100</f>
        <v>54.55200036582697</v>
      </c>
      <c r="Q54" s="42">
        <f>+Tabla25[[#This Row],[META_CENTRO_ORIENTE]]*27.64/100</f>
        <v>66.33600044485074</v>
      </c>
      <c r="R54" s="42">
        <f>+Tabla25[[#This Row],[META_CENTRO_ORIENTE]]*14/100</f>
        <v>33.600000225322376</v>
      </c>
      <c r="S54" s="39">
        <v>0</v>
      </c>
      <c r="T54" s="40">
        <v>0</v>
      </c>
      <c r="U54" s="28">
        <f>+Tabla25[[#This Row],[META_CANDELARIA]]+Tabla25[[#This Row],[META_SANTA_FE]]+Tabla25[[#This Row],[META_MARTIRES]]+Tabla25[[#This Row],[META_SAN_CRISTOBAL]]+Tabla25[[#This Row],[META_RAFAEL_URIBE_URIBE]]+Tabla25[[#This Row],[META_ANTONIO_NARIÑO]]+Tabla25[[#This Row],[META_SUBRED]]+Tabla25[[#This Row],[META_DISTRITO]]</f>
        <v>240.04800160976743</v>
      </c>
      <c r="V54" s="29">
        <f>+Tabla25[[#This Row],[META_CENTRO_ORIENTE]]-Tabla25[[#This Row],[META_TOTAL]]</f>
        <v>-4.80000003219061E-2</v>
      </c>
      <c r="W54" s="30">
        <f>+Tabla25[[#This Row],[VALOR UNITARIO]]*Tabla25[[#This Row],[META_CANDELARIA]]</f>
        <v>6784945.4854999995</v>
      </c>
      <c r="X54" s="31">
        <f>+Tabla25[[#This Row],[META_SANTA_FE]]*Tabla25[[#This Row],[VALOR UNITARIO]]</f>
        <v>33999287.268000007</v>
      </c>
      <c r="Y54" s="31">
        <f>+Tabla25[[#This Row],[META_MARTIRES]]*Tabla25[[#This Row],[VALOR UNITARIO]]</f>
        <v>12376933.523000002</v>
      </c>
      <c r="Z54" s="31">
        <f>+Tabla25[[#This Row],[META_SAN_CRISTOBAL]]*Tabla25[[#This Row],[VALOR UNITARIO]]</f>
        <v>33894903.491300002</v>
      </c>
      <c r="AA54" s="31">
        <f>+Tabla25[[#This Row],[META_RAFAEL_URIBE_URIBE]]*Tabla25[[#This Row],[VALOR UNITARIO]]</f>
        <v>41216679.828400001</v>
      </c>
      <c r="AB54" s="31">
        <f>+Tabla25[[#This Row],[META_ANTONIO_NARIÑO]]*Tabla25[[#This Row],[VALOR UNITARIO]]</f>
        <v>20876755.340000004</v>
      </c>
      <c r="AC54" s="31">
        <f>+Tabla25[[#This Row],[META_SUBRED]]*Tabla25[[#This Row],[VALOR UNITARIO]]</f>
        <v>0</v>
      </c>
      <c r="AD54" s="32">
        <f>+Tabla25[[#This Row],[META_DISTRITO]]*Tabla25[[#This Row],[VALOR UNITARIO]]</f>
        <v>0</v>
      </c>
      <c r="AE54" s="30">
        <f>SUM(Tabla25[[#This Row],[$_CANDELARIA]:[$_DISTRITO]])</f>
        <v>149149504.93620002</v>
      </c>
      <c r="AF54" s="32">
        <f>+Tabla25[[#This Row],[$_CENTRO_ORIENTE]]-Tabla25[[#This Row],[$_TOTAL]]</f>
        <v>-29823.936200022697</v>
      </c>
      <c r="AG54" s="1">
        <v>21</v>
      </c>
      <c r="AH54" s="1">
        <v>33</v>
      </c>
      <c r="AI54" s="1">
        <v>23</v>
      </c>
      <c r="AJ54" s="1">
        <v>72.000001609446002</v>
      </c>
      <c r="AK54" s="1">
        <v>62</v>
      </c>
      <c r="AL54" s="1">
        <v>29</v>
      </c>
      <c r="AO54" s="1">
        <v>240.000001609446</v>
      </c>
      <c r="AP54" s="1">
        <v>-4.8316906031686813E-13</v>
      </c>
      <c r="AQ54" s="68">
        <f>+Tabla25[[#This Row],[META_CANDELARIA2]]-Tabla25[[#This Row],[META_CANDELARIA]]</f>
        <v>10.079999926770229</v>
      </c>
      <c r="AR54" s="68">
        <f>+Tabla25[[#This Row],[META_CANDELARIA2]]-Tabla25[[#This Row],[META_CANDELARIA]]</f>
        <v>10.079999926770229</v>
      </c>
      <c r="AS54" s="68">
        <f>+Tabla25[[#This Row],[META_CANDELARIA2]]-Tabla25[[#This Row],[META_CANDELARIA]]</f>
        <v>10.079999926770229</v>
      </c>
    </row>
    <row r="55" spans="1:45" ht="39.75" thickTop="1" thickBot="1">
      <c r="A55" s="19" t="s">
        <v>82</v>
      </c>
      <c r="B55" s="20" t="s">
        <v>83</v>
      </c>
      <c r="C55" s="20" t="s">
        <v>84</v>
      </c>
      <c r="D55" s="21">
        <v>42</v>
      </c>
      <c r="E55" s="20" t="s">
        <v>123</v>
      </c>
      <c r="F55" s="20" t="s">
        <v>86</v>
      </c>
      <c r="G55" s="19" t="s">
        <v>122</v>
      </c>
      <c r="H55" s="19" t="s">
        <v>59</v>
      </c>
      <c r="I55" s="19" t="s">
        <v>56</v>
      </c>
      <c r="J55" s="22">
        <v>340253</v>
      </c>
      <c r="K55" s="5">
        <v>240</v>
      </c>
      <c r="L55" s="22">
        <f>+Tabla25[[#This Row],[VALOR UNITARIO]]*Tabla25[[#This Row],[META_CENTRO_ORIENTE]]</f>
        <v>81660720</v>
      </c>
      <c r="M55" s="41">
        <f>+Tabla25[[#This Row],[META_CENTRO_ORIENTE]]*4.55/100</f>
        <v>10.92</v>
      </c>
      <c r="N55" s="42">
        <f>+Tabla25[[#This Row],[META_CENTRO_ORIENTE]]*22.8/100</f>
        <v>54.72</v>
      </c>
      <c r="O55" s="42">
        <f>+Tabla25[[#This Row],[META_CENTRO_ORIENTE]]*8.3/100</f>
        <v>19.920000000000002</v>
      </c>
      <c r="P55" s="42">
        <f>+Tabla25[[#This Row],[META_CENTRO_ORIENTE]]*22.73/100</f>
        <v>54.552</v>
      </c>
      <c r="Q55" s="42">
        <f>+Tabla25[[#This Row],[META_CENTRO_ORIENTE]]*27.64/100</f>
        <v>66.335999999999999</v>
      </c>
      <c r="R55" s="42">
        <f>+Tabla25[[#This Row],[META_CENTRO_ORIENTE]]*14/100</f>
        <v>33.6</v>
      </c>
      <c r="S55" s="39">
        <v>0</v>
      </c>
      <c r="T55" s="40">
        <v>0</v>
      </c>
      <c r="U55"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55" s="29">
        <f>+Tabla25[[#This Row],[META_CENTRO_ORIENTE]]-Tabla25[[#This Row],[META_TOTAL]]</f>
        <v>-4.7999999999973397E-2</v>
      </c>
      <c r="W55" s="30">
        <f>+Tabla25[[#This Row],[VALOR UNITARIO]]*Tabla25[[#This Row],[META_CANDELARIA]]</f>
        <v>3715562.76</v>
      </c>
      <c r="X55" s="31">
        <f>+Tabla25[[#This Row],[META_SANTA_FE]]*Tabla25[[#This Row],[VALOR UNITARIO]]</f>
        <v>18618644.16</v>
      </c>
      <c r="Y55" s="31">
        <f>+Tabla25[[#This Row],[META_MARTIRES]]*Tabla25[[#This Row],[VALOR UNITARIO]]</f>
        <v>6777839.7600000007</v>
      </c>
      <c r="Z55" s="31">
        <f>+Tabla25[[#This Row],[META_SAN_CRISTOBAL]]*Tabla25[[#This Row],[VALOR UNITARIO]]</f>
        <v>18561481.655999999</v>
      </c>
      <c r="AA55" s="31">
        <f>+Tabla25[[#This Row],[META_RAFAEL_URIBE_URIBE]]*Tabla25[[#This Row],[VALOR UNITARIO]]</f>
        <v>22571023.008000001</v>
      </c>
      <c r="AB55" s="31">
        <f>+Tabla25[[#This Row],[META_ANTONIO_NARIÑO]]*Tabla25[[#This Row],[VALOR UNITARIO]]</f>
        <v>11432500.800000001</v>
      </c>
      <c r="AC55" s="31">
        <f>+Tabla25[[#This Row],[META_SUBRED]]*Tabla25[[#This Row],[VALOR UNITARIO]]</f>
        <v>0</v>
      </c>
      <c r="AD55" s="32">
        <f>+Tabla25[[#This Row],[META_DISTRITO]]*Tabla25[[#This Row],[VALOR UNITARIO]]</f>
        <v>0</v>
      </c>
      <c r="AE55" s="30">
        <f>SUM(Tabla25[[#This Row],[$_CANDELARIA]:[$_DISTRITO]])</f>
        <v>81677052.144000009</v>
      </c>
      <c r="AF55" s="32">
        <f>+Tabla25[[#This Row],[$_CENTRO_ORIENTE]]-Tabla25[[#This Row],[$_TOTAL]]</f>
        <v>-16332.144000008702</v>
      </c>
      <c r="AG55" s="1">
        <v>21</v>
      </c>
      <c r="AH55" s="1">
        <v>33</v>
      </c>
      <c r="AI55" s="1">
        <v>23</v>
      </c>
      <c r="AJ55" s="1">
        <v>72</v>
      </c>
      <c r="AK55" s="1">
        <v>62</v>
      </c>
      <c r="AL55" s="1">
        <v>29</v>
      </c>
      <c r="AO55" s="1">
        <v>240</v>
      </c>
      <c r="AP55" s="1">
        <v>0</v>
      </c>
      <c r="AQ55" s="68">
        <f>+Tabla25[[#This Row],[META_CANDELARIA2]]-Tabla25[[#This Row],[META_CANDELARIA]]</f>
        <v>10.08</v>
      </c>
      <c r="AR55" s="68">
        <f>+Tabla25[[#This Row],[META_CANDELARIA2]]-Tabla25[[#This Row],[META_CANDELARIA]]</f>
        <v>10.08</v>
      </c>
      <c r="AS55" s="68">
        <f>+Tabla25[[#This Row],[META_CANDELARIA2]]-Tabla25[[#This Row],[META_CANDELARIA]]</f>
        <v>10.08</v>
      </c>
    </row>
    <row r="56" spans="1:45" ht="52.5" thickTop="1" thickBot="1">
      <c r="A56" s="19" t="s">
        <v>82</v>
      </c>
      <c r="B56" s="20" t="s">
        <v>83</v>
      </c>
      <c r="C56" s="20" t="s">
        <v>120</v>
      </c>
      <c r="D56" s="21">
        <v>43</v>
      </c>
      <c r="E56" s="20" t="s">
        <v>124</v>
      </c>
      <c r="F56" s="20" t="s">
        <v>86</v>
      </c>
      <c r="G56" s="19" t="s">
        <v>122</v>
      </c>
      <c r="H56" s="19" t="s">
        <v>59</v>
      </c>
      <c r="I56" s="19" t="s">
        <v>56</v>
      </c>
      <c r="J56" s="22">
        <v>548596</v>
      </c>
      <c r="K56" s="5">
        <v>60</v>
      </c>
      <c r="L56" s="22">
        <f>+Tabla25[[#This Row],[VALOR UNITARIO]]*Tabla25[[#This Row],[META_CENTRO_ORIENTE]]</f>
        <v>32915760</v>
      </c>
      <c r="M56" s="41">
        <f>+Tabla25[[#This Row],[META_CENTRO_ORIENTE]]*4.55/100</f>
        <v>2.73</v>
      </c>
      <c r="N56" s="42">
        <f>+Tabla25[[#This Row],[META_CENTRO_ORIENTE]]*22.8/100</f>
        <v>13.68</v>
      </c>
      <c r="O56" s="42">
        <f>+Tabla25[[#This Row],[META_CENTRO_ORIENTE]]*8.3/100</f>
        <v>4.9800000000000004</v>
      </c>
      <c r="P56" s="42">
        <f>+Tabla25[[#This Row],[META_CENTRO_ORIENTE]]*22.73/100</f>
        <v>13.638</v>
      </c>
      <c r="Q56" s="42">
        <f>+Tabla25[[#This Row],[META_CENTRO_ORIENTE]]*27.64/100</f>
        <v>16.584</v>
      </c>
      <c r="R56" s="42">
        <f>+Tabla25[[#This Row],[META_CENTRO_ORIENTE]]*14/100</f>
        <v>8.4</v>
      </c>
      <c r="S56" s="39">
        <v>0</v>
      </c>
      <c r="T56" s="40">
        <v>0</v>
      </c>
      <c r="U56"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6" s="29">
        <f>+Tabla25[[#This Row],[META_CENTRO_ORIENTE]]-Tabla25[[#This Row],[META_TOTAL]]</f>
        <v>-1.1999999999993349E-2</v>
      </c>
      <c r="W56" s="30">
        <f>+Tabla25[[#This Row],[VALOR UNITARIO]]*Tabla25[[#This Row],[META_CANDELARIA]]</f>
        <v>1497667.08</v>
      </c>
      <c r="X56" s="31">
        <f>+Tabla25[[#This Row],[META_SANTA_FE]]*Tabla25[[#This Row],[VALOR UNITARIO]]</f>
        <v>7504793.2800000003</v>
      </c>
      <c r="Y56" s="31">
        <f>+Tabla25[[#This Row],[META_MARTIRES]]*Tabla25[[#This Row],[VALOR UNITARIO]]</f>
        <v>2732008.08</v>
      </c>
      <c r="Z56" s="31">
        <f>+Tabla25[[#This Row],[META_SAN_CRISTOBAL]]*Tabla25[[#This Row],[VALOR UNITARIO]]</f>
        <v>7481752.2479999997</v>
      </c>
      <c r="AA56" s="31">
        <f>+Tabla25[[#This Row],[META_RAFAEL_URIBE_URIBE]]*Tabla25[[#This Row],[VALOR UNITARIO]]</f>
        <v>9097916.0639999993</v>
      </c>
      <c r="AB56" s="31">
        <f>+Tabla25[[#This Row],[META_ANTONIO_NARIÑO]]*Tabla25[[#This Row],[VALOR UNITARIO]]</f>
        <v>4608206.4000000004</v>
      </c>
      <c r="AC56" s="31">
        <f>+Tabla25[[#This Row],[META_SUBRED]]*Tabla25[[#This Row],[VALOR UNITARIO]]</f>
        <v>0</v>
      </c>
      <c r="AD56" s="32">
        <f>+Tabla25[[#This Row],[META_DISTRITO]]*Tabla25[[#This Row],[VALOR UNITARIO]]</f>
        <v>0</v>
      </c>
      <c r="AE56" s="30">
        <f>SUM(Tabla25[[#This Row],[$_CANDELARIA]:[$_DISTRITO]])</f>
        <v>32922343.152000003</v>
      </c>
      <c r="AF56" s="32">
        <f>+Tabla25[[#This Row],[$_CENTRO_ORIENTE]]-Tabla25[[#This Row],[$_TOTAL]]</f>
        <v>-6583.152000002563</v>
      </c>
      <c r="AG56" s="1">
        <v>7</v>
      </c>
      <c r="AH56" s="1">
        <v>17</v>
      </c>
      <c r="AI56" s="1">
        <v>6</v>
      </c>
      <c r="AJ56" s="1">
        <v>12</v>
      </c>
      <c r="AK56" s="1">
        <v>8</v>
      </c>
      <c r="AL56" s="1">
        <v>10</v>
      </c>
      <c r="AO56" s="1">
        <v>60</v>
      </c>
      <c r="AP56" s="1">
        <v>0</v>
      </c>
      <c r="AQ56" s="68">
        <f>+Tabla25[[#This Row],[META_CANDELARIA2]]-Tabla25[[#This Row],[META_CANDELARIA]]</f>
        <v>4.2699999999999996</v>
      </c>
      <c r="AR56" s="68">
        <f>+Tabla25[[#This Row],[META_CANDELARIA2]]-Tabla25[[#This Row],[META_CANDELARIA]]</f>
        <v>4.2699999999999996</v>
      </c>
      <c r="AS56" s="68">
        <f>+Tabla25[[#This Row],[META_CANDELARIA2]]-Tabla25[[#This Row],[META_CANDELARIA]]</f>
        <v>4.2699999999999996</v>
      </c>
    </row>
    <row r="57" spans="1:45" ht="27" thickTop="1" thickBot="1">
      <c r="A57" s="19" t="s">
        <v>82</v>
      </c>
      <c r="B57" s="20" t="s">
        <v>83</v>
      </c>
      <c r="C57" s="20" t="s">
        <v>84</v>
      </c>
      <c r="D57" s="21">
        <v>44</v>
      </c>
      <c r="E57" s="20" t="s">
        <v>125</v>
      </c>
      <c r="F57" s="20" t="s">
        <v>86</v>
      </c>
      <c r="G57" s="19" t="s">
        <v>122</v>
      </c>
      <c r="H57" s="19" t="s">
        <v>59</v>
      </c>
      <c r="I57" s="19" t="s">
        <v>56</v>
      </c>
      <c r="J57" s="22">
        <v>711326</v>
      </c>
      <c r="K57" s="5">
        <v>60</v>
      </c>
      <c r="L57" s="22">
        <f>+Tabla25[[#This Row],[VALOR UNITARIO]]*Tabla25[[#This Row],[META_CENTRO_ORIENTE]]</f>
        <v>42679560</v>
      </c>
      <c r="M57" s="41">
        <f>+Tabla25[[#This Row],[META_CENTRO_ORIENTE]]*4.55/100</f>
        <v>2.73</v>
      </c>
      <c r="N57" s="42">
        <f>+Tabla25[[#This Row],[META_CENTRO_ORIENTE]]*22.8/100</f>
        <v>13.68</v>
      </c>
      <c r="O57" s="42">
        <f>+Tabla25[[#This Row],[META_CENTRO_ORIENTE]]*8.3/100</f>
        <v>4.9800000000000004</v>
      </c>
      <c r="P57" s="42">
        <f>+Tabla25[[#This Row],[META_CENTRO_ORIENTE]]*22.73/100</f>
        <v>13.638</v>
      </c>
      <c r="Q57" s="42">
        <f>+Tabla25[[#This Row],[META_CENTRO_ORIENTE]]*27.64/100</f>
        <v>16.584</v>
      </c>
      <c r="R57" s="42">
        <f>+Tabla25[[#This Row],[META_CENTRO_ORIENTE]]*14/100</f>
        <v>8.4</v>
      </c>
      <c r="S57" s="39">
        <v>0</v>
      </c>
      <c r="T57" s="40">
        <v>0</v>
      </c>
      <c r="U5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7" s="29">
        <f>+Tabla25[[#This Row],[META_CENTRO_ORIENTE]]-Tabla25[[#This Row],[META_TOTAL]]</f>
        <v>-1.1999999999993349E-2</v>
      </c>
      <c r="W57" s="30">
        <f>+Tabla25[[#This Row],[VALOR UNITARIO]]*Tabla25[[#This Row],[META_CANDELARIA]]</f>
        <v>1941919.98</v>
      </c>
      <c r="X57" s="31">
        <f>+Tabla25[[#This Row],[META_SANTA_FE]]*Tabla25[[#This Row],[VALOR UNITARIO]]</f>
        <v>9730939.6799999997</v>
      </c>
      <c r="Y57" s="31">
        <f>+Tabla25[[#This Row],[META_MARTIRES]]*Tabla25[[#This Row],[VALOR UNITARIO]]</f>
        <v>3542403.4800000004</v>
      </c>
      <c r="Z57" s="31">
        <f>+Tabla25[[#This Row],[META_SAN_CRISTOBAL]]*Tabla25[[#This Row],[VALOR UNITARIO]]</f>
        <v>9701063.9879999999</v>
      </c>
      <c r="AA57" s="31">
        <f>+Tabla25[[#This Row],[META_RAFAEL_URIBE_URIBE]]*Tabla25[[#This Row],[VALOR UNITARIO]]</f>
        <v>11796630.384</v>
      </c>
      <c r="AB57" s="31">
        <f>+Tabla25[[#This Row],[META_ANTONIO_NARIÑO]]*Tabla25[[#This Row],[VALOR UNITARIO]]</f>
        <v>5975138.4000000004</v>
      </c>
      <c r="AC57" s="31">
        <f>+Tabla25[[#This Row],[META_SUBRED]]*Tabla25[[#This Row],[VALOR UNITARIO]]</f>
        <v>0</v>
      </c>
      <c r="AD57" s="32">
        <f>+Tabla25[[#This Row],[META_DISTRITO]]*Tabla25[[#This Row],[VALOR UNITARIO]]</f>
        <v>0</v>
      </c>
      <c r="AE57" s="30">
        <f>SUM(Tabla25[[#This Row],[$_CANDELARIA]:[$_DISTRITO]])</f>
        <v>42688095.911999993</v>
      </c>
      <c r="AF57" s="32">
        <f>+Tabla25[[#This Row],[$_CENTRO_ORIENTE]]-Tabla25[[#This Row],[$_TOTAL]]</f>
        <v>-8535.9119999930263</v>
      </c>
      <c r="AG57" s="1">
        <v>9</v>
      </c>
      <c r="AH57" s="1">
        <v>16</v>
      </c>
      <c r="AI57" s="1">
        <v>8</v>
      </c>
      <c r="AJ57" s="1">
        <v>8</v>
      </c>
      <c r="AK57" s="1">
        <v>10</v>
      </c>
      <c r="AL57" s="1">
        <v>9</v>
      </c>
      <c r="AO57" s="1">
        <v>60</v>
      </c>
      <c r="AP57" s="1">
        <v>0</v>
      </c>
      <c r="AQ57" s="68">
        <f>+Tabla25[[#This Row],[META_CANDELARIA2]]-Tabla25[[#This Row],[META_CANDELARIA]]</f>
        <v>6.27</v>
      </c>
      <c r="AR57" s="68">
        <f>+Tabla25[[#This Row],[META_CANDELARIA2]]-Tabla25[[#This Row],[META_CANDELARIA]]</f>
        <v>6.27</v>
      </c>
      <c r="AS57" s="68">
        <f>+Tabla25[[#This Row],[META_CANDELARIA2]]-Tabla25[[#This Row],[META_CANDELARIA]]</f>
        <v>6.27</v>
      </c>
    </row>
    <row r="58" spans="1:45" ht="65.25" thickTop="1" thickBot="1">
      <c r="A58" s="19" t="s">
        <v>82</v>
      </c>
      <c r="B58" s="20" t="s">
        <v>83</v>
      </c>
      <c r="C58" s="20" t="s">
        <v>120</v>
      </c>
      <c r="D58" s="21">
        <v>45</v>
      </c>
      <c r="E58" s="20" t="s">
        <v>127</v>
      </c>
      <c r="F58" s="20" t="s">
        <v>86</v>
      </c>
      <c r="G58" s="19" t="s">
        <v>122</v>
      </c>
      <c r="H58" s="19" t="s">
        <v>59</v>
      </c>
      <c r="I58" s="19" t="s">
        <v>56</v>
      </c>
      <c r="J58" s="22">
        <v>281078</v>
      </c>
      <c r="K58" s="5">
        <v>60</v>
      </c>
      <c r="L58" s="22">
        <f>+Tabla25[[#This Row],[VALOR UNITARIO]]*Tabla25[[#This Row],[META_CENTRO_ORIENTE]]</f>
        <v>16864680</v>
      </c>
      <c r="M58" s="41">
        <f>+Tabla25[[#This Row],[META_CENTRO_ORIENTE]]*4.55/100</f>
        <v>2.73</v>
      </c>
      <c r="N58" s="42">
        <f>+Tabla25[[#This Row],[META_CENTRO_ORIENTE]]*22.8/100</f>
        <v>13.68</v>
      </c>
      <c r="O58" s="42">
        <f>+Tabla25[[#This Row],[META_CENTRO_ORIENTE]]*8.3/100</f>
        <v>4.9800000000000004</v>
      </c>
      <c r="P58" s="42">
        <f>+Tabla25[[#This Row],[META_CENTRO_ORIENTE]]*22.73/100</f>
        <v>13.638</v>
      </c>
      <c r="Q58" s="42">
        <f>+Tabla25[[#This Row],[META_CENTRO_ORIENTE]]*27.64/100</f>
        <v>16.584</v>
      </c>
      <c r="R58" s="42">
        <f>+Tabla25[[#This Row],[META_CENTRO_ORIENTE]]*14/100</f>
        <v>8.4</v>
      </c>
      <c r="S58" s="39">
        <v>0</v>
      </c>
      <c r="T58" s="40">
        <v>0</v>
      </c>
      <c r="U5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8" s="29">
        <f>+Tabla25[[#This Row],[META_CENTRO_ORIENTE]]-Tabla25[[#This Row],[META_TOTAL]]</f>
        <v>-1.1999999999993349E-2</v>
      </c>
      <c r="W58" s="30">
        <f>+Tabla25[[#This Row],[VALOR UNITARIO]]*Tabla25[[#This Row],[META_CANDELARIA]]</f>
        <v>767342.94</v>
      </c>
      <c r="X58" s="31">
        <f>+Tabla25[[#This Row],[META_SANTA_FE]]*Tabla25[[#This Row],[VALOR UNITARIO]]</f>
        <v>3845147.04</v>
      </c>
      <c r="Y58" s="31">
        <f>+Tabla25[[#This Row],[META_MARTIRES]]*Tabla25[[#This Row],[VALOR UNITARIO]]</f>
        <v>1399768.4400000002</v>
      </c>
      <c r="Z58" s="31">
        <f>+Tabla25[[#This Row],[META_SAN_CRISTOBAL]]*Tabla25[[#This Row],[VALOR UNITARIO]]</f>
        <v>3833341.764</v>
      </c>
      <c r="AA58" s="31">
        <f>+Tabla25[[#This Row],[META_RAFAEL_URIBE_URIBE]]*Tabla25[[#This Row],[VALOR UNITARIO]]</f>
        <v>4661397.5520000001</v>
      </c>
      <c r="AB58" s="31">
        <f>+Tabla25[[#This Row],[META_ANTONIO_NARIÑO]]*Tabla25[[#This Row],[VALOR UNITARIO]]</f>
        <v>2361055.2000000002</v>
      </c>
      <c r="AC58" s="31">
        <f>+Tabla25[[#This Row],[META_SUBRED]]*Tabla25[[#This Row],[VALOR UNITARIO]]</f>
        <v>0</v>
      </c>
      <c r="AD58" s="32">
        <f>+Tabla25[[#This Row],[META_DISTRITO]]*Tabla25[[#This Row],[VALOR UNITARIO]]</f>
        <v>0</v>
      </c>
      <c r="AE58" s="30">
        <f>SUM(Tabla25[[#This Row],[$_CANDELARIA]:[$_DISTRITO]])</f>
        <v>16868052.936000001</v>
      </c>
      <c r="AF58" s="32">
        <f>+Tabla25[[#This Row],[$_CENTRO_ORIENTE]]-Tabla25[[#This Row],[$_TOTAL]]</f>
        <v>-3372.9360000006855</v>
      </c>
      <c r="AG58" s="1">
        <v>9</v>
      </c>
      <c r="AH58" s="1">
        <v>16</v>
      </c>
      <c r="AI58" s="1">
        <v>8</v>
      </c>
      <c r="AJ58" s="1">
        <v>8</v>
      </c>
      <c r="AK58" s="1">
        <v>10</v>
      </c>
      <c r="AL58" s="1">
        <v>9</v>
      </c>
      <c r="AO58" s="1">
        <v>60</v>
      </c>
      <c r="AP58" s="1">
        <v>0</v>
      </c>
      <c r="AQ58" s="68">
        <f>+Tabla25[[#This Row],[META_CANDELARIA2]]-Tabla25[[#This Row],[META_CANDELARIA]]</f>
        <v>6.27</v>
      </c>
      <c r="AR58" s="68">
        <f>+Tabla25[[#This Row],[META_CANDELARIA2]]-Tabla25[[#This Row],[META_CANDELARIA]]</f>
        <v>6.27</v>
      </c>
      <c r="AS58" s="68">
        <f>+Tabla25[[#This Row],[META_CANDELARIA2]]-Tabla25[[#This Row],[META_CANDELARIA]]</f>
        <v>6.27</v>
      </c>
    </row>
    <row r="59" spans="1:45" ht="27" thickTop="1" thickBot="1">
      <c r="A59" s="19" t="s">
        <v>82</v>
      </c>
      <c r="B59" s="20" t="s">
        <v>83</v>
      </c>
      <c r="C59" s="20" t="s">
        <v>84</v>
      </c>
      <c r="D59" s="21">
        <v>46</v>
      </c>
      <c r="E59" s="20" t="s">
        <v>128</v>
      </c>
      <c r="F59" s="20" t="s">
        <v>89</v>
      </c>
      <c r="G59" s="19" t="s">
        <v>122</v>
      </c>
      <c r="H59" s="19" t="s">
        <v>59</v>
      </c>
      <c r="I59" s="19" t="s">
        <v>56</v>
      </c>
      <c r="J59" s="22">
        <v>2366976</v>
      </c>
      <c r="K59" s="5">
        <v>60.000000422479992</v>
      </c>
      <c r="L59" s="22">
        <f>+Tabla25[[#This Row],[VALOR UNITARIO]]*Tabla25[[#This Row],[META_CENTRO_ORIENTE]]</f>
        <v>142018561</v>
      </c>
      <c r="M59" s="41">
        <f>+Tabla25[[#This Row],[META_CENTRO_ORIENTE]]*4.55/100</f>
        <v>2.7300000192228397</v>
      </c>
      <c r="N59" s="42">
        <f>+Tabla25[[#This Row],[META_CENTRO_ORIENTE]]*22.8/100</f>
        <v>13.680000096325438</v>
      </c>
      <c r="O59" s="42">
        <f>+Tabla25[[#This Row],[META_CENTRO_ORIENTE]]*8.3/100</f>
        <v>4.9800000350658395</v>
      </c>
      <c r="P59" s="42">
        <f>+Tabla25[[#This Row],[META_CENTRO_ORIENTE]]*22.73/100</f>
        <v>13.638000096029703</v>
      </c>
      <c r="Q59" s="42">
        <f>+Tabla25[[#This Row],[META_CENTRO_ORIENTE]]*27.64/100</f>
        <v>16.584000116773471</v>
      </c>
      <c r="R59" s="42">
        <f>+Tabla25[[#This Row],[META_CENTRO_ORIENTE]]*14/100</f>
        <v>8.4000000591471977</v>
      </c>
      <c r="S59" s="39">
        <v>0</v>
      </c>
      <c r="T59" s="40">
        <v>0</v>
      </c>
      <c r="U59" s="28">
        <f>+Tabla25[[#This Row],[META_CANDELARIA]]+Tabla25[[#This Row],[META_SANTA_FE]]+Tabla25[[#This Row],[META_MARTIRES]]+Tabla25[[#This Row],[META_SAN_CRISTOBAL]]+Tabla25[[#This Row],[META_RAFAEL_URIBE_URIBE]]+Tabla25[[#This Row],[META_ANTONIO_NARIÑO]]+Tabla25[[#This Row],[META_SUBRED]]+Tabla25[[#This Row],[META_DISTRITO]]</f>
        <v>60.012000422564491</v>
      </c>
      <c r="V59" s="29">
        <f>+Tabla25[[#This Row],[META_CENTRO_ORIENTE]]-Tabla25[[#This Row],[META_TOTAL]]</f>
        <v>-1.2000000084498197E-2</v>
      </c>
      <c r="W59" s="30">
        <f>+Tabla25[[#This Row],[VALOR UNITARIO]]*Tabla25[[#This Row],[META_CANDELARIA]]</f>
        <v>6461844.5255000005</v>
      </c>
      <c r="X59" s="31">
        <f>+Tabla25[[#This Row],[META_SANTA_FE]]*Tabla25[[#This Row],[VALOR UNITARIO]]</f>
        <v>32380231.908</v>
      </c>
      <c r="Y59" s="31">
        <f>+Tabla25[[#This Row],[META_MARTIRES]]*Tabla25[[#This Row],[VALOR UNITARIO]]</f>
        <v>11787540.563000001</v>
      </c>
      <c r="Z59" s="31">
        <f>+Tabla25[[#This Row],[META_SAN_CRISTOBAL]]*Tabla25[[#This Row],[VALOR UNITARIO]]</f>
        <v>32280818.915300004</v>
      </c>
      <c r="AA59" s="31">
        <f>+Tabla25[[#This Row],[META_RAFAEL_URIBE_URIBE]]*Tabla25[[#This Row],[VALOR UNITARIO]]</f>
        <v>39253930.260400005</v>
      </c>
      <c r="AB59" s="31">
        <f>+Tabla25[[#This Row],[META_ANTONIO_NARIÑO]]*Tabla25[[#This Row],[VALOR UNITARIO]]</f>
        <v>19882598.539999999</v>
      </c>
      <c r="AC59" s="31">
        <f>+Tabla25[[#This Row],[META_SUBRED]]*Tabla25[[#This Row],[VALOR UNITARIO]]</f>
        <v>0</v>
      </c>
      <c r="AD59" s="32">
        <f>+Tabla25[[#This Row],[META_DISTRITO]]*Tabla25[[#This Row],[VALOR UNITARIO]]</f>
        <v>0</v>
      </c>
      <c r="AE59" s="30">
        <f>SUM(Tabla25[[#This Row],[$_CANDELARIA]:[$_DISTRITO]])</f>
        <v>142046964.71219999</v>
      </c>
      <c r="AF59" s="32">
        <f>+Tabla25[[#This Row],[$_CENTRO_ORIENTE]]-Tabla25[[#This Row],[$_TOTAL]]</f>
        <v>-28403.712199985981</v>
      </c>
      <c r="AG59" s="1">
        <v>12</v>
      </c>
      <c r="AH59" s="1">
        <v>20</v>
      </c>
      <c r="AI59" s="1">
        <v>2</v>
      </c>
      <c r="AJ59" s="1">
        <v>0</v>
      </c>
      <c r="AK59" s="1">
        <v>2</v>
      </c>
      <c r="AL59" s="1">
        <v>24</v>
      </c>
      <c r="AM59" s="1">
        <v>0</v>
      </c>
      <c r="AN59" s="1">
        <v>0</v>
      </c>
      <c r="AO59" s="1">
        <v>60</v>
      </c>
      <c r="AP59" s="1">
        <v>4.2247999232358779E-7</v>
      </c>
      <c r="AQ59" s="68">
        <f>+Tabla25[[#This Row],[META_CANDELARIA2]]-Tabla25[[#This Row],[META_CANDELARIA]]</f>
        <v>9.2699999807771611</v>
      </c>
      <c r="AR59" s="68">
        <f>+Tabla25[[#This Row],[META_CANDELARIA2]]-Tabla25[[#This Row],[META_CANDELARIA]]</f>
        <v>9.2699999807771611</v>
      </c>
      <c r="AS59" s="68">
        <f>+Tabla25[[#This Row],[META_CANDELARIA2]]-Tabla25[[#This Row],[META_CANDELARIA]]</f>
        <v>9.2699999807771611</v>
      </c>
    </row>
    <row r="60" spans="1:45" ht="39.75" thickTop="1" thickBot="1">
      <c r="A60" s="19" t="s">
        <v>82</v>
      </c>
      <c r="B60" s="20" t="s">
        <v>83</v>
      </c>
      <c r="C60" s="20" t="s">
        <v>84</v>
      </c>
      <c r="D60" s="21">
        <v>47</v>
      </c>
      <c r="E60" s="20" t="s">
        <v>129</v>
      </c>
      <c r="F60" s="20" t="s">
        <v>97</v>
      </c>
      <c r="G60" s="19" t="s">
        <v>122</v>
      </c>
      <c r="H60" s="19" t="s">
        <v>59</v>
      </c>
      <c r="I60" s="19" t="s">
        <v>74</v>
      </c>
      <c r="J60" s="22">
        <v>110336</v>
      </c>
      <c r="K60" s="5">
        <v>9</v>
      </c>
      <c r="L60" s="22">
        <f>+Tabla25[[#This Row],[VALOR UNITARIO]]*Tabla25[[#This Row],[META_CENTRO_ORIENTE]]</f>
        <v>993024</v>
      </c>
      <c r="M60" s="41">
        <f>+Tabla25[[#This Row],[META_CENTRO_ORIENTE]]*4.55/100</f>
        <v>0.40949999999999998</v>
      </c>
      <c r="N60" s="42">
        <f>+Tabla25[[#This Row],[META_CENTRO_ORIENTE]]*22.8/100</f>
        <v>2.052</v>
      </c>
      <c r="O60" s="42">
        <f>+Tabla25[[#This Row],[META_CENTRO_ORIENTE]]*8.3/100</f>
        <v>0.747</v>
      </c>
      <c r="P60" s="42">
        <f>+Tabla25[[#This Row],[META_CENTRO_ORIENTE]]*22.73/100</f>
        <v>2.0457000000000001</v>
      </c>
      <c r="Q60" s="42">
        <f>+Tabla25[[#This Row],[META_CENTRO_ORIENTE]]*27.64/100</f>
        <v>2.4876</v>
      </c>
      <c r="R60" s="42">
        <f>+Tabla25[[#This Row],[META_CENTRO_ORIENTE]]*14/100</f>
        <v>1.26</v>
      </c>
      <c r="S60" s="39">
        <v>0</v>
      </c>
      <c r="T60" s="40">
        <v>0</v>
      </c>
      <c r="U60" s="28">
        <f>+Tabla25[[#This Row],[META_CANDELARIA]]+Tabla25[[#This Row],[META_SANTA_FE]]+Tabla25[[#This Row],[META_MARTIRES]]+Tabla25[[#This Row],[META_SAN_CRISTOBAL]]+Tabla25[[#This Row],[META_RAFAEL_URIBE_URIBE]]+Tabla25[[#This Row],[META_ANTONIO_NARIÑO]]+Tabla25[[#This Row],[META_SUBRED]]+Tabla25[[#This Row],[META_DISTRITO]]</f>
        <v>9.0017999999999994</v>
      </c>
      <c r="V60" s="29">
        <f>+Tabla25[[#This Row],[META_CENTRO_ORIENTE]]-Tabla25[[#This Row],[META_TOTAL]]</f>
        <v>-1.7999999999993577E-3</v>
      </c>
      <c r="W60" s="30">
        <f>+Tabla25[[#This Row],[VALOR UNITARIO]]*Tabla25[[#This Row],[META_CANDELARIA]]</f>
        <v>45182.591999999997</v>
      </c>
      <c r="X60" s="31">
        <f>+Tabla25[[#This Row],[META_SANTA_FE]]*Tabla25[[#This Row],[VALOR UNITARIO]]</f>
        <v>226409.47200000001</v>
      </c>
      <c r="Y60" s="31">
        <f>+Tabla25[[#This Row],[META_MARTIRES]]*Tabla25[[#This Row],[VALOR UNITARIO]]</f>
        <v>82420.991999999998</v>
      </c>
      <c r="Z60" s="31">
        <f>+Tabla25[[#This Row],[META_SAN_CRISTOBAL]]*Tabla25[[#This Row],[VALOR UNITARIO]]</f>
        <v>225714.35520000002</v>
      </c>
      <c r="AA60" s="31">
        <f>+Tabla25[[#This Row],[META_RAFAEL_URIBE_URIBE]]*Tabla25[[#This Row],[VALOR UNITARIO]]</f>
        <v>274471.83360000001</v>
      </c>
      <c r="AB60" s="31">
        <f>+Tabla25[[#This Row],[META_ANTONIO_NARIÑO]]*Tabla25[[#This Row],[VALOR UNITARIO]]</f>
        <v>139023.36000000002</v>
      </c>
      <c r="AC60" s="31">
        <f>+Tabla25[[#This Row],[META_SUBRED]]*Tabla25[[#This Row],[VALOR UNITARIO]]</f>
        <v>0</v>
      </c>
      <c r="AD60" s="32">
        <f>+Tabla25[[#This Row],[META_DISTRITO]]*Tabla25[[#This Row],[VALOR UNITARIO]]</f>
        <v>0</v>
      </c>
      <c r="AE60" s="30">
        <f>SUM(Tabla25[[#This Row],[$_CANDELARIA]:[$_DISTRITO]])</f>
        <v>993222.60479999997</v>
      </c>
      <c r="AF60" s="32">
        <f>+Tabla25[[#This Row],[$_CENTRO_ORIENTE]]-Tabla25[[#This Row],[$_TOTAL]]</f>
        <v>-198.60479999997187</v>
      </c>
      <c r="AG60" s="1">
        <v>1</v>
      </c>
      <c r="AI60" s="1">
        <v>2</v>
      </c>
      <c r="AJ60" s="1">
        <v>3</v>
      </c>
      <c r="AK60" s="1">
        <v>2</v>
      </c>
      <c r="AL60" s="1">
        <v>1</v>
      </c>
      <c r="AO60" s="1">
        <v>9</v>
      </c>
      <c r="AP60" s="1">
        <v>0</v>
      </c>
      <c r="AQ60" s="68">
        <f>+Tabla25[[#This Row],[META_CANDELARIA2]]-Tabla25[[#This Row],[META_CANDELARIA]]</f>
        <v>0.59050000000000002</v>
      </c>
      <c r="AR60" s="68">
        <f>+Tabla25[[#This Row],[META_CANDELARIA2]]-Tabla25[[#This Row],[META_CANDELARIA]]</f>
        <v>0.59050000000000002</v>
      </c>
      <c r="AS60" s="68">
        <f>+Tabla25[[#This Row],[META_CANDELARIA2]]-Tabla25[[#This Row],[META_CANDELARIA]]</f>
        <v>0.59050000000000002</v>
      </c>
    </row>
    <row r="61" spans="1:45" ht="52.5" thickTop="1" thickBot="1">
      <c r="A61" s="19" t="s">
        <v>82</v>
      </c>
      <c r="B61" s="20" t="s">
        <v>83</v>
      </c>
      <c r="C61" s="20" t="s">
        <v>84</v>
      </c>
      <c r="D61" s="21">
        <v>48</v>
      </c>
      <c r="E61" s="20" t="s">
        <v>130</v>
      </c>
      <c r="F61" s="20" t="s">
        <v>86</v>
      </c>
      <c r="G61" s="19" t="s">
        <v>122</v>
      </c>
      <c r="H61" s="19" t="s">
        <v>59</v>
      </c>
      <c r="I61" s="19" t="s">
        <v>56</v>
      </c>
      <c r="J61" s="22">
        <v>430247</v>
      </c>
      <c r="K61" s="5">
        <v>30.000002324246307</v>
      </c>
      <c r="L61" s="22">
        <f>+Tabla25[[#This Row],[VALOR UNITARIO]]*Tabla25[[#This Row],[META_CENTRO_ORIENTE]]</f>
        <v>12907411</v>
      </c>
      <c r="M61" s="41">
        <f>+Tabla25[[#This Row],[META_CENTRO_ORIENTE]]*4.55/100</f>
        <v>1.3650001057532068</v>
      </c>
      <c r="N61" s="42">
        <f>+Tabla25[[#This Row],[META_CENTRO_ORIENTE]]*22.8/100</f>
        <v>6.8400005299281581</v>
      </c>
      <c r="O61" s="42">
        <f>+Tabla25[[#This Row],[META_CENTRO_ORIENTE]]*8.3/100</f>
        <v>2.4900001929124436</v>
      </c>
      <c r="P61" s="42">
        <f>+Tabla25[[#This Row],[META_CENTRO_ORIENTE]]*22.73/100</f>
        <v>6.819000528301185</v>
      </c>
      <c r="Q61" s="42">
        <f>+Tabla25[[#This Row],[META_CENTRO_ORIENTE]]*27.64/100</f>
        <v>8.2920006424216801</v>
      </c>
      <c r="R61" s="42">
        <f>+Tabla25[[#This Row],[META_CENTRO_ORIENTE]]*14/100</f>
        <v>4.2000003253944831</v>
      </c>
      <c r="S61" s="39">
        <v>0</v>
      </c>
      <c r="T61" s="40">
        <v>0</v>
      </c>
      <c r="U61" s="28">
        <f>+Tabla25[[#This Row],[META_CANDELARIA]]+Tabla25[[#This Row],[META_SANTA_FE]]+Tabla25[[#This Row],[META_MARTIRES]]+Tabla25[[#This Row],[META_SAN_CRISTOBAL]]+Tabla25[[#This Row],[META_RAFAEL_URIBE_URIBE]]+Tabla25[[#This Row],[META_ANTONIO_NARIÑO]]+Tabla25[[#This Row],[META_SUBRED]]+Tabla25[[#This Row],[META_DISTRITO]]</f>
        <v>30.006002324711158</v>
      </c>
      <c r="V61" s="29">
        <f>+Tabla25[[#This Row],[META_CENTRO_ORIENTE]]-Tabla25[[#This Row],[META_TOTAL]]</f>
        <v>-6.000000464851496E-3</v>
      </c>
      <c r="W61" s="30">
        <f>+Tabla25[[#This Row],[VALOR UNITARIO]]*Tabla25[[#This Row],[META_CANDELARIA]]</f>
        <v>587287.20050000004</v>
      </c>
      <c r="X61" s="31">
        <f>+Tabla25[[#This Row],[META_SANTA_FE]]*Tabla25[[#This Row],[VALOR UNITARIO]]</f>
        <v>2942889.7080000001</v>
      </c>
      <c r="Y61" s="31">
        <f>+Tabla25[[#This Row],[META_MARTIRES]]*Tabla25[[#This Row],[VALOR UNITARIO]]</f>
        <v>1071315.1130000001</v>
      </c>
      <c r="Z61" s="31">
        <f>+Tabla25[[#This Row],[META_SAN_CRISTOBAL]]*Tabla25[[#This Row],[VALOR UNITARIO]]</f>
        <v>2933854.5203</v>
      </c>
      <c r="AA61" s="31">
        <f>+Tabla25[[#This Row],[META_RAFAEL_URIBE_URIBE]]*Tabla25[[#This Row],[VALOR UNITARIO]]</f>
        <v>3567608.4004000006</v>
      </c>
      <c r="AB61" s="31">
        <f>+Tabla25[[#This Row],[META_ANTONIO_NARIÑO]]*Tabla25[[#This Row],[VALOR UNITARIO]]</f>
        <v>1807037.5400000003</v>
      </c>
      <c r="AC61" s="31">
        <f>+Tabla25[[#This Row],[META_SUBRED]]*Tabla25[[#This Row],[VALOR UNITARIO]]</f>
        <v>0</v>
      </c>
      <c r="AD61" s="32">
        <f>+Tabla25[[#This Row],[META_DISTRITO]]*Tabla25[[#This Row],[VALOR UNITARIO]]</f>
        <v>0</v>
      </c>
      <c r="AE61" s="30">
        <f>SUM(Tabla25[[#This Row],[$_CANDELARIA]:[$_DISTRITO]])</f>
        <v>12909992.482200002</v>
      </c>
      <c r="AF61" s="32">
        <f>+Tabla25[[#This Row],[$_CENTRO_ORIENTE]]-Tabla25[[#This Row],[$_TOTAL]]</f>
        <v>-2581.4822000022978</v>
      </c>
      <c r="AG61" s="1">
        <v>3</v>
      </c>
      <c r="AH61" s="1">
        <v>4</v>
      </c>
      <c r="AI61" s="1">
        <v>3</v>
      </c>
      <c r="AJ61" s="1">
        <v>8</v>
      </c>
      <c r="AK61" s="1">
        <v>8.0000023242462994</v>
      </c>
      <c r="AL61" s="1">
        <v>4</v>
      </c>
      <c r="AO61" s="1">
        <v>30.000002324246299</v>
      </c>
      <c r="AP61" s="1">
        <v>0</v>
      </c>
      <c r="AQ61" s="68">
        <f>+Tabla25[[#This Row],[META_CANDELARIA2]]-Tabla25[[#This Row],[META_CANDELARIA]]</f>
        <v>1.6349998942467932</v>
      </c>
      <c r="AR61" s="68">
        <f>+Tabla25[[#This Row],[META_CANDELARIA2]]-Tabla25[[#This Row],[META_CANDELARIA]]</f>
        <v>1.6349998942467932</v>
      </c>
      <c r="AS61" s="68">
        <f>+Tabla25[[#This Row],[META_CANDELARIA2]]-Tabla25[[#This Row],[META_CANDELARIA]]</f>
        <v>1.6349998942467932</v>
      </c>
    </row>
    <row r="62" spans="1:45" ht="39.75" thickTop="1" thickBot="1">
      <c r="A62" s="19" t="s">
        <v>82</v>
      </c>
      <c r="B62" s="20" t="s">
        <v>83</v>
      </c>
      <c r="C62" s="20" t="s">
        <v>84</v>
      </c>
      <c r="D62" s="21">
        <v>49</v>
      </c>
      <c r="E62" s="20" t="s">
        <v>131</v>
      </c>
      <c r="F62" s="20" t="s">
        <v>86</v>
      </c>
      <c r="G62" s="19" t="s">
        <v>122</v>
      </c>
      <c r="H62" s="19" t="s">
        <v>59</v>
      </c>
      <c r="I62" s="19" t="s">
        <v>56</v>
      </c>
      <c r="J62" s="22">
        <v>711326</v>
      </c>
      <c r="K62" s="5">
        <v>261</v>
      </c>
      <c r="L62" s="22">
        <f>+Tabla25[[#This Row],[VALOR UNITARIO]]*Tabla25[[#This Row],[META_CENTRO_ORIENTE]]</f>
        <v>185656086</v>
      </c>
      <c r="M62" s="41">
        <f>+Tabla25[[#This Row],[META_CENTRO_ORIENTE]]*4.55/100</f>
        <v>11.875499999999999</v>
      </c>
      <c r="N62" s="42">
        <f>+Tabla25[[#This Row],[META_CENTRO_ORIENTE]]*22.8/100</f>
        <v>59.508000000000003</v>
      </c>
      <c r="O62" s="42">
        <f>+Tabla25[[#This Row],[META_CENTRO_ORIENTE]]*8.3/100</f>
        <v>21.663</v>
      </c>
      <c r="P62" s="42">
        <f>+Tabla25[[#This Row],[META_CENTRO_ORIENTE]]*22.73/100</f>
        <v>59.325299999999999</v>
      </c>
      <c r="Q62" s="42">
        <f>+Tabla25[[#This Row],[META_CENTRO_ORIENTE]]*27.64/100</f>
        <v>72.1404</v>
      </c>
      <c r="R62" s="42">
        <f>+Tabla25[[#This Row],[META_CENTRO_ORIENTE]]*14/100</f>
        <v>36.54</v>
      </c>
      <c r="S62" s="39">
        <v>0</v>
      </c>
      <c r="T62" s="40">
        <v>0</v>
      </c>
      <c r="U62"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62" s="29">
        <f>+Tabla25[[#This Row],[META_CENTRO_ORIENTE]]-Tabla25[[#This Row],[META_TOTAL]]</f>
        <v>-5.2200000000027558E-2</v>
      </c>
      <c r="W62" s="30">
        <f>+Tabla25[[#This Row],[VALOR UNITARIO]]*Tabla25[[#This Row],[META_CANDELARIA]]</f>
        <v>8447351.9129999988</v>
      </c>
      <c r="X62" s="31">
        <f>+Tabla25[[#This Row],[META_SANTA_FE]]*Tabla25[[#This Row],[VALOR UNITARIO]]</f>
        <v>42329587.608000003</v>
      </c>
      <c r="Y62" s="31">
        <f>+Tabla25[[#This Row],[META_MARTIRES]]*Tabla25[[#This Row],[VALOR UNITARIO]]</f>
        <v>15409455.138</v>
      </c>
      <c r="Z62" s="31">
        <f>+Tabla25[[#This Row],[META_SAN_CRISTOBAL]]*Tabla25[[#This Row],[VALOR UNITARIO]]</f>
        <v>42199628.347800002</v>
      </c>
      <c r="AA62" s="31">
        <f>+Tabla25[[#This Row],[META_RAFAEL_URIBE_URIBE]]*Tabla25[[#This Row],[VALOR UNITARIO]]</f>
        <v>51315342.170400001</v>
      </c>
      <c r="AB62" s="31">
        <f>+Tabla25[[#This Row],[META_ANTONIO_NARIÑO]]*Tabla25[[#This Row],[VALOR UNITARIO]]</f>
        <v>25991852.039999999</v>
      </c>
      <c r="AC62" s="31">
        <f>+Tabla25[[#This Row],[META_SUBRED]]*Tabla25[[#This Row],[VALOR UNITARIO]]</f>
        <v>0</v>
      </c>
      <c r="AD62" s="32">
        <f>+Tabla25[[#This Row],[META_DISTRITO]]*Tabla25[[#This Row],[VALOR UNITARIO]]</f>
        <v>0</v>
      </c>
      <c r="AE62" s="30">
        <f>SUM(Tabla25[[#This Row],[$_CANDELARIA]:[$_DISTRITO]])</f>
        <v>185693217.21719998</v>
      </c>
      <c r="AF62" s="32">
        <f>+Tabla25[[#This Row],[$_CENTRO_ORIENTE]]-Tabla25[[#This Row],[$_TOTAL]]</f>
        <v>-37131.217199981213</v>
      </c>
      <c r="AG62" s="1">
        <v>20</v>
      </c>
      <c r="AH62" s="1">
        <v>58</v>
      </c>
      <c r="AI62" s="1">
        <v>39</v>
      </c>
      <c r="AJ62" s="1">
        <v>38</v>
      </c>
      <c r="AK62" s="1">
        <v>59</v>
      </c>
      <c r="AL62" s="1">
        <v>47</v>
      </c>
      <c r="AO62" s="1">
        <v>261</v>
      </c>
      <c r="AP62" s="1">
        <v>0</v>
      </c>
      <c r="AQ62" s="68">
        <f>+Tabla25[[#This Row],[META_CANDELARIA2]]-Tabla25[[#This Row],[META_CANDELARIA]]</f>
        <v>8.1245000000000012</v>
      </c>
      <c r="AR62" s="68">
        <f>+Tabla25[[#This Row],[META_CANDELARIA2]]-Tabla25[[#This Row],[META_CANDELARIA]]</f>
        <v>8.1245000000000012</v>
      </c>
      <c r="AS62" s="68">
        <f>+Tabla25[[#This Row],[META_CANDELARIA2]]-Tabla25[[#This Row],[META_CANDELARIA]]</f>
        <v>8.1245000000000012</v>
      </c>
    </row>
    <row r="63" spans="1:45" ht="39.75" thickTop="1" thickBot="1">
      <c r="A63" s="19" t="s">
        <v>82</v>
      </c>
      <c r="B63" s="20" t="s">
        <v>83</v>
      </c>
      <c r="C63" s="20" t="s">
        <v>84</v>
      </c>
      <c r="D63" s="21">
        <v>50</v>
      </c>
      <c r="E63" s="20" t="s">
        <v>133</v>
      </c>
      <c r="F63" s="20" t="s">
        <v>86</v>
      </c>
      <c r="G63" s="19" t="s">
        <v>87</v>
      </c>
      <c r="H63" s="19" t="s">
        <v>59</v>
      </c>
      <c r="I63" s="19" t="s">
        <v>56</v>
      </c>
      <c r="J63" s="22">
        <v>266747</v>
      </c>
      <c r="K63" s="5">
        <v>81.000003748870654</v>
      </c>
      <c r="L63" s="22">
        <f>+Tabla25[[#This Row],[VALOR UNITARIO]]*Tabla25[[#This Row],[META_CENTRO_ORIENTE]]</f>
        <v>21606508</v>
      </c>
      <c r="M63" s="41">
        <f>+Tabla25[[#This Row],[META_CENTRO_ORIENTE]]*4.55/100</f>
        <v>3.6855001705736146</v>
      </c>
      <c r="N63" s="42">
        <f>+Tabla25[[#This Row],[META_CENTRO_ORIENTE]]*22.8/100</f>
        <v>18.46800085474251</v>
      </c>
      <c r="O63" s="42">
        <f>+Tabla25[[#This Row],[META_CENTRO_ORIENTE]]*8.3/100</f>
        <v>6.7230003111562642</v>
      </c>
      <c r="P63" s="42">
        <f>+Tabla25[[#This Row],[META_CENTRO_ORIENTE]]*22.73/100</f>
        <v>18.411300852118298</v>
      </c>
      <c r="Q63" s="42">
        <f>+Tabla25[[#This Row],[META_CENTRO_ORIENTE]]*27.64/100</f>
        <v>22.388401036187847</v>
      </c>
      <c r="R63" s="42">
        <f>+Tabla25[[#This Row],[META_CENTRO_ORIENTE]]*14/100</f>
        <v>11.340000524841891</v>
      </c>
      <c r="S63" s="39">
        <v>0</v>
      </c>
      <c r="T63" s="40">
        <v>0</v>
      </c>
      <c r="U63" s="28">
        <f>+Tabla25[[#This Row],[META_CANDELARIA]]+Tabla25[[#This Row],[META_SANTA_FE]]+Tabla25[[#This Row],[META_MARTIRES]]+Tabla25[[#This Row],[META_SAN_CRISTOBAL]]+Tabla25[[#This Row],[META_RAFAEL_URIBE_URIBE]]+Tabla25[[#This Row],[META_ANTONIO_NARIÑO]]+Tabla25[[#This Row],[META_SUBRED]]+Tabla25[[#This Row],[META_DISTRITO]]</f>
        <v>81.016203749620416</v>
      </c>
      <c r="V63" s="29">
        <f>+Tabla25[[#This Row],[META_CENTRO_ORIENTE]]-Tabla25[[#This Row],[META_TOTAL]]</f>
        <v>-1.6200000749762467E-2</v>
      </c>
      <c r="W63" s="30">
        <f>+Tabla25[[#This Row],[VALOR UNITARIO]]*Tabla25[[#This Row],[META_CANDELARIA]]</f>
        <v>983096.11399999994</v>
      </c>
      <c r="X63" s="31">
        <f>+Tabla25[[#This Row],[META_SANTA_FE]]*Tabla25[[#This Row],[VALOR UNITARIO]]</f>
        <v>4926283.824</v>
      </c>
      <c r="Y63" s="31">
        <f>+Tabla25[[#This Row],[META_MARTIRES]]*Tabla25[[#This Row],[VALOR UNITARIO]]</f>
        <v>1793340.1640000001</v>
      </c>
      <c r="Z63" s="31">
        <f>+Tabla25[[#This Row],[META_SAN_CRISTOBAL]]*Tabla25[[#This Row],[VALOR UNITARIO]]</f>
        <v>4911159.2683999995</v>
      </c>
      <c r="AA63" s="31">
        <f>+Tabla25[[#This Row],[META_RAFAEL_URIBE_URIBE]]*Tabla25[[#This Row],[VALOR UNITARIO]]</f>
        <v>5972038.8111999994</v>
      </c>
      <c r="AB63" s="31">
        <f>+Tabla25[[#This Row],[META_ANTONIO_NARIÑO]]*Tabla25[[#This Row],[VALOR UNITARIO]]</f>
        <v>3024911.1199999996</v>
      </c>
      <c r="AC63" s="31">
        <f>+Tabla25[[#This Row],[META_SUBRED]]*Tabla25[[#This Row],[VALOR UNITARIO]]</f>
        <v>0</v>
      </c>
      <c r="AD63" s="32">
        <f>+Tabla25[[#This Row],[META_DISTRITO]]*Tabla25[[#This Row],[VALOR UNITARIO]]</f>
        <v>0</v>
      </c>
      <c r="AE63" s="30">
        <f>SUM(Tabla25[[#This Row],[$_CANDELARIA]:[$_DISTRITO]])</f>
        <v>21610829.301600002</v>
      </c>
      <c r="AF63" s="32">
        <f>+Tabla25[[#This Row],[$_CENTRO_ORIENTE]]-Tabla25[[#This Row],[$_TOTAL]]</f>
        <v>-4321.3016000017524</v>
      </c>
      <c r="AG63" s="1">
        <v>6</v>
      </c>
      <c r="AH63" s="1">
        <v>18</v>
      </c>
      <c r="AI63" s="1">
        <v>12</v>
      </c>
      <c r="AJ63" s="1">
        <v>12</v>
      </c>
      <c r="AK63" s="1">
        <v>18.0000037488707</v>
      </c>
      <c r="AL63" s="1">
        <v>15</v>
      </c>
      <c r="AO63" s="1">
        <v>81.000003748870697</v>
      </c>
      <c r="AP63" s="1">
        <v>0</v>
      </c>
      <c r="AQ63" s="68">
        <f>+Tabla25[[#This Row],[META_CANDELARIA2]]-Tabla25[[#This Row],[META_CANDELARIA]]</f>
        <v>2.3144998294263854</v>
      </c>
      <c r="AR63" s="68">
        <f>+Tabla25[[#This Row],[META_CANDELARIA2]]-Tabla25[[#This Row],[META_CANDELARIA]]</f>
        <v>2.3144998294263854</v>
      </c>
      <c r="AS63" s="68">
        <f>+Tabla25[[#This Row],[META_CANDELARIA2]]-Tabla25[[#This Row],[META_CANDELARIA]]</f>
        <v>2.3144998294263854</v>
      </c>
    </row>
    <row r="64" spans="1:45" ht="90.75" thickTop="1" thickBot="1">
      <c r="A64" s="19" t="s">
        <v>82</v>
      </c>
      <c r="B64" s="20" t="s">
        <v>83</v>
      </c>
      <c r="C64" s="20" t="s">
        <v>84</v>
      </c>
      <c r="D64" s="21">
        <v>51</v>
      </c>
      <c r="E64" s="20" t="s">
        <v>135</v>
      </c>
      <c r="F64" s="20" t="s">
        <v>86</v>
      </c>
      <c r="G64" s="19" t="s">
        <v>54</v>
      </c>
      <c r="H64" s="19" t="s">
        <v>59</v>
      </c>
      <c r="I64" s="19" t="s">
        <v>56</v>
      </c>
      <c r="J64" s="22">
        <v>5621568</v>
      </c>
      <c r="K64" s="5">
        <v>3</v>
      </c>
      <c r="L64" s="22">
        <f>+Tabla25[[#This Row],[VALOR UNITARIO]]*Tabla25[[#This Row],[META_CENTRO_ORIENTE]]</f>
        <v>16864704</v>
      </c>
      <c r="M64" s="41">
        <v>0</v>
      </c>
      <c r="N64" s="42">
        <v>0</v>
      </c>
      <c r="O64" s="42">
        <v>0</v>
      </c>
      <c r="P64" s="42">
        <v>3</v>
      </c>
      <c r="Q64" s="42">
        <v>0</v>
      </c>
      <c r="R64" s="42">
        <v>0</v>
      </c>
      <c r="S64" s="39">
        <v>0</v>
      </c>
      <c r="T64" s="40">
        <v>0</v>
      </c>
      <c r="U64" s="28">
        <f>+Tabla25[[#This Row],[META_CANDELARIA]]+Tabla25[[#This Row],[META_SANTA_FE]]+Tabla25[[#This Row],[META_MARTIRES]]+Tabla25[[#This Row],[META_SAN_CRISTOBAL]]+Tabla25[[#This Row],[META_RAFAEL_URIBE_URIBE]]+Tabla25[[#This Row],[META_ANTONIO_NARIÑO]]+Tabla25[[#This Row],[META_SUBRED]]+Tabla25[[#This Row],[META_DISTRITO]]</f>
        <v>3</v>
      </c>
      <c r="V64" s="29">
        <f>+Tabla25[[#This Row],[META_CENTRO_ORIENTE]]-Tabla25[[#This Row],[META_TOTAL]]</f>
        <v>0</v>
      </c>
      <c r="W64" s="30">
        <f>+Tabla25[[#This Row],[VALOR UNITARIO]]*Tabla25[[#This Row],[META_CANDELARIA]]</f>
        <v>0</v>
      </c>
      <c r="X64" s="31">
        <f>+Tabla25[[#This Row],[META_SANTA_FE]]*Tabla25[[#This Row],[VALOR UNITARIO]]</f>
        <v>0</v>
      </c>
      <c r="Y64" s="31">
        <f>+Tabla25[[#This Row],[META_MARTIRES]]*Tabla25[[#This Row],[VALOR UNITARIO]]</f>
        <v>0</v>
      </c>
      <c r="Z64" s="31">
        <f>+Tabla25[[#This Row],[META_SAN_CRISTOBAL]]*Tabla25[[#This Row],[VALOR UNITARIO]]</f>
        <v>16864704</v>
      </c>
      <c r="AA64" s="31">
        <f>+Tabla25[[#This Row],[META_RAFAEL_URIBE_URIBE]]*Tabla25[[#This Row],[VALOR UNITARIO]]</f>
        <v>0</v>
      </c>
      <c r="AB64" s="31">
        <f>+Tabla25[[#This Row],[META_ANTONIO_NARIÑO]]*Tabla25[[#This Row],[VALOR UNITARIO]]</f>
        <v>0</v>
      </c>
      <c r="AC64" s="31">
        <f>+Tabla25[[#This Row],[META_SUBRED]]*Tabla25[[#This Row],[VALOR UNITARIO]]</f>
        <v>0</v>
      </c>
      <c r="AD64" s="32">
        <f>+Tabla25[[#This Row],[META_DISTRITO]]*Tabla25[[#This Row],[VALOR UNITARIO]]</f>
        <v>0</v>
      </c>
      <c r="AE64" s="30">
        <f>SUM(Tabla25[[#This Row],[$_CANDELARIA]:[$_DISTRITO]])</f>
        <v>16864704</v>
      </c>
      <c r="AF64" s="32">
        <f>+Tabla25[[#This Row],[$_CENTRO_ORIENTE]]-Tabla25[[#This Row],[$_TOTAL]]</f>
        <v>0</v>
      </c>
      <c r="AN64" s="1">
        <v>3</v>
      </c>
      <c r="AO64" s="1">
        <v>3</v>
      </c>
      <c r="AP64" s="1">
        <v>0</v>
      </c>
      <c r="AQ64" s="68">
        <f>+Tabla25[[#This Row],[META_CANDELARIA2]]-Tabla25[[#This Row],[META_CANDELARIA]]</f>
        <v>0</v>
      </c>
      <c r="AR64" s="68">
        <f>+Tabla25[[#This Row],[META_CANDELARIA2]]-Tabla25[[#This Row],[META_CANDELARIA]]</f>
        <v>0</v>
      </c>
      <c r="AS64" s="68">
        <f>+Tabla25[[#This Row],[META_CANDELARIA2]]-Tabla25[[#This Row],[META_CANDELARIA]]</f>
        <v>0</v>
      </c>
    </row>
    <row r="65" spans="1:45" ht="52.5" thickTop="1" thickBot="1">
      <c r="A65" s="19" t="s">
        <v>82</v>
      </c>
      <c r="B65" s="20" t="s">
        <v>83</v>
      </c>
      <c r="C65" s="20" t="s">
        <v>110</v>
      </c>
      <c r="D65" s="21">
        <v>52</v>
      </c>
      <c r="E65" s="20" t="s">
        <v>137</v>
      </c>
      <c r="F65" s="20" t="s">
        <v>86</v>
      </c>
      <c r="G65" s="19" t="s">
        <v>122</v>
      </c>
      <c r="H65" s="19" t="s">
        <v>59</v>
      </c>
      <c r="I65" s="19" t="s">
        <v>56</v>
      </c>
      <c r="J65" s="22">
        <v>711326</v>
      </c>
      <c r="K65" s="5">
        <v>60</v>
      </c>
      <c r="L65" s="22">
        <f>+Tabla25[[#This Row],[VALOR UNITARIO]]*Tabla25[[#This Row],[META_CENTRO_ORIENTE]]</f>
        <v>42679560</v>
      </c>
      <c r="M65" s="41">
        <f>+Tabla25[[#This Row],[META_CENTRO_ORIENTE]]*4.55/100</f>
        <v>2.73</v>
      </c>
      <c r="N65" s="42">
        <f>+Tabla25[[#This Row],[META_CENTRO_ORIENTE]]*22.8/100</f>
        <v>13.68</v>
      </c>
      <c r="O65" s="42">
        <f>+Tabla25[[#This Row],[META_CENTRO_ORIENTE]]*8.3/100</f>
        <v>4.9800000000000004</v>
      </c>
      <c r="P65" s="42">
        <f>+Tabla25[[#This Row],[META_CENTRO_ORIENTE]]*22.73/100</f>
        <v>13.638</v>
      </c>
      <c r="Q65" s="42">
        <f>+Tabla25[[#This Row],[META_CENTRO_ORIENTE]]*27.64/100</f>
        <v>16.584</v>
      </c>
      <c r="R65" s="42">
        <f>+Tabla25[[#This Row],[META_CENTRO_ORIENTE]]*14/100</f>
        <v>8.4</v>
      </c>
      <c r="S65" s="39">
        <v>0</v>
      </c>
      <c r="T65" s="40">
        <v>0</v>
      </c>
      <c r="U65"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5" s="29">
        <f>+Tabla25[[#This Row],[META_CENTRO_ORIENTE]]-Tabla25[[#This Row],[META_TOTAL]]</f>
        <v>-1.1999999999993349E-2</v>
      </c>
      <c r="W65" s="30">
        <f>+Tabla25[[#This Row],[VALOR UNITARIO]]*Tabla25[[#This Row],[META_CANDELARIA]]</f>
        <v>1941919.98</v>
      </c>
      <c r="X65" s="31">
        <f>+Tabla25[[#This Row],[META_SANTA_FE]]*Tabla25[[#This Row],[VALOR UNITARIO]]</f>
        <v>9730939.6799999997</v>
      </c>
      <c r="Y65" s="31">
        <f>+Tabla25[[#This Row],[META_MARTIRES]]*Tabla25[[#This Row],[VALOR UNITARIO]]</f>
        <v>3542403.4800000004</v>
      </c>
      <c r="Z65" s="31">
        <f>+Tabla25[[#This Row],[META_SAN_CRISTOBAL]]*Tabla25[[#This Row],[VALOR UNITARIO]]</f>
        <v>9701063.9879999999</v>
      </c>
      <c r="AA65" s="31">
        <f>+Tabla25[[#This Row],[META_RAFAEL_URIBE_URIBE]]*Tabla25[[#This Row],[VALOR UNITARIO]]</f>
        <v>11796630.384</v>
      </c>
      <c r="AB65" s="31">
        <f>+Tabla25[[#This Row],[META_ANTONIO_NARIÑO]]*Tabla25[[#This Row],[VALOR UNITARIO]]</f>
        <v>5975138.4000000004</v>
      </c>
      <c r="AC65" s="31">
        <f>+Tabla25[[#This Row],[META_SUBRED]]*Tabla25[[#This Row],[VALOR UNITARIO]]</f>
        <v>0</v>
      </c>
      <c r="AD65" s="32">
        <f>+Tabla25[[#This Row],[META_DISTRITO]]*Tabla25[[#This Row],[VALOR UNITARIO]]</f>
        <v>0</v>
      </c>
      <c r="AE65" s="30">
        <f>SUM(Tabla25[[#This Row],[$_CANDELARIA]:[$_DISTRITO]])</f>
        <v>42688095.911999993</v>
      </c>
      <c r="AF65" s="32">
        <f>+Tabla25[[#This Row],[$_CENTRO_ORIENTE]]-Tabla25[[#This Row],[$_TOTAL]]</f>
        <v>-8535.9119999930263</v>
      </c>
      <c r="AG65" s="1">
        <v>7</v>
      </c>
      <c r="AH65" s="1">
        <v>17</v>
      </c>
      <c r="AI65" s="1">
        <v>6</v>
      </c>
      <c r="AJ65" s="1">
        <v>12</v>
      </c>
      <c r="AK65" s="1">
        <v>8</v>
      </c>
      <c r="AL65" s="1">
        <v>10</v>
      </c>
      <c r="AO65" s="1">
        <v>60</v>
      </c>
      <c r="AP65" s="1">
        <v>0</v>
      </c>
      <c r="AQ65" s="68">
        <f>+Tabla25[[#This Row],[META_CANDELARIA2]]-Tabla25[[#This Row],[META_CANDELARIA]]</f>
        <v>4.2699999999999996</v>
      </c>
      <c r="AR65" s="68">
        <f>+Tabla25[[#This Row],[META_CANDELARIA2]]-Tabla25[[#This Row],[META_CANDELARIA]]</f>
        <v>4.2699999999999996</v>
      </c>
      <c r="AS65" s="68">
        <f>+Tabla25[[#This Row],[META_CANDELARIA2]]-Tabla25[[#This Row],[META_CANDELARIA]]</f>
        <v>4.2699999999999996</v>
      </c>
    </row>
    <row r="66" spans="1:45" ht="52.5" thickTop="1" thickBot="1">
      <c r="A66" s="19" t="s">
        <v>82</v>
      </c>
      <c r="B66" s="20" t="s">
        <v>83</v>
      </c>
      <c r="C66" s="20" t="s">
        <v>84</v>
      </c>
      <c r="D66" s="21">
        <v>53</v>
      </c>
      <c r="E66" s="20" t="s">
        <v>139</v>
      </c>
      <c r="F66" s="20" t="s">
        <v>86</v>
      </c>
      <c r="G66" s="19" t="s">
        <v>54</v>
      </c>
      <c r="H66" s="19" t="s">
        <v>55</v>
      </c>
      <c r="I66" s="19" t="s">
        <v>56</v>
      </c>
      <c r="J66" s="22">
        <v>5621568</v>
      </c>
      <c r="K66" s="5">
        <v>3</v>
      </c>
      <c r="L66" s="22">
        <f>+Tabla25[[#This Row],[VALOR UNITARIO]]*Tabla25[[#This Row],[META_CENTRO_ORIENTE]]</f>
        <v>16864704</v>
      </c>
      <c r="M66" s="38">
        <v>0</v>
      </c>
      <c r="N66" s="39">
        <v>0</v>
      </c>
      <c r="O66" s="39">
        <v>0</v>
      </c>
      <c r="P66" s="39">
        <v>0</v>
      </c>
      <c r="Q66" s="39">
        <v>0</v>
      </c>
      <c r="R66" s="39">
        <v>0</v>
      </c>
      <c r="S66" s="39">
        <v>3</v>
      </c>
      <c r="T66" s="40">
        <v>0</v>
      </c>
      <c r="U66" s="28">
        <f>+Tabla25[[#This Row],[META_CANDELARIA]]+Tabla25[[#This Row],[META_SANTA_FE]]+Tabla25[[#This Row],[META_MARTIRES]]+Tabla25[[#This Row],[META_SAN_CRISTOBAL]]+Tabla25[[#This Row],[META_RAFAEL_URIBE_URIBE]]+Tabla25[[#This Row],[META_ANTONIO_NARIÑO]]+Tabla25[[#This Row],[META_SUBRED]]+Tabla25[[#This Row],[META_DISTRITO]]</f>
        <v>3</v>
      </c>
      <c r="V66" s="29">
        <f>+Tabla25[[#This Row],[META_CENTRO_ORIENTE]]-Tabla25[[#This Row],[META_TOTAL]]</f>
        <v>0</v>
      </c>
      <c r="W66" s="30">
        <f>+Tabla25[[#This Row],[VALOR UNITARIO]]*Tabla25[[#This Row],[META_CANDELARIA]]</f>
        <v>0</v>
      </c>
      <c r="X66" s="31">
        <f>+Tabla25[[#This Row],[META_SANTA_FE]]*Tabla25[[#This Row],[VALOR UNITARIO]]</f>
        <v>0</v>
      </c>
      <c r="Y66" s="31">
        <f>+Tabla25[[#This Row],[META_MARTIRES]]*Tabla25[[#This Row],[VALOR UNITARIO]]</f>
        <v>0</v>
      </c>
      <c r="Z66" s="31">
        <f>+Tabla25[[#This Row],[META_SAN_CRISTOBAL]]*Tabla25[[#This Row],[VALOR UNITARIO]]</f>
        <v>0</v>
      </c>
      <c r="AA66" s="31">
        <f>+Tabla25[[#This Row],[META_RAFAEL_URIBE_URIBE]]*Tabla25[[#This Row],[VALOR UNITARIO]]</f>
        <v>0</v>
      </c>
      <c r="AB66" s="31">
        <f>+Tabla25[[#This Row],[META_ANTONIO_NARIÑO]]*Tabla25[[#This Row],[VALOR UNITARIO]]</f>
        <v>0</v>
      </c>
      <c r="AC66" s="31">
        <f>+Tabla25[[#This Row],[META_SUBRED]]*Tabla25[[#This Row],[VALOR UNITARIO]]</f>
        <v>16864704</v>
      </c>
      <c r="AD66" s="32">
        <f>+Tabla25[[#This Row],[META_DISTRITO]]*Tabla25[[#This Row],[VALOR UNITARIO]]</f>
        <v>0</v>
      </c>
      <c r="AE66" s="30">
        <f>SUM(Tabla25[[#This Row],[$_CANDELARIA]:[$_DISTRITO]])</f>
        <v>16864704</v>
      </c>
      <c r="AF66" s="32">
        <f>+Tabla25[[#This Row],[$_CENTRO_ORIENTE]]-Tabla25[[#This Row],[$_TOTAL]]</f>
        <v>0</v>
      </c>
      <c r="AM66" s="1">
        <v>3</v>
      </c>
      <c r="AO66" s="1">
        <v>3</v>
      </c>
      <c r="AP66" s="1">
        <v>0</v>
      </c>
      <c r="AQ66" s="68">
        <f>+Tabla25[[#This Row],[META_CANDELARIA2]]-Tabla25[[#This Row],[META_CANDELARIA]]</f>
        <v>0</v>
      </c>
      <c r="AR66" s="68">
        <f>+Tabla25[[#This Row],[META_CANDELARIA2]]-Tabla25[[#This Row],[META_CANDELARIA]]</f>
        <v>0</v>
      </c>
      <c r="AS66" s="68">
        <f>+Tabla25[[#This Row],[META_CANDELARIA2]]-Tabla25[[#This Row],[META_CANDELARIA]]</f>
        <v>0</v>
      </c>
    </row>
    <row r="67" spans="1:45" ht="39.75" thickTop="1" thickBot="1">
      <c r="A67" s="19" t="s">
        <v>82</v>
      </c>
      <c r="B67" s="20" t="s">
        <v>83</v>
      </c>
      <c r="C67" s="20" t="s">
        <v>84</v>
      </c>
      <c r="D67" s="21">
        <v>54</v>
      </c>
      <c r="E67" s="20" t="s">
        <v>140</v>
      </c>
      <c r="F67" s="20" t="s">
        <v>86</v>
      </c>
      <c r="G67" s="19" t="s">
        <v>87</v>
      </c>
      <c r="H67" s="19" t="s">
        <v>59</v>
      </c>
      <c r="I67" s="19" t="s">
        <v>56</v>
      </c>
      <c r="J67" s="22">
        <v>285702</v>
      </c>
      <c r="K67" s="5">
        <v>739.00000350015046</v>
      </c>
      <c r="L67" s="22">
        <f>+Tabla25[[#This Row],[VALOR UNITARIO]]*Tabla25[[#This Row],[META_CENTRO_ORIENTE]]</f>
        <v>211133779</v>
      </c>
      <c r="M67" s="41">
        <f>+Tabla25[[#This Row],[META_CENTRO_ORIENTE]]*4.55/100</f>
        <v>33.624500159256847</v>
      </c>
      <c r="N67" s="42">
        <f>+Tabla25[[#This Row],[META_CENTRO_ORIENTE]]*22.8/100</f>
        <v>168.49200079803433</v>
      </c>
      <c r="O67" s="42">
        <f>+Tabla25[[#This Row],[META_CENTRO_ORIENTE]]*8.3/100</f>
        <v>61.337000290512499</v>
      </c>
      <c r="P67" s="42">
        <f>+Tabla25[[#This Row],[META_CENTRO_ORIENTE]]*22.73/100</f>
        <v>167.97470079558423</v>
      </c>
      <c r="Q67" s="42">
        <f>+Tabla25[[#This Row],[META_CENTRO_ORIENTE]]*27.64/100</f>
        <v>204.25960096744157</v>
      </c>
      <c r="R67" s="42">
        <f>+Tabla25[[#This Row],[META_CENTRO_ORIENTE]]*14/100</f>
        <v>103.46000049002106</v>
      </c>
      <c r="S67" s="39">
        <v>0</v>
      </c>
      <c r="T67" s="40">
        <v>0</v>
      </c>
      <c r="U67" s="28">
        <f>+Tabla25[[#This Row],[META_CANDELARIA]]+Tabla25[[#This Row],[META_SANTA_FE]]+Tabla25[[#This Row],[META_MARTIRES]]+Tabla25[[#This Row],[META_SAN_CRISTOBAL]]+Tabla25[[#This Row],[META_RAFAEL_URIBE_URIBE]]+Tabla25[[#This Row],[META_ANTONIO_NARIÑO]]+Tabla25[[#This Row],[META_SUBRED]]+Tabla25[[#This Row],[META_DISTRITO]]</f>
        <v>739.14780350085061</v>
      </c>
      <c r="V67" s="29">
        <f>+Tabla25[[#This Row],[META_CENTRO_ORIENTE]]-Tabla25[[#This Row],[META_TOTAL]]</f>
        <v>-0.14780000070015831</v>
      </c>
      <c r="W67" s="30">
        <f>+Tabla25[[#This Row],[VALOR UNITARIO]]*Tabla25[[#This Row],[META_CANDELARIA]]</f>
        <v>9606586.9444999993</v>
      </c>
      <c r="X67" s="31">
        <f>+Tabla25[[#This Row],[META_SANTA_FE]]*Tabla25[[#This Row],[VALOR UNITARIO]]</f>
        <v>48138501.612000003</v>
      </c>
      <c r="Y67" s="31">
        <f>+Tabla25[[#This Row],[META_MARTIRES]]*Tabla25[[#This Row],[VALOR UNITARIO]]</f>
        <v>17524103.657000002</v>
      </c>
      <c r="Z67" s="31">
        <f>+Tabla25[[#This Row],[META_SAN_CRISTOBAL]]*Tabla25[[#This Row],[VALOR UNITARIO]]</f>
        <v>47990707.966700003</v>
      </c>
      <c r="AA67" s="31">
        <f>+Tabla25[[#This Row],[META_RAFAEL_URIBE_URIBE]]*Tabla25[[#This Row],[VALOR UNITARIO]]</f>
        <v>58357376.515599988</v>
      </c>
      <c r="AB67" s="31">
        <f>+Tabla25[[#This Row],[META_ANTONIO_NARIÑO]]*Tabla25[[#This Row],[VALOR UNITARIO]]</f>
        <v>29558729.059999995</v>
      </c>
      <c r="AC67" s="31">
        <f>+Tabla25[[#This Row],[META_SUBRED]]*Tabla25[[#This Row],[VALOR UNITARIO]]</f>
        <v>0</v>
      </c>
      <c r="AD67" s="32">
        <f>+Tabla25[[#This Row],[META_DISTRITO]]*Tabla25[[#This Row],[VALOR UNITARIO]]</f>
        <v>0</v>
      </c>
      <c r="AE67" s="30">
        <f>SUM(Tabla25[[#This Row],[$_CANDELARIA]:[$_DISTRITO]])</f>
        <v>211176005.75580001</v>
      </c>
      <c r="AF67" s="32">
        <f>+Tabla25[[#This Row],[$_CENTRO_ORIENTE]]-Tabla25[[#This Row],[$_TOTAL]]</f>
        <v>-42226.755800008774</v>
      </c>
      <c r="AG67" s="1">
        <v>40</v>
      </c>
      <c r="AH67" s="1">
        <v>132</v>
      </c>
      <c r="AI67" s="1">
        <v>86</v>
      </c>
      <c r="AJ67" s="1">
        <v>145</v>
      </c>
      <c r="AK67" s="1">
        <v>191.00000350015</v>
      </c>
      <c r="AL67" s="1">
        <v>145</v>
      </c>
      <c r="AO67" s="1">
        <v>739.00000350015</v>
      </c>
      <c r="AP67" s="1">
        <v>0</v>
      </c>
      <c r="AQ67" s="68">
        <f>+Tabla25[[#This Row],[META_CANDELARIA2]]-Tabla25[[#This Row],[META_CANDELARIA]]</f>
        <v>6.3754998407431529</v>
      </c>
      <c r="AR67" s="68">
        <f>+Tabla25[[#This Row],[META_CANDELARIA2]]-Tabla25[[#This Row],[META_CANDELARIA]]</f>
        <v>6.3754998407431529</v>
      </c>
      <c r="AS67" s="68">
        <f>+Tabla25[[#This Row],[META_CANDELARIA2]]-Tabla25[[#This Row],[META_CANDELARIA]]</f>
        <v>6.3754998407431529</v>
      </c>
    </row>
    <row r="68" spans="1:45" ht="52.5" thickTop="1" thickBot="1">
      <c r="A68" s="19" t="s">
        <v>82</v>
      </c>
      <c r="B68" s="20" t="s">
        <v>83</v>
      </c>
      <c r="C68" s="20" t="s">
        <v>84</v>
      </c>
      <c r="D68" s="21">
        <v>55</v>
      </c>
      <c r="E68" s="20" t="s">
        <v>141</v>
      </c>
      <c r="F68" s="20" t="s">
        <v>86</v>
      </c>
      <c r="G68" s="19" t="s">
        <v>87</v>
      </c>
      <c r="H68" s="19" t="s">
        <v>59</v>
      </c>
      <c r="I68" s="19" t="s">
        <v>56</v>
      </c>
      <c r="J68" s="22">
        <v>380935</v>
      </c>
      <c r="K68" s="5">
        <v>60</v>
      </c>
      <c r="L68" s="22">
        <f>+Tabla25[[#This Row],[VALOR UNITARIO]]*Tabla25[[#This Row],[META_CENTRO_ORIENTE]]</f>
        <v>22856100</v>
      </c>
      <c r="M68" s="41">
        <f>+Tabla25[[#This Row],[META_CENTRO_ORIENTE]]*4.55/100</f>
        <v>2.73</v>
      </c>
      <c r="N68" s="42">
        <f>+Tabla25[[#This Row],[META_CENTRO_ORIENTE]]*22.8/100</f>
        <v>13.68</v>
      </c>
      <c r="O68" s="42">
        <f>+Tabla25[[#This Row],[META_CENTRO_ORIENTE]]*8.3/100</f>
        <v>4.9800000000000004</v>
      </c>
      <c r="P68" s="42">
        <f>+Tabla25[[#This Row],[META_CENTRO_ORIENTE]]*22.73/100</f>
        <v>13.638</v>
      </c>
      <c r="Q68" s="42">
        <f>+Tabla25[[#This Row],[META_CENTRO_ORIENTE]]*27.64/100</f>
        <v>16.584</v>
      </c>
      <c r="R68" s="42">
        <f>+Tabla25[[#This Row],[META_CENTRO_ORIENTE]]*14/100</f>
        <v>8.4</v>
      </c>
      <c r="S68" s="39">
        <v>0</v>
      </c>
      <c r="T68" s="40">
        <v>0</v>
      </c>
      <c r="U6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8" s="29">
        <f>+Tabla25[[#This Row],[META_CENTRO_ORIENTE]]-Tabla25[[#This Row],[META_TOTAL]]</f>
        <v>-1.1999999999993349E-2</v>
      </c>
      <c r="W68" s="30">
        <f>+Tabla25[[#This Row],[VALOR UNITARIO]]*Tabla25[[#This Row],[META_CANDELARIA]]</f>
        <v>1039952.55</v>
      </c>
      <c r="X68" s="31">
        <f>+Tabla25[[#This Row],[META_SANTA_FE]]*Tabla25[[#This Row],[VALOR UNITARIO]]</f>
        <v>5211190.8</v>
      </c>
      <c r="Y68" s="31">
        <f>+Tabla25[[#This Row],[META_MARTIRES]]*Tabla25[[#This Row],[VALOR UNITARIO]]</f>
        <v>1897056.3</v>
      </c>
      <c r="Z68" s="31">
        <f>+Tabla25[[#This Row],[META_SAN_CRISTOBAL]]*Tabla25[[#This Row],[VALOR UNITARIO]]</f>
        <v>5195191.53</v>
      </c>
      <c r="AA68" s="31">
        <f>+Tabla25[[#This Row],[META_RAFAEL_URIBE_URIBE]]*Tabla25[[#This Row],[VALOR UNITARIO]]</f>
        <v>6317426.04</v>
      </c>
      <c r="AB68" s="31">
        <f>+Tabla25[[#This Row],[META_ANTONIO_NARIÑO]]*Tabla25[[#This Row],[VALOR UNITARIO]]</f>
        <v>3199854</v>
      </c>
      <c r="AC68" s="31">
        <f>+Tabla25[[#This Row],[META_SUBRED]]*Tabla25[[#This Row],[VALOR UNITARIO]]</f>
        <v>0</v>
      </c>
      <c r="AD68" s="32">
        <f>+Tabla25[[#This Row],[META_DISTRITO]]*Tabla25[[#This Row],[VALOR UNITARIO]]</f>
        <v>0</v>
      </c>
      <c r="AE68" s="30">
        <f>SUM(Tabla25[[#This Row],[$_CANDELARIA]:[$_DISTRITO]])</f>
        <v>22860671.219999999</v>
      </c>
      <c r="AF68" s="32">
        <f>+Tabla25[[#This Row],[$_CENTRO_ORIENTE]]-Tabla25[[#This Row],[$_TOTAL]]</f>
        <v>-4571.2199999988079</v>
      </c>
      <c r="AG68" s="1">
        <v>3</v>
      </c>
      <c r="AH68" s="1">
        <v>11</v>
      </c>
      <c r="AI68" s="1">
        <v>7</v>
      </c>
      <c r="AJ68" s="1">
        <v>12</v>
      </c>
      <c r="AK68" s="1">
        <v>15</v>
      </c>
      <c r="AL68" s="1">
        <v>12</v>
      </c>
      <c r="AO68" s="1">
        <v>60</v>
      </c>
      <c r="AP68" s="1">
        <v>0</v>
      </c>
      <c r="AQ68" s="68">
        <f>+Tabla25[[#This Row],[META_CANDELARIA2]]-Tabla25[[#This Row],[META_CANDELARIA]]</f>
        <v>0.27</v>
      </c>
      <c r="AR68" s="68">
        <f>+Tabla25[[#This Row],[META_CANDELARIA2]]-Tabla25[[#This Row],[META_CANDELARIA]]</f>
        <v>0.27</v>
      </c>
      <c r="AS68" s="68">
        <f>+Tabla25[[#This Row],[META_CANDELARIA2]]-Tabla25[[#This Row],[META_CANDELARIA]]</f>
        <v>0.27</v>
      </c>
    </row>
    <row r="69" spans="1:45" ht="52.5" thickTop="1" thickBot="1">
      <c r="A69" s="19" t="s">
        <v>82</v>
      </c>
      <c r="B69" s="20" t="s">
        <v>83</v>
      </c>
      <c r="C69" s="20" t="s">
        <v>84</v>
      </c>
      <c r="D69" s="21">
        <v>56</v>
      </c>
      <c r="E69" s="20" t="s">
        <v>142</v>
      </c>
      <c r="F69" s="20" t="s">
        <v>86</v>
      </c>
      <c r="G69" s="19" t="s">
        <v>87</v>
      </c>
      <c r="H69" s="19" t="s">
        <v>59</v>
      </c>
      <c r="I69" s="19" t="s">
        <v>56</v>
      </c>
      <c r="J69" s="22">
        <v>266747</v>
      </c>
      <c r="K69" s="5">
        <v>575.99999625112935</v>
      </c>
      <c r="L69" s="22">
        <f>+Tabla25[[#This Row],[VALOR UNITARIO]]*Tabla25[[#This Row],[META_CENTRO_ORIENTE]]</f>
        <v>153646271</v>
      </c>
      <c r="M69" s="41">
        <f>+Tabla25[[#This Row],[META_CENTRO_ORIENTE]]*4.55/100</f>
        <v>26.207999829426385</v>
      </c>
      <c r="N69" s="42">
        <f>+Tabla25[[#This Row],[META_CENTRO_ORIENTE]]*22.8/100</f>
        <v>131.32799914525748</v>
      </c>
      <c r="O69" s="42">
        <f>+Tabla25[[#This Row],[META_CENTRO_ORIENTE]]*8.3/100</f>
        <v>47.807999688843736</v>
      </c>
      <c r="P69" s="42">
        <f>+Tabla25[[#This Row],[META_CENTRO_ORIENTE]]*22.73/100</f>
        <v>130.92479914788169</v>
      </c>
      <c r="Q69" s="42">
        <f>+Tabla25[[#This Row],[META_CENTRO_ORIENTE]]*27.64/100</f>
        <v>159.20639896381215</v>
      </c>
      <c r="R69" s="42">
        <f>+Tabla25[[#This Row],[META_CENTRO_ORIENTE]]*14/100</f>
        <v>80.639999475158106</v>
      </c>
      <c r="S69" s="39">
        <v>0</v>
      </c>
      <c r="T69" s="40">
        <v>0</v>
      </c>
      <c r="U69" s="28">
        <f>+Tabla25[[#This Row],[META_CANDELARIA]]+Tabla25[[#This Row],[META_SANTA_FE]]+Tabla25[[#This Row],[META_MARTIRES]]+Tabla25[[#This Row],[META_SAN_CRISTOBAL]]+Tabla25[[#This Row],[META_RAFAEL_URIBE_URIBE]]+Tabla25[[#This Row],[META_ANTONIO_NARIÑO]]+Tabla25[[#This Row],[META_SUBRED]]+Tabla25[[#This Row],[META_DISTRITO]]</f>
        <v>576.11519625037954</v>
      </c>
      <c r="V69" s="29">
        <f>+Tabla25[[#This Row],[META_CENTRO_ORIENTE]]-Tabla25[[#This Row],[META_TOTAL]]</f>
        <v>-0.1151999992501942</v>
      </c>
      <c r="W69" s="30">
        <f>+Tabla25[[#This Row],[VALOR UNITARIO]]*Tabla25[[#This Row],[META_CANDELARIA]]</f>
        <v>6990905.3305000002</v>
      </c>
      <c r="X69" s="31">
        <f>+Tabla25[[#This Row],[META_SANTA_FE]]*Tabla25[[#This Row],[VALOR UNITARIO]]</f>
        <v>35031349.787999995</v>
      </c>
      <c r="Y69" s="31">
        <f>+Tabla25[[#This Row],[META_MARTIRES]]*Tabla25[[#This Row],[VALOR UNITARIO]]</f>
        <v>12752640.493000001</v>
      </c>
      <c r="Z69" s="31">
        <f>+Tabla25[[#This Row],[META_SAN_CRISTOBAL]]*Tabla25[[#This Row],[VALOR UNITARIO]]</f>
        <v>34923797.3983</v>
      </c>
      <c r="AA69" s="31">
        <f>+Tabla25[[#This Row],[META_RAFAEL_URIBE_URIBE]]*Tabla25[[#This Row],[VALOR UNITARIO]]</f>
        <v>42467829.304399997</v>
      </c>
      <c r="AB69" s="31">
        <f>+Tabla25[[#This Row],[META_ANTONIO_NARIÑO]]*Tabla25[[#This Row],[VALOR UNITARIO]]</f>
        <v>21510477.939999998</v>
      </c>
      <c r="AC69" s="31">
        <f>+Tabla25[[#This Row],[META_SUBRED]]*Tabla25[[#This Row],[VALOR UNITARIO]]</f>
        <v>0</v>
      </c>
      <c r="AD69" s="32">
        <f>+Tabla25[[#This Row],[META_DISTRITO]]*Tabla25[[#This Row],[VALOR UNITARIO]]</f>
        <v>0</v>
      </c>
      <c r="AE69" s="30">
        <f>SUM(Tabla25[[#This Row],[$_CANDELARIA]:[$_DISTRITO]])</f>
        <v>153677000.25419998</v>
      </c>
      <c r="AF69" s="32">
        <f>+Tabla25[[#This Row],[$_CENTRO_ORIENTE]]-Tabla25[[#This Row],[$_TOTAL]]</f>
        <v>-30729.254199981689</v>
      </c>
      <c r="AG69" s="1">
        <v>0</v>
      </c>
      <c r="AH69" s="1">
        <v>0</v>
      </c>
      <c r="AI69" s="1">
        <v>140</v>
      </c>
      <c r="AJ69" s="1">
        <v>70</v>
      </c>
      <c r="AK69" s="1">
        <v>365.99999625112901</v>
      </c>
      <c r="AL69" s="1">
        <v>0</v>
      </c>
      <c r="AO69" s="1">
        <v>575.99999625112901</v>
      </c>
      <c r="AP69" s="1">
        <v>0</v>
      </c>
      <c r="AQ69" s="68">
        <f>+Tabla25[[#This Row],[META_CANDELARIA2]]-Tabla25[[#This Row],[META_CANDELARIA]]</f>
        <v>-26.207999829426385</v>
      </c>
      <c r="AR69" s="68">
        <f>+Tabla25[[#This Row],[META_CANDELARIA2]]-Tabla25[[#This Row],[META_CANDELARIA]]</f>
        <v>-26.207999829426385</v>
      </c>
      <c r="AS69" s="68">
        <f>+Tabla25[[#This Row],[META_CANDELARIA2]]-Tabla25[[#This Row],[META_CANDELARIA]]</f>
        <v>-26.207999829426385</v>
      </c>
    </row>
    <row r="70" spans="1:45" ht="52.5" thickTop="1" thickBot="1">
      <c r="A70" s="19" t="s">
        <v>82</v>
      </c>
      <c r="B70" s="20" t="s">
        <v>83</v>
      </c>
      <c r="C70" s="20" t="s">
        <v>110</v>
      </c>
      <c r="D70" s="21">
        <v>57</v>
      </c>
      <c r="E70" s="20" t="s">
        <v>144</v>
      </c>
      <c r="F70" s="20" t="s">
        <v>86</v>
      </c>
      <c r="G70" s="19" t="s">
        <v>87</v>
      </c>
      <c r="H70" s="19" t="s">
        <v>59</v>
      </c>
      <c r="I70" s="19" t="s">
        <v>56</v>
      </c>
      <c r="J70" s="22">
        <v>88916</v>
      </c>
      <c r="K70" s="5">
        <v>2112</v>
      </c>
      <c r="L70" s="22">
        <f>+Tabla25[[#This Row],[VALOR UNITARIO]]*Tabla25[[#This Row],[META_CENTRO_ORIENTE]]</f>
        <v>187790592</v>
      </c>
      <c r="M70" s="41">
        <f>+Tabla25[[#This Row],[META_CENTRO_ORIENTE]]*4.55/100</f>
        <v>96.096000000000004</v>
      </c>
      <c r="N70" s="42">
        <f>+Tabla25[[#This Row],[META_CENTRO_ORIENTE]]*22.8/100</f>
        <v>481.536</v>
      </c>
      <c r="O70" s="42">
        <f>+Tabla25[[#This Row],[META_CENTRO_ORIENTE]]*8.3/100</f>
        <v>175.29600000000002</v>
      </c>
      <c r="P70" s="42">
        <f>+Tabla25[[#This Row],[META_CENTRO_ORIENTE]]*22.73/100</f>
        <v>480.05760000000004</v>
      </c>
      <c r="Q70" s="42">
        <f>+Tabla25[[#This Row],[META_CENTRO_ORIENTE]]*27.64/100</f>
        <v>583.7568</v>
      </c>
      <c r="R70" s="42">
        <f>+Tabla25[[#This Row],[META_CENTRO_ORIENTE]]*14/100</f>
        <v>295.68</v>
      </c>
      <c r="S70" s="39">
        <v>0</v>
      </c>
      <c r="T70" s="40">
        <v>0</v>
      </c>
      <c r="U70" s="28">
        <f>+Tabla25[[#This Row],[META_CANDELARIA]]+Tabla25[[#This Row],[META_SANTA_FE]]+Tabla25[[#This Row],[META_MARTIRES]]+Tabla25[[#This Row],[META_SAN_CRISTOBAL]]+Tabla25[[#This Row],[META_RAFAEL_URIBE_URIBE]]+Tabla25[[#This Row],[META_ANTONIO_NARIÑO]]+Tabla25[[#This Row],[META_SUBRED]]+Tabla25[[#This Row],[META_DISTRITO]]</f>
        <v>2112.4223999999999</v>
      </c>
      <c r="V70" s="29">
        <f>+Tabla25[[#This Row],[META_CENTRO_ORIENTE]]-Tabla25[[#This Row],[META_TOTAL]]</f>
        <v>-0.42239999999992506</v>
      </c>
      <c r="W70" s="30">
        <f>+Tabla25[[#This Row],[VALOR UNITARIO]]*Tabla25[[#This Row],[META_CANDELARIA]]</f>
        <v>8544471.9360000007</v>
      </c>
      <c r="X70" s="31">
        <f>+Tabla25[[#This Row],[META_SANTA_FE]]*Tabla25[[#This Row],[VALOR UNITARIO]]</f>
        <v>42816254.976000004</v>
      </c>
      <c r="Y70" s="31">
        <f>+Tabla25[[#This Row],[META_MARTIRES]]*Tabla25[[#This Row],[VALOR UNITARIO]]</f>
        <v>15586619.136000002</v>
      </c>
      <c r="Z70" s="31">
        <f>+Tabla25[[#This Row],[META_SAN_CRISTOBAL]]*Tabla25[[#This Row],[VALOR UNITARIO]]</f>
        <v>42684801.5616</v>
      </c>
      <c r="AA70" s="31">
        <f>+Tabla25[[#This Row],[META_RAFAEL_URIBE_URIBE]]*Tabla25[[#This Row],[VALOR UNITARIO]]</f>
        <v>51905319.628799997</v>
      </c>
      <c r="AB70" s="31">
        <f>+Tabla25[[#This Row],[META_ANTONIO_NARIÑO]]*Tabla25[[#This Row],[VALOR UNITARIO]]</f>
        <v>26290682.879999999</v>
      </c>
      <c r="AC70" s="31">
        <f>+Tabla25[[#This Row],[META_SUBRED]]*Tabla25[[#This Row],[VALOR UNITARIO]]</f>
        <v>0</v>
      </c>
      <c r="AD70" s="32">
        <f>+Tabla25[[#This Row],[META_DISTRITO]]*Tabla25[[#This Row],[VALOR UNITARIO]]</f>
        <v>0</v>
      </c>
      <c r="AE70" s="30">
        <f>SUM(Tabla25[[#This Row],[$_CANDELARIA]:[$_DISTRITO]])</f>
        <v>187828150.11840001</v>
      </c>
      <c r="AF70" s="32">
        <f>+Tabla25[[#This Row],[$_CENTRO_ORIENTE]]-Tabla25[[#This Row],[$_TOTAL]]</f>
        <v>-37558.118400007486</v>
      </c>
      <c r="AG70" s="1">
        <v>0</v>
      </c>
      <c r="AH70" s="1">
        <v>0</v>
      </c>
      <c r="AI70" s="1">
        <v>515</v>
      </c>
      <c r="AJ70" s="1">
        <v>258</v>
      </c>
      <c r="AK70" s="1">
        <v>1339</v>
      </c>
      <c r="AL70" s="1">
        <v>0</v>
      </c>
      <c r="AO70" s="1">
        <v>2112</v>
      </c>
      <c r="AP70" s="1">
        <v>0</v>
      </c>
      <c r="AQ70" s="68">
        <f>+Tabla25[[#This Row],[META_CANDELARIA2]]-Tabla25[[#This Row],[META_CANDELARIA]]</f>
        <v>-96.096000000000004</v>
      </c>
      <c r="AR70" s="68">
        <f>+Tabla25[[#This Row],[META_CANDELARIA2]]-Tabla25[[#This Row],[META_CANDELARIA]]</f>
        <v>-96.096000000000004</v>
      </c>
      <c r="AS70" s="68">
        <f>+Tabla25[[#This Row],[META_CANDELARIA2]]-Tabla25[[#This Row],[META_CANDELARIA]]</f>
        <v>-96.096000000000004</v>
      </c>
    </row>
    <row r="71" spans="1:45" ht="27" thickTop="1" thickBot="1">
      <c r="A71" s="19" t="s">
        <v>82</v>
      </c>
      <c r="B71" s="20" t="s">
        <v>83</v>
      </c>
      <c r="C71" s="20" t="s">
        <v>84</v>
      </c>
      <c r="D71" s="21">
        <v>58</v>
      </c>
      <c r="E71" s="20" t="s">
        <v>145</v>
      </c>
      <c r="F71" s="20" t="s">
        <v>89</v>
      </c>
      <c r="G71" s="19" t="s">
        <v>146</v>
      </c>
      <c r="H71" s="19" t="s">
        <v>147</v>
      </c>
      <c r="I71" s="19" t="s">
        <v>74</v>
      </c>
      <c r="J71" s="22">
        <v>562157</v>
      </c>
      <c r="K71" s="5">
        <v>60.00000177886249</v>
      </c>
      <c r="L71" s="22">
        <f>+Tabla25[[#This Row],[VALOR UNITARIO]]*Tabla25[[#This Row],[META_CENTRO_ORIENTE]]</f>
        <v>33729421</v>
      </c>
      <c r="M71" s="63">
        <f>+Tabla25[[#This Row],[META_CENTRO_ORIENTE]]*4.55/100</f>
        <v>2.7300000809382432</v>
      </c>
      <c r="N71" s="64">
        <f>+Tabla25[[#This Row],[META_CENTRO_ORIENTE]]*22.8/100</f>
        <v>13.680000405580648</v>
      </c>
      <c r="O71" s="64">
        <f>+Tabla25[[#This Row],[META_CENTRO_ORIENTE]]*8.3/100</f>
        <v>4.9800001476455868</v>
      </c>
      <c r="P71" s="64">
        <f>+Tabla25[[#This Row],[META_CENTRO_ORIENTE]]*22.73/100</f>
        <v>13.638000404335443</v>
      </c>
      <c r="Q71" s="64">
        <f>+Tabla25[[#This Row],[META_CENTRO_ORIENTE]]*22.64/100</f>
        <v>13.584000402734468</v>
      </c>
      <c r="R71" s="64">
        <f>+Tabla25[[#This Row],[META_CENTRO_ORIENTE]]*0.14</f>
        <v>8.4000002490407493</v>
      </c>
      <c r="S71" s="61">
        <v>0</v>
      </c>
      <c r="T71" s="62">
        <v>0</v>
      </c>
      <c r="U71" s="28">
        <f>+Tabla25[[#This Row],[META_CANDELARIA]]+Tabla25[[#This Row],[META_SANTA_FE]]+Tabla25[[#This Row],[META_MARTIRES]]+Tabla25[[#This Row],[META_SAN_CRISTOBAL]]+Tabla25[[#This Row],[META_RAFAEL_URIBE_URIBE]]+Tabla25[[#This Row],[META_ANTONIO_NARIÑO]]+Tabla25[[#This Row],[META_SUBRED]]+Tabla25[[#This Row],[META_DISTRITO]]</f>
        <v>57.012001690275142</v>
      </c>
      <c r="V71" s="29">
        <f>+Tabla25[[#This Row],[META_CENTRO_ORIENTE]]-Tabla25[[#This Row],[META_TOTAL]]</f>
        <v>2.9880000885873486</v>
      </c>
      <c r="W71" s="30">
        <f>+Tabla25[[#This Row],[VALOR UNITARIO]]*Tabla25[[#This Row],[META_CANDELARIA]]</f>
        <v>1534688.6554999999</v>
      </c>
      <c r="X71" s="31">
        <f>+Tabla25[[#This Row],[META_SANTA_FE]]*Tabla25[[#This Row],[VALOR UNITARIO]]</f>
        <v>7690307.9879999999</v>
      </c>
      <c r="Y71" s="31">
        <f>+Tabla25[[#This Row],[META_MARTIRES]]*Tabla25[[#This Row],[VALOR UNITARIO]]</f>
        <v>2799541.943</v>
      </c>
      <c r="Z71" s="31">
        <f>+Tabla25[[#This Row],[META_SAN_CRISTOBAL]]*Tabla25[[#This Row],[VALOR UNITARIO]]</f>
        <v>7666697.3932999996</v>
      </c>
      <c r="AA71" s="31">
        <f>+Tabla25[[#This Row],[META_RAFAEL_URIBE_URIBE]]*Tabla25[[#This Row],[VALOR UNITARIO]]</f>
        <v>7636340.9144000001</v>
      </c>
      <c r="AB71" s="31">
        <f>+Tabla25[[#This Row],[META_ANTONIO_NARIÑO]]*Tabla25[[#This Row],[VALOR UNITARIO]]</f>
        <v>4722118.9400000004</v>
      </c>
      <c r="AC71" s="31">
        <f>+Tabla25[[#This Row],[META_SUBRED]]*Tabla25[[#This Row],[VALOR UNITARIO]]</f>
        <v>0</v>
      </c>
      <c r="AD71" s="32">
        <f>+Tabla25[[#This Row],[META_DISTRITO]]*Tabla25[[#This Row],[VALOR UNITARIO]]</f>
        <v>0</v>
      </c>
      <c r="AE71" s="30">
        <f>SUM(Tabla25[[#This Row],[$_CANDELARIA]:[$_DISTRITO]])</f>
        <v>32049695.834200002</v>
      </c>
      <c r="AF71" s="32">
        <f>+Tabla25[[#This Row],[$_CENTRO_ORIENTE]]-Tabla25[[#This Row],[$_TOTAL]]</f>
        <v>1679725.1657999977</v>
      </c>
      <c r="AG71" s="1">
        <v>0</v>
      </c>
      <c r="AH71" s="1">
        <v>6</v>
      </c>
      <c r="AI71" s="1">
        <v>3</v>
      </c>
      <c r="AJ71" s="1">
        <v>21</v>
      </c>
      <c r="AK71" s="1">
        <v>24</v>
      </c>
      <c r="AL71" s="1">
        <v>6</v>
      </c>
      <c r="AM71" s="1">
        <v>0</v>
      </c>
      <c r="AN71" s="1">
        <v>0</v>
      </c>
      <c r="AO71" s="1">
        <v>60</v>
      </c>
      <c r="AP71" s="1">
        <v>1.7788624901982075E-6</v>
      </c>
      <c r="AQ71" s="68">
        <f>+Tabla25[[#This Row],[META_CANDELARIA2]]-Tabla25[[#This Row],[META_CANDELARIA]]</f>
        <v>-2.7300000809382432</v>
      </c>
      <c r="AR71" s="68">
        <f>+Tabla25[[#This Row],[META_CANDELARIA2]]-Tabla25[[#This Row],[META_CANDELARIA]]</f>
        <v>-2.7300000809382432</v>
      </c>
      <c r="AS71" s="68">
        <f>+Tabla25[[#This Row],[META_CANDELARIA2]]-Tabla25[[#This Row],[META_CANDELARIA]]</f>
        <v>-2.7300000809382432</v>
      </c>
    </row>
    <row r="72" spans="1:45" ht="27" thickTop="1" thickBot="1">
      <c r="A72" s="19" t="s">
        <v>82</v>
      </c>
      <c r="B72" s="20" t="s">
        <v>83</v>
      </c>
      <c r="C72" s="20" t="s">
        <v>84</v>
      </c>
      <c r="D72" s="21">
        <v>59</v>
      </c>
      <c r="E72" s="20" t="s">
        <v>148</v>
      </c>
      <c r="F72" s="20" t="s">
        <v>89</v>
      </c>
      <c r="G72" s="19" t="s">
        <v>54</v>
      </c>
      <c r="H72" s="19" t="s">
        <v>147</v>
      </c>
      <c r="I72" s="19" t="s">
        <v>56</v>
      </c>
      <c r="J72" s="22">
        <v>14226512</v>
      </c>
      <c r="K72" s="5">
        <v>3.0000000702912986</v>
      </c>
      <c r="L72" s="22">
        <f>+Tabla25[[#This Row],[VALOR UNITARIO]]*Tabla25[[#This Row],[META_CENTRO_ORIENTE]]</f>
        <v>42679537</v>
      </c>
      <c r="M72" s="38">
        <v>0</v>
      </c>
      <c r="N72" s="39">
        <v>0</v>
      </c>
      <c r="O72" s="39">
        <v>0</v>
      </c>
      <c r="P72" s="39">
        <v>0</v>
      </c>
      <c r="Q72" s="39">
        <v>0</v>
      </c>
      <c r="R72" s="39">
        <v>0</v>
      </c>
      <c r="S72" s="39">
        <v>3</v>
      </c>
      <c r="T72" s="40">
        <v>0</v>
      </c>
      <c r="U72" s="28">
        <f>+Tabla25[[#This Row],[META_CANDELARIA]]+Tabla25[[#This Row],[META_SANTA_FE]]+Tabla25[[#This Row],[META_MARTIRES]]+Tabla25[[#This Row],[META_SAN_CRISTOBAL]]+Tabla25[[#This Row],[META_RAFAEL_URIBE_URIBE]]+Tabla25[[#This Row],[META_ANTONIO_NARIÑO]]+Tabla25[[#This Row],[META_SUBRED]]+Tabla25[[#This Row],[META_DISTRITO]]</f>
        <v>3</v>
      </c>
      <c r="V72" s="29">
        <f>+Tabla25[[#This Row],[META_CENTRO_ORIENTE]]-Tabla25[[#This Row],[META_TOTAL]]</f>
        <v>7.0291298559510551E-8</v>
      </c>
      <c r="W72" s="30">
        <f>+Tabla25[[#This Row],[VALOR UNITARIO]]*Tabla25[[#This Row],[META_CANDELARIA]]</f>
        <v>0</v>
      </c>
      <c r="X72" s="31">
        <f>+Tabla25[[#This Row],[META_SANTA_FE]]*Tabla25[[#This Row],[VALOR UNITARIO]]</f>
        <v>0</v>
      </c>
      <c r="Y72" s="31">
        <f>+Tabla25[[#This Row],[META_MARTIRES]]*Tabla25[[#This Row],[VALOR UNITARIO]]</f>
        <v>0</v>
      </c>
      <c r="Z72" s="31">
        <f>+Tabla25[[#This Row],[META_SAN_CRISTOBAL]]*Tabla25[[#This Row],[VALOR UNITARIO]]</f>
        <v>0</v>
      </c>
      <c r="AA72" s="31">
        <f>+Tabla25[[#This Row],[META_RAFAEL_URIBE_URIBE]]*Tabla25[[#This Row],[VALOR UNITARIO]]</f>
        <v>0</v>
      </c>
      <c r="AB72" s="31">
        <f>+Tabla25[[#This Row],[META_ANTONIO_NARIÑO]]*Tabla25[[#This Row],[VALOR UNITARIO]]</f>
        <v>0</v>
      </c>
      <c r="AC72" s="31">
        <f>+Tabla25[[#This Row],[META_SUBRED]]*Tabla25[[#This Row],[VALOR UNITARIO]]</f>
        <v>42679536</v>
      </c>
      <c r="AD72" s="32">
        <f>+Tabla25[[#This Row],[META_DISTRITO]]*Tabla25[[#This Row],[VALOR UNITARIO]]</f>
        <v>0</v>
      </c>
      <c r="AE72" s="30">
        <f>SUM(Tabla25[[#This Row],[$_CANDELARIA]:[$_DISTRITO]])</f>
        <v>42679536</v>
      </c>
      <c r="AF72" s="32">
        <f>+Tabla25[[#This Row],[$_CENTRO_ORIENTE]]-Tabla25[[#This Row],[$_TOTAL]]</f>
        <v>1</v>
      </c>
      <c r="AG72" s="1">
        <v>0</v>
      </c>
      <c r="AH72" s="1">
        <v>0</v>
      </c>
      <c r="AI72" s="1">
        <v>0</v>
      </c>
      <c r="AJ72" s="1">
        <v>0</v>
      </c>
      <c r="AK72" s="1">
        <v>0</v>
      </c>
      <c r="AL72" s="1">
        <v>0</v>
      </c>
      <c r="AM72" s="1">
        <v>3</v>
      </c>
      <c r="AN72" s="1">
        <v>0</v>
      </c>
      <c r="AO72" s="1">
        <v>3</v>
      </c>
      <c r="AP72" s="1">
        <v>7.0291298559510551E-8</v>
      </c>
      <c r="AQ72" s="68">
        <f>+Tabla25[[#This Row],[META_CANDELARIA2]]-Tabla25[[#This Row],[META_CANDELARIA]]</f>
        <v>0</v>
      </c>
      <c r="AR72" s="68">
        <f>+Tabla25[[#This Row],[META_CANDELARIA2]]-Tabla25[[#This Row],[META_CANDELARIA]]</f>
        <v>0</v>
      </c>
      <c r="AS72" s="68">
        <f>+Tabla25[[#This Row],[META_CANDELARIA2]]-Tabla25[[#This Row],[META_CANDELARIA]]</f>
        <v>0</v>
      </c>
    </row>
    <row r="73" spans="1:45" ht="27" thickTop="1" thickBot="1">
      <c r="A73" s="19" t="s">
        <v>82</v>
      </c>
      <c r="B73" s="20" t="s">
        <v>83</v>
      </c>
      <c r="C73" s="20" t="s">
        <v>84</v>
      </c>
      <c r="D73" s="21">
        <v>60</v>
      </c>
      <c r="E73" s="20" t="s">
        <v>149</v>
      </c>
      <c r="F73" s="20" t="s">
        <v>89</v>
      </c>
      <c r="G73" s="19" t="s">
        <v>87</v>
      </c>
      <c r="H73" s="19" t="s">
        <v>147</v>
      </c>
      <c r="I73" s="19" t="s">
        <v>74</v>
      </c>
      <c r="J73" s="22">
        <v>105404</v>
      </c>
      <c r="K73" s="5">
        <v>318</v>
      </c>
      <c r="L73" s="22">
        <f>+Tabla25[[#This Row],[VALOR UNITARIO]]*Tabla25[[#This Row],[META_CENTRO_ORIENTE]]</f>
        <v>33518472</v>
      </c>
      <c r="M73" s="63">
        <f>+Tabla25[[#This Row],[META_CENTRO_ORIENTE]]*4.55/100</f>
        <v>14.468999999999999</v>
      </c>
      <c r="N73" s="64">
        <f>+Tabla25[[#This Row],[META_CENTRO_ORIENTE]]*22.8/100</f>
        <v>72.504000000000005</v>
      </c>
      <c r="O73" s="64">
        <f>+Tabla25[[#This Row],[META_CENTRO_ORIENTE]]*8.3/100</f>
        <v>26.394000000000002</v>
      </c>
      <c r="P73" s="64">
        <f>+Tabla25[[#This Row],[META_CENTRO_ORIENTE]]*22.73/100</f>
        <v>72.281400000000005</v>
      </c>
      <c r="Q73" s="64">
        <f>+Tabla25[[#This Row],[META_CENTRO_ORIENTE]]*22.64/100</f>
        <v>71.995200000000011</v>
      </c>
      <c r="R73" s="64">
        <f>+Tabla25[[#This Row],[META_CENTRO_ORIENTE]]*0.14</f>
        <v>44.52</v>
      </c>
      <c r="S73" s="61">
        <v>0</v>
      </c>
      <c r="T73" s="62">
        <v>0</v>
      </c>
      <c r="U73" s="28">
        <f>+Tabla25[[#This Row],[META_CANDELARIA]]+Tabla25[[#This Row],[META_SANTA_FE]]+Tabla25[[#This Row],[META_MARTIRES]]+Tabla25[[#This Row],[META_SAN_CRISTOBAL]]+Tabla25[[#This Row],[META_RAFAEL_URIBE_URIBE]]+Tabla25[[#This Row],[META_ANTONIO_NARIÑO]]+Tabla25[[#This Row],[META_SUBRED]]+Tabla25[[#This Row],[META_DISTRITO]]</f>
        <v>302.16359999999997</v>
      </c>
      <c r="V73" s="29">
        <f>+Tabla25[[#This Row],[META_CENTRO_ORIENTE]]-Tabla25[[#This Row],[META_TOTAL]]</f>
        <v>15.836400000000026</v>
      </c>
      <c r="W73" s="30">
        <f>+Tabla25[[#This Row],[VALOR UNITARIO]]*Tabla25[[#This Row],[META_CANDELARIA]]</f>
        <v>1525090.476</v>
      </c>
      <c r="X73" s="31">
        <f>+Tabla25[[#This Row],[META_SANTA_FE]]*Tabla25[[#This Row],[VALOR UNITARIO]]</f>
        <v>7642211.6160000004</v>
      </c>
      <c r="Y73" s="31">
        <f>+Tabla25[[#This Row],[META_MARTIRES]]*Tabla25[[#This Row],[VALOR UNITARIO]]</f>
        <v>2782033.176</v>
      </c>
      <c r="Z73" s="31">
        <f>+Tabla25[[#This Row],[META_SAN_CRISTOBAL]]*Tabla25[[#This Row],[VALOR UNITARIO]]</f>
        <v>7618748.6856000004</v>
      </c>
      <c r="AA73" s="31">
        <f>+Tabla25[[#This Row],[META_RAFAEL_URIBE_URIBE]]*Tabla25[[#This Row],[VALOR UNITARIO]]</f>
        <v>7588582.060800001</v>
      </c>
      <c r="AB73" s="31">
        <f>+Tabla25[[#This Row],[META_ANTONIO_NARIÑO]]*Tabla25[[#This Row],[VALOR UNITARIO]]</f>
        <v>4692586.08</v>
      </c>
      <c r="AC73" s="31">
        <f>+Tabla25[[#This Row],[META_SUBRED]]*Tabla25[[#This Row],[VALOR UNITARIO]]</f>
        <v>0</v>
      </c>
      <c r="AD73" s="32">
        <f>+Tabla25[[#This Row],[META_DISTRITO]]*Tabla25[[#This Row],[VALOR UNITARIO]]</f>
        <v>0</v>
      </c>
      <c r="AE73" s="30">
        <f>SUM(Tabla25[[#This Row],[$_CANDELARIA]:[$_DISTRITO]])</f>
        <v>31849252.094400004</v>
      </c>
      <c r="AF73" s="32">
        <f>+Tabla25[[#This Row],[$_CENTRO_ORIENTE]]-Tabla25[[#This Row],[$_TOTAL]]</f>
        <v>1669219.9055999964</v>
      </c>
      <c r="AG73" s="1">
        <v>27</v>
      </c>
      <c r="AH73" s="1">
        <v>47</v>
      </c>
      <c r="AI73" s="1">
        <v>67</v>
      </c>
      <c r="AJ73" s="1">
        <v>59</v>
      </c>
      <c r="AK73" s="1">
        <v>94</v>
      </c>
      <c r="AL73" s="1">
        <v>24</v>
      </c>
      <c r="AM73" s="1">
        <v>0</v>
      </c>
      <c r="AN73" s="1">
        <v>0</v>
      </c>
      <c r="AO73" s="1">
        <v>318</v>
      </c>
      <c r="AP73" s="1">
        <v>0</v>
      </c>
      <c r="AQ73" s="68">
        <f>+Tabla25[[#This Row],[META_CANDELARIA2]]-Tabla25[[#This Row],[META_CANDELARIA]]</f>
        <v>12.531000000000001</v>
      </c>
      <c r="AR73" s="68">
        <f>+Tabla25[[#This Row],[META_CANDELARIA2]]-Tabla25[[#This Row],[META_CANDELARIA]]</f>
        <v>12.531000000000001</v>
      </c>
      <c r="AS73" s="68">
        <f>+Tabla25[[#This Row],[META_CANDELARIA2]]-Tabla25[[#This Row],[META_CANDELARIA]]</f>
        <v>12.531000000000001</v>
      </c>
    </row>
    <row r="74" spans="1:45" ht="27" thickTop="1" thickBot="1">
      <c r="A74" s="19" t="s">
        <v>82</v>
      </c>
      <c r="B74" s="20" t="s">
        <v>83</v>
      </c>
      <c r="C74" s="20" t="s">
        <v>84</v>
      </c>
      <c r="D74" s="21">
        <v>61</v>
      </c>
      <c r="E74" s="20" t="s">
        <v>150</v>
      </c>
      <c r="F74" s="20" t="s">
        <v>89</v>
      </c>
      <c r="G74" s="19" t="s">
        <v>87</v>
      </c>
      <c r="H74" s="19" t="s">
        <v>147</v>
      </c>
      <c r="I74" s="19" t="s">
        <v>56</v>
      </c>
      <c r="J74" s="22">
        <v>266747</v>
      </c>
      <c r="K74" s="5">
        <v>216</v>
      </c>
      <c r="L74" s="22">
        <f>+Tabla25[[#This Row],[VALOR UNITARIO]]*Tabla25[[#This Row],[META_CENTRO_ORIENTE]]</f>
        <v>57617352</v>
      </c>
      <c r="M74" s="63">
        <f>+Tabla25[[#This Row],[META_CENTRO_ORIENTE]]*4.55/100</f>
        <v>9.8279999999999994</v>
      </c>
      <c r="N74" s="64">
        <f>+Tabla25[[#This Row],[META_CENTRO_ORIENTE]]*22.8/100</f>
        <v>49.248000000000005</v>
      </c>
      <c r="O74" s="64">
        <f>+Tabla25[[#This Row],[META_CENTRO_ORIENTE]]*8.3/100</f>
        <v>17.928000000000001</v>
      </c>
      <c r="P74" s="64">
        <f>+Tabla25[[#This Row],[META_CENTRO_ORIENTE]]*22.73/100</f>
        <v>49.096800000000002</v>
      </c>
      <c r="Q74" s="64">
        <f>+Tabla25[[#This Row],[META_CENTRO_ORIENTE]]*22.64/100</f>
        <v>48.9024</v>
      </c>
      <c r="R74" s="64">
        <f>+Tabla25[[#This Row],[META_CENTRO_ORIENTE]]*0.14</f>
        <v>30.240000000000002</v>
      </c>
      <c r="S74" s="61">
        <v>0</v>
      </c>
      <c r="T74" s="62">
        <v>0</v>
      </c>
      <c r="U74" s="28">
        <f>+Tabla25[[#This Row],[META_CANDELARIA]]+Tabla25[[#This Row],[META_SANTA_FE]]+Tabla25[[#This Row],[META_MARTIRES]]+Tabla25[[#This Row],[META_SAN_CRISTOBAL]]+Tabla25[[#This Row],[META_RAFAEL_URIBE_URIBE]]+Tabla25[[#This Row],[META_ANTONIO_NARIÑO]]+Tabla25[[#This Row],[META_SUBRED]]+Tabla25[[#This Row],[META_DISTRITO]]</f>
        <v>205.2432</v>
      </c>
      <c r="V74" s="29">
        <f>+Tabla25[[#This Row],[META_CENTRO_ORIENTE]]-Tabla25[[#This Row],[META_TOTAL]]</f>
        <v>10.756799999999998</v>
      </c>
      <c r="W74" s="30">
        <f>+Tabla25[[#This Row],[VALOR UNITARIO]]*Tabla25[[#This Row],[META_CANDELARIA]]</f>
        <v>2621589.5159999998</v>
      </c>
      <c r="X74" s="31">
        <f>+Tabla25[[#This Row],[META_SANTA_FE]]*Tabla25[[#This Row],[VALOR UNITARIO]]</f>
        <v>13136756.256000001</v>
      </c>
      <c r="Y74" s="31">
        <f>+Tabla25[[#This Row],[META_MARTIRES]]*Tabla25[[#This Row],[VALOR UNITARIO]]</f>
        <v>4782240.216</v>
      </c>
      <c r="Z74" s="31">
        <f>+Tabla25[[#This Row],[META_SAN_CRISTOBAL]]*Tabla25[[#This Row],[VALOR UNITARIO]]</f>
        <v>13096424.1096</v>
      </c>
      <c r="AA74" s="31">
        <f>+Tabla25[[#This Row],[META_RAFAEL_URIBE_URIBE]]*Tabla25[[#This Row],[VALOR UNITARIO]]</f>
        <v>13044568.492799999</v>
      </c>
      <c r="AB74" s="31">
        <f>+Tabla25[[#This Row],[META_ANTONIO_NARIÑO]]*Tabla25[[#This Row],[VALOR UNITARIO]]</f>
        <v>8066429.2800000003</v>
      </c>
      <c r="AC74" s="31">
        <f>+Tabla25[[#This Row],[META_SUBRED]]*Tabla25[[#This Row],[VALOR UNITARIO]]</f>
        <v>0</v>
      </c>
      <c r="AD74" s="32">
        <f>+Tabla25[[#This Row],[META_DISTRITO]]*Tabla25[[#This Row],[VALOR UNITARIO]]</f>
        <v>0</v>
      </c>
      <c r="AE74" s="30">
        <f>SUM(Tabla25[[#This Row],[$_CANDELARIA]:[$_DISTRITO]])</f>
        <v>54748007.870399997</v>
      </c>
      <c r="AF74" s="32">
        <f>+Tabla25[[#This Row],[$_CENTRO_ORIENTE]]-Tabla25[[#This Row],[$_TOTAL]]</f>
        <v>2869344.1296000034</v>
      </c>
      <c r="AG74" s="1">
        <v>24</v>
      </c>
      <c r="AH74" s="1">
        <v>0</v>
      </c>
      <c r="AI74" s="1">
        <v>21</v>
      </c>
      <c r="AJ74" s="1">
        <v>21</v>
      </c>
      <c r="AK74" s="1">
        <v>66</v>
      </c>
      <c r="AL74" s="1">
        <v>84</v>
      </c>
      <c r="AM74" s="1">
        <v>0</v>
      </c>
      <c r="AN74" s="1">
        <v>0</v>
      </c>
      <c r="AO74" s="1">
        <v>216</v>
      </c>
      <c r="AP74" s="1">
        <v>0</v>
      </c>
      <c r="AQ74" s="68">
        <f>+Tabla25[[#This Row],[META_CANDELARIA2]]-Tabla25[[#This Row],[META_CANDELARIA]]</f>
        <v>14.172000000000001</v>
      </c>
      <c r="AR74" s="68">
        <f>+Tabla25[[#This Row],[META_CANDELARIA2]]-Tabla25[[#This Row],[META_CANDELARIA]]</f>
        <v>14.172000000000001</v>
      </c>
      <c r="AS74" s="68">
        <f>+Tabla25[[#This Row],[META_CANDELARIA2]]-Tabla25[[#This Row],[META_CANDELARIA]]</f>
        <v>14.172000000000001</v>
      </c>
    </row>
    <row r="75" spans="1:45" ht="27" thickTop="1" thickBot="1">
      <c r="A75" s="19" t="s">
        <v>82</v>
      </c>
      <c r="B75" s="20" t="s">
        <v>83</v>
      </c>
      <c r="C75" s="20" t="s">
        <v>120</v>
      </c>
      <c r="D75" s="21">
        <v>62</v>
      </c>
      <c r="E75" s="20" t="s">
        <v>151</v>
      </c>
      <c r="F75" s="20" t="s">
        <v>89</v>
      </c>
      <c r="G75" s="19" t="s">
        <v>54</v>
      </c>
      <c r="H75" s="19" t="s">
        <v>147</v>
      </c>
      <c r="I75" s="19" t="s">
        <v>56</v>
      </c>
      <c r="J75" s="22">
        <v>13610112</v>
      </c>
      <c r="K75" s="5">
        <v>3</v>
      </c>
      <c r="L75" s="22">
        <f>+Tabla25[[#This Row],[VALOR UNITARIO]]*Tabla25[[#This Row],[META_CENTRO_ORIENTE]]</f>
        <v>40830336</v>
      </c>
      <c r="M75" s="38">
        <v>0</v>
      </c>
      <c r="N75" s="39">
        <v>0</v>
      </c>
      <c r="O75" s="39">
        <v>0</v>
      </c>
      <c r="P75" s="39">
        <v>0</v>
      </c>
      <c r="Q75" s="39">
        <v>0</v>
      </c>
      <c r="R75" s="39">
        <v>0</v>
      </c>
      <c r="S75" s="39">
        <v>3</v>
      </c>
      <c r="T75" s="40">
        <v>0</v>
      </c>
      <c r="U75" s="28">
        <f>+Tabla25[[#This Row],[META_CANDELARIA]]+Tabla25[[#This Row],[META_SANTA_FE]]+Tabla25[[#This Row],[META_MARTIRES]]+Tabla25[[#This Row],[META_SAN_CRISTOBAL]]+Tabla25[[#This Row],[META_RAFAEL_URIBE_URIBE]]+Tabla25[[#This Row],[META_ANTONIO_NARIÑO]]+Tabla25[[#This Row],[META_SUBRED]]+Tabla25[[#This Row],[META_DISTRITO]]</f>
        <v>3</v>
      </c>
      <c r="V75" s="29">
        <f>+Tabla25[[#This Row],[META_CENTRO_ORIENTE]]-Tabla25[[#This Row],[META_TOTAL]]</f>
        <v>0</v>
      </c>
      <c r="W75" s="30">
        <f>+Tabla25[[#This Row],[VALOR UNITARIO]]*Tabla25[[#This Row],[META_CANDELARIA]]</f>
        <v>0</v>
      </c>
      <c r="X75" s="31">
        <f>+Tabla25[[#This Row],[META_SANTA_FE]]*Tabla25[[#This Row],[VALOR UNITARIO]]</f>
        <v>0</v>
      </c>
      <c r="Y75" s="31">
        <f>+Tabla25[[#This Row],[META_MARTIRES]]*Tabla25[[#This Row],[VALOR UNITARIO]]</f>
        <v>0</v>
      </c>
      <c r="Z75" s="31">
        <f>+Tabla25[[#This Row],[META_SAN_CRISTOBAL]]*Tabla25[[#This Row],[VALOR UNITARIO]]</f>
        <v>0</v>
      </c>
      <c r="AA75" s="31">
        <f>+Tabla25[[#This Row],[META_RAFAEL_URIBE_URIBE]]*Tabla25[[#This Row],[VALOR UNITARIO]]</f>
        <v>0</v>
      </c>
      <c r="AB75" s="31">
        <f>+Tabla25[[#This Row],[META_ANTONIO_NARIÑO]]*Tabla25[[#This Row],[VALOR UNITARIO]]</f>
        <v>0</v>
      </c>
      <c r="AC75" s="31">
        <f>+Tabla25[[#This Row],[META_SUBRED]]*Tabla25[[#This Row],[VALOR UNITARIO]]</f>
        <v>40830336</v>
      </c>
      <c r="AD75" s="32">
        <f>+Tabla25[[#This Row],[META_DISTRITO]]*Tabla25[[#This Row],[VALOR UNITARIO]]</f>
        <v>0</v>
      </c>
      <c r="AE75" s="30">
        <f>SUM(Tabla25[[#This Row],[$_CANDELARIA]:[$_DISTRITO]])</f>
        <v>40830336</v>
      </c>
      <c r="AF75" s="32">
        <f>+Tabla25[[#This Row],[$_CENTRO_ORIENTE]]-Tabla25[[#This Row],[$_TOTAL]]</f>
        <v>0</v>
      </c>
      <c r="AG75" s="1">
        <v>0</v>
      </c>
      <c r="AH75" s="1">
        <v>0</v>
      </c>
      <c r="AI75" s="1">
        <v>0</v>
      </c>
      <c r="AJ75" s="1">
        <v>0</v>
      </c>
      <c r="AK75" s="1">
        <v>0</v>
      </c>
      <c r="AL75" s="1">
        <v>0</v>
      </c>
      <c r="AM75" s="1">
        <v>3</v>
      </c>
      <c r="AN75" s="1">
        <v>0</v>
      </c>
      <c r="AO75" s="1">
        <v>3</v>
      </c>
      <c r="AP75" s="1">
        <v>0</v>
      </c>
      <c r="AQ75" s="68">
        <f>+Tabla25[[#This Row],[META_CANDELARIA2]]-Tabla25[[#This Row],[META_CANDELARIA]]</f>
        <v>0</v>
      </c>
      <c r="AR75" s="68">
        <f>+Tabla25[[#This Row],[META_CANDELARIA2]]-Tabla25[[#This Row],[META_CANDELARIA]]</f>
        <v>0</v>
      </c>
      <c r="AS75" s="68">
        <f>+Tabla25[[#This Row],[META_CANDELARIA2]]-Tabla25[[#This Row],[META_CANDELARIA]]</f>
        <v>0</v>
      </c>
    </row>
    <row r="76" spans="1:45" ht="27" thickTop="1" thickBot="1">
      <c r="A76" s="19" t="s">
        <v>82</v>
      </c>
      <c r="B76" s="20" t="s">
        <v>83</v>
      </c>
      <c r="C76" s="20" t="s">
        <v>120</v>
      </c>
      <c r="D76" s="21">
        <v>63</v>
      </c>
      <c r="E76" s="20" t="s">
        <v>152</v>
      </c>
      <c r="F76" s="20" t="s">
        <v>89</v>
      </c>
      <c r="G76" s="19" t="s">
        <v>87</v>
      </c>
      <c r="H76" s="19" t="s">
        <v>147</v>
      </c>
      <c r="I76" s="19" t="s">
        <v>56</v>
      </c>
      <c r="J76" s="22">
        <v>105404</v>
      </c>
      <c r="K76" s="5">
        <v>159</v>
      </c>
      <c r="L76" s="22">
        <f>+Tabla25[[#This Row],[VALOR UNITARIO]]*Tabla25[[#This Row],[META_CENTRO_ORIENTE]]</f>
        <v>16759236</v>
      </c>
      <c r="M76" s="63">
        <f>+Tabla25[[#This Row],[META_CENTRO_ORIENTE]]*4.55/100</f>
        <v>7.2344999999999997</v>
      </c>
      <c r="N76" s="64">
        <f>+Tabla25[[#This Row],[META_CENTRO_ORIENTE]]*22.8/100</f>
        <v>36.252000000000002</v>
      </c>
      <c r="O76" s="64">
        <f>+Tabla25[[#This Row],[META_CENTRO_ORIENTE]]*8.3/100</f>
        <v>13.197000000000001</v>
      </c>
      <c r="P76" s="64">
        <f>+Tabla25[[#This Row],[META_CENTRO_ORIENTE]]*22.73/100</f>
        <v>36.140700000000002</v>
      </c>
      <c r="Q76" s="64">
        <f>+Tabla25[[#This Row],[META_CENTRO_ORIENTE]]*22.64/100</f>
        <v>35.997600000000006</v>
      </c>
      <c r="R76" s="64">
        <f>+Tabla25[[#This Row],[META_CENTRO_ORIENTE]]*0.14</f>
        <v>22.26</v>
      </c>
      <c r="S76" s="61">
        <v>0</v>
      </c>
      <c r="T76" s="62">
        <v>0</v>
      </c>
      <c r="U76" s="28">
        <f>+Tabla25[[#This Row],[META_CANDELARIA]]+Tabla25[[#This Row],[META_SANTA_FE]]+Tabla25[[#This Row],[META_MARTIRES]]+Tabla25[[#This Row],[META_SAN_CRISTOBAL]]+Tabla25[[#This Row],[META_RAFAEL_URIBE_URIBE]]+Tabla25[[#This Row],[META_ANTONIO_NARIÑO]]+Tabla25[[#This Row],[META_SUBRED]]+Tabla25[[#This Row],[META_DISTRITO]]</f>
        <v>151.08179999999999</v>
      </c>
      <c r="V76" s="29">
        <f>+Tabla25[[#This Row],[META_CENTRO_ORIENTE]]-Tabla25[[#This Row],[META_TOTAL]]</f>
        <v>7.918200000000013</v>
      </c>
      <c r="W76" s="30">
        <f>+Tabla25[[#This Row],[VALOR UNITARIO]]*Tabla25[[#This Row],[META_CANDELARIA]]</f>
        <v>762545.23800000001</v>
      </c>
      <c r="X76" s="31">
        <f>+Tabla25[[#This Row],[META_SANTA_FE]]*Tabla25[[#This Row],[VALOR UNITARIO]]</f>
        <v>3821105.8080000002</v>
      </c>
      <c r="Y76" s="31">
        <f>+Tabla25[[#This Row],[META_MARTIRES]]*Tabla25[[#This Row],[VALOR UNITARIO]]</f>
        <v>1391016.588</v>
      </c>
      <c r="Z76" s="31">
        <f>+Tabla25[[#This Row],[META_SAN_CRISTOBAL]]*Tabla25[[#This Row],[VALOR UNITARIO]]</f>
        <v>3809374.3428000002</v>
      </c>
      <c r="AA76" s="31">
        <f>+Tabla25[[#This Row],[META_RAFAEL_URIBE_URIBE]]*Tabla25[[#This Row],[VALOR UNITARIO]]</f>
        <v>3794291.0304000005</v>
      </c>
      <c r="AB76" s="31">
        <f>+Tabla25[[#This Row],[META_ANTONIO_NARIÑO]]*Tabla25[[#This Row],[VALOR UNITARIO]]</f>
        <v>2346293.04</v>
      </c>
      <c r="AC76" s="31">
        <f>+Tabla25[[#This Row],[META_SUBRED]]*Tabla25[[#This Row],[VALOR UNITARIO]]</f>
        <v>0</v>
      </c>
      <c r="AD76" s="32">
        <f>+Tabla25[[#This Row],[META_DISTRITO]]*Tabla25[[#This Row],[VALOR UNITARIO]]</f>
        <v>0</v>
      </c>
      <c r="AE76" s="30">
        <f>SUM(Tabla25[[#This Row],[$_CANDELARIA]:[$_DISTRITO]])</f>
        <v>15924626.047200002</v>
      </c>
      <c r="AF76" s="32">
        <f>+Tabla25[[#This Row],[$_CENTRO_ORIENTE]]-Tabla25[[#This Row],[$_TOTAL]]</f>
        <v>834609.95279999822</v>
      </c>
      <c r="AG76" s="1">
        <v>0</v>
      </c>
      <c r="AH76" s="1">
        <v>15</v>
      </c>
      <c r="AI76" s="1">
        <v>0</v>
      </c>
      <c r="AJ76" s="1">
        <v>69</v>
      </c>
      <c r="AK76" s="1">
        <v>75</v>
      </c>
      <c r="AL76" s="1">
        <v>0</v>
      </c>
      <c r="AM76" s="1">
        <v>0</v>
      </c>
      <c r="AN76" s="1">
        <v>0</v>
      </c>
      <c r="AO76" s="1">
        <v>159</v>
      </c>
      <c r="AP76" s="1">
        <v>0</v>
      </c>
      <c r="AQ76" s="68">
        <f>+Tabla25[[#This Row],[META_CANDELARIA2]]-Tabla25[[#This Row],[META_CANDELARIA]]</f>
        <v>-7.2344999999999997</v>
      </c>
      <c r="AR76" s="68">
        <f>+Tabla25[[#This Row],[META_CANDELARIA2]]-Tabla25[[#This Row],[META_CANDELARIA]]</f>
        <v>-7.2344999999999997</v>
      </c>
      <c r="AS76" s="68">
        <f>+Tabla25[[#This Row],[META_CANDELARIA2]]-Tabla25[[#This Row],[META_CANDELARIA]]</f>
        <v>-7.2344999999999997</v>
      </c>
    </row>
    <row r="77" spans="1:45" ht="52.5" thickTop="1" thickBot="1">
      <c r="A77" s="19" t="s">
        <v>82</v>
      </c>
      <c r="B77" s="20" t="s">
        <v>83</v>
      </c>
      <c r="C77" s="20" t="s">
        <v>110</v>
      </c>
      <c r="D77" s="21">
        <v>64</v>
      </c>
      <c r="E77" s="20" t="s">
        <v>153</v>
      </c>
      <c r="F77" s="20" t="s">
        <v>89</v>
      </c>
      <c r="G77" s="19" t="s">
        <v>87</v>
      </c>
      <c r="H77" s="19" t="s">
        <v>147</v>
      </c>
      <c r="I77" s="19" t="s">
        <v>56</v>
      </c>
      <c r="J77" s="22">
        <v>137765</v>
      </c>
      <c r="K77" s="5">
        <v>795.0000072587377</v>
      </c>
      <c r="L77" s="22">
        <f>+Tabla25[[#This Row],[VALOR UNITARIO]]*Tabla25[[#This Row],[META_CENTRO_ORIENTE]]</f>
        <v>109523176</v>
      </c>
      <c r="M77" s="63">
        <f>+Tabla25[[#This Row],[META_CENTRO_ORIENTE]]*4.55/100</f>
        <v>36.172500330272563</v>
      </c>
      <c r="N77" s="64">
        <f>+Tabla25[[#This Row],[META_CENTRO_ORIENTE]]*22.8/100</f>
        <v>181.26000165499218</v>
      </c>
      <c r="O77" s="64">
        <f>+Tabla25[[#This Row],[META_CENTRO_ORIENTE]]*8.3/100</f>
        <v>65.985000602475239</v>
      </c>
      <c r="P77" s="64">
        <f>+Tabla25[[#This Row],[META_CENTRO_ORIENTE]]*22.73/100</f>
        <v>180.70350164991109</v>
      </c>
      <c r="Q77" s="64">
        <f>+Tabla25[[#This Row],[META_CENTRO_ORIENTE]]*22.64/100</f>
        <v>179.98800164337823</v>
      </c>
      <c r="R77" s="64">
        <f>+Tabla25[[#This Row],[META_CENTRO_ORIENTE]]*0.14</f>
        <v>111.30000101622329</v>
      </c>
      <c r="S77" s="61">
        <v>0</v>
      </c>
      <c r="T77" s="62">
        <v>0</v>
      </c>
      <c r="U77" s="28">
        <f>+Tabla25[[#This Row],[META_CANDELARIA]]+Tabla25[[#This Row],[META_SANTA_FE]]+Tabla25[[#This Row],[META_MARTIRES]]+Tabla25[[#This Row],[META_SAN_CRISTOBAL]]+Tabla25[[#This Row],[META_RAFAEL_URIBE_URIBE]]+Tabla25[[#This Row],[META_ANTONIO_NARIÑO]]+Tabla25[[#This Row],[META_SUBRED]]+Tabla25[[#This Row],[META_DISTRITO]]</f>
        <v>755.40900689725254</v>
      </c>
      <c r="V77" s="29">
        <f>+Tabla25[[#This Row],[META_CENTRO_ORIENTE]]-Tabla25[[#This Row],[META_TOTAL]]</f>
        <v>39.591000361485158</v>
      </c>
      <c r="W77" s="30">
        <f>+Tabla25[[#This Row],[VALOR UNITARIO]]*Tabla25[[#This Row],[META_CANDELARIA]]</f>
        <v>4983304.5079999994</v>
      </c>
      <c r="X77" s="31">
        <f>+Tabla25[[#This Row],[META_SANTA_FE]]*Tabla25[[#This Row],[VALOR UNITARIO]]</f>
        <v>24971284.127999999</v>
      </c>
      <c r="Y77" s="31">
        <f>+Tabla25[[#This Row],[META_MARTIRES]]*Tabla25[[#This Row],[VALOR UNITARIO]]</f>
        <v>9090423.6080000009</v>
      </c>
      <c r="Z77" s="31">
        <f>+Tabla25[[#This Row],[META_SAN_CRISTOBAL]]*Tabla25[[#This Row],[VALOR UNITARIO]]</f>
        <v>24894617.904800002</v>
      </c>
      <c r="AA77" s="31">
        <f>+Tabla25[[#This Row],[META_RAFAEL_URIBE_URIBE]]*Tabla25[[#This Row],[VALOR UNITARIO]]</f>
        <v>24796047.046400003</v>
      </c>
      <c r="AB77" s="31">
        <f>+Tabla25[[#This Row],[META_ANTONIO_NARIÑO]]*Tabla25[[#This Row],[VALOR UNITARIO]]</f>
        <v>15333244.640000002</v>
      </c>
      <c r="AC77" s="31">
        <f>+Tabla25[[#This Row],[META_SUBRED]]*Tabla25[[#This Row],[VALOR UNITARIO]]</f>
        <v>0</v>
      </c>
      <c r="AD77" s="32">
        <f>+Tabla25[[#This Row],[META_DISTRITO]]*Tabla25[[#This Row],[VALOR UNITARIO]]</f>
        <v>0</v>
      </c>
      <c r="AE77" s="30">
        <f>SUM(Tabla25[[#This Row],[$_CANDELARIA]:[$_DISTRITO]])</f>
        <v>104068921.8352</v>
      </c>
      <c r="AF77" s="32">
        <f>+Tabla25[[#This Row],[$_CENTRO_ORIENTE]]-Tabla25[[#This Row],[$_TOTAL]]</f>
        <v>5454254.1648000032</v>
      </c>
      <c r="AG77" s="1">
        <v>39</v>
      </c>
      <c r="AH77" s="1">
        <v>120</v>
      </c>
      <c r="AI77" s="1">
        <v>159</v>
      </c>
      <c r="AJ77" s="1">
        <v>159</v>
      </c>
      <c r="AK77" s="1">
        <v>159</v>
      </c>
      <c r="AL77" s="1">
        <v>159</v>
      </c>
      <c r="AM77" s="1">
        <v>0</v>
      </c>
      <c r="AN77" s="1">
        <v>0</v>
      </c>
      <c r="AO77" s="1">
        <v>795</v>
      </c>
      <c r="AP77" s="1">
        <v>7.2587376962474082E-6</v>
      </c>
      <c r="AQ77" s="68">
        <f>+Tabla25[[#This Row],[META_CANDELARIA2]]-Tabla25[[#This Row],[META_CANDELARIA]]</f>
        <v>2.8274996697274375</v>
      </c>
      <c r="AR77" s="68">
        <f>+Tabla25[[#This Row],[META_CANDELARIA2]]-Tabla25[[#This Row],[META_CANDELARIA]]</f>
        <v>2.8274996697274375</v>
      </c>
      <c r="AS77" s="68">
        <f>+Tabla25[[#This Row],[META_CANDELARIA2]]-Tabla25[[#This Row],[META_CANDELARIA]]</f>
        <v>2.8274996697274375</v>
      </c>
    </row>
    <row r="78" spans="1:45" ht="52.5" thickTop="1" thickBot="1">
      <c r="A78" s="19" t="s">
        <v>82</v>
      </c>
      <c r="B78" s="20" t="s">
        <v>83</v>
      </c>
      <c r="C78" s="20" t="s">
        <v>110</v>
      </c>
      <c r="D78" s="21">
        <v>65</v>
      </c>
      <c r="E78" s="20" t="s">
        <v>154</v>
      </c>
      <c r="F78" s="20" t="s">
        <v>89</v>
      </c>
      <c r="G78" s="19" t="s">
        <v>87</v>
      </c>
      <c r="H78" s="19" t="s">
        <v>147</v>
      </c>
      <c r="I78" s="19" t="s">
        <v>56</v>
      </c>
      <c r="J78" s="22">
        <v>105404</v>
      </c>
      <c r="K78" s="5">
        <v>954</v>
      </c>
      <c r="L78" s="22">
        <f>+Tabla25[[#This Row],[VALOR UNITARIO]]*Tabla25[[#This Row],[META_CENTRO_ORIENTE]]</f>
        <v>100555416</v>
      </c>
      <c r="M78" s="63">
        <f>+Tabla25[[#This Row],[META_CENTRO_ORIENTE]]*4.55/100</f>
        <v>43.406999999999996</v>
      </c>
      <c r="N78" s="64">
        <f>+Tabla25[[#This Row],[META_CENTRO_ORIENTE]]*22.8/100</f>
        <v>217.512</v>
      </c>
      <c r="O78" s="64">
        <f>+Tabla25[[#This Row],[META_CENTRO_ORIENTE]]*8.3/100</f>
        <v>79.182000000000002</v>
      </c>
      <c r="P78" s="64">
        <f>+Tabla25[[#This Row],[META_CENTRO_ORIENTE]]*22.73/100</f>
        <v>216.84420000000003</v>
      </c>
      <c r="Q78" s="64">
        <f>+Tabla25[[#This Row],[META_CENTRO_ORIENTE]]*22.64/100</f>
        <v>215.98560000000001</v>
      </c>
      <c r="R78" s="64">
        <f>+Tabla25[[#This Row],[META_CENTRO_ORIENTE]]*0.14</f>
        <v>133.56</v>
      </c>
      <c r="S78" s="61">
        <v>0</v>
      </c>
      <c r="T78" s="62">
        <v>0</v>
      </c>
      <c r="U78" s="28">
        <f>+Tabla25[[#This Row],[META_CANDELARIA]]+Tabla25[[#This Row],[META_SANTA_FE]]+Tabla25[[#This Row],[META_MARTIRES]]+Tabla25[[#This Row],[META_SAN_CRISTOBAL]]+Tabla25[[#This Row],[META_RAFAEL_URIBE_URIBE]]+Tabla25[[#This Row],[META_ANTONIO_NARIÑO]]+Tabla25[[#This Row],[META_SUBRED]]+Tabla25[[#This Row],[META_DISTRITO]]</f>
        <v>906.49080000000004</v>
      </c>
      <c r="V78" s="29">
        <f>+Tabla25[[#This Row],[META_CENTRO_ORIENTE]]-Tabla25[[#This Row],[META_TOTAL]]</f>
        <v>47.509199999999964</v>
      </c>
      <c r="W78" s="30">
        <f>+Tabla25[[#This Row],[VALOR UNITARIO]]*Tabla25[[#This Row],[META_CANDELARIA]]</f>
        <v>4575271.4279999994</v>
      </c>
      <c r="X78" s="31">
        <f>+Tabla25[[#This Row],[META_SANTA_FE]]*Tabla25[[#This Row],[VALOR UNITARIO]]</f>
        <v>22926634.848000001</v>
      </c>
      <c r="Y78" s="31">
        <f>+Tabla25[[#This Row],[META_MARTIRES]]*Tabla25[[#This Row],[VALOR UNITARIO]]</f>
        <v>8346099.5279999999</v>
      </c>
      <c r="Z78" s="31">
        <f>+Tabla25[[#This Row],[META_SAN_CRISTOBAL]]*Tabla25[[#This Row],[VALOR UNITARIO]]</f>
        <v>22856246.056800004</v>
      </c>
      <c r="AA78" s="31">
        <f>+Tabla25[[#This Row],[META_RAFAEL_URIBE_URIBE]]*Tabla25[[#This Row],[VALOR UNITARIO]]</f>
        <v>22765746.182399999</v>
      </c>
      <c r="AB78" s="31">
        <f>+Tabla25[[#This Row],[META_ANTONIO_NARIÑO]]*Tabla25[[#This Row],[VALOR UNITARIO]]</f>
        <v>14077758.24</v>
      </c>
      <c r="AC78" s="31">
        <f>+Tabla25[[#This Row],[META_SUBRED]]*Tabla25[[#This Row],[VALOR UNITARIO]]</f>
        <v>0</v>
      </c>
      <c r="AD78" s="32">
        <f>+Tabla25[[#This Row],[META_DISTRITO]]*Tabla25[[#This Row],[VALOR UNITARIO]]</f>
        <v>0</v>
      </c>
      <c r="AE78" s="30">
        <f>SUM(Tabla25[[#This Row],[$_CANDELARIA]:[$_DISTRITO]])</f>
        <v>95547756.283199996</v>
      </c>
      <c r="AF78" s="32">
        <f>+Tabla25[[#This Row],[$_CENTRO_ORIENTE]]-Tabla25[[#This Row],[$_TOTAL]]</f>
        <v>5007659.7168000042</v>
      </c>
      <c r="AG78" s="1">
        <v>81</v>
      </c>
      <c r="AH78" s="1">
        <v>78</v>
      </c>
      <c r="AI78" s="1">
        <v>159</v>
      </c>
      <c r="AJ78" s="1">
        <v>159</v>
      </c>
      <c r="AK78" s="1">
        <v>318</v>
      </c>
      <c r="AL78" s="1">
        <v>159</v>
      </c>
      <c r="AM78" s="1">
        <v>0</v>
      </c>
      <c r="AN78" s="1">
        <v>0</v>
      </c>
      <c r="AO78" s="1">
        <v>954</v>
      </c>
      <c r="AP78" s="1">
        <v>0</v>
      </c>
      <c r="AQ78" s="68">
        <f>+Tabla25[[#This Row],[META_CANDELARIA2]]-Tabla25[[#This Row],[META_CANDELARIA]]</f>
        <v>37.593000000000004</v>
      </c>
      <c r="AR78" s="68">
        <f>+Tabla25[[#This Row],[META_CANDELARIA2]]-Tabla25[[#This Row],[META_CANDELARIA]]</f>
        <v>37.593000000000004</v>
      </c>
      <c r="AS78" s="68">
        <f>+Tabla25[[#This Row],[META_CANDELARIA2]]-Tabla25[[#This Row],[META_CANDELARIA]]</f>
        <v>37.593000000000004</v>
      </c>
    </row>
    <row r="79" spans="1:45" ht="52.5" thickTop="1" thickBot="1">
      <c r="A79" s="19" t="s">
        <v>82</v>
      </c>
      <c r="B79" s="20" t="s">
        <v>83</v>
      </c>
      <c r="C79" s="20" t="s">
        <v>110</v>
      </c>
      <c r="D79" s="21">
        <v>66</v>
      </c>
      <c r="E79" s="20" t="s">
        <v>155</v>
      </c>
      <c r="F79" s="20" t="s">
        <v>89</v>
      </c>
      <c r="G79" s="19" t="s">
        <v>122</v>
      </c>
      <c r="H79" s="19" t="s">
        <v>147</v>
      </c>
      <c r="I79" s="19" t="s">
        <v>56</v>
      </c>
      <c r="J79" s="22">
        <v>199714</v>
      </c>
      <c r="K79" s="5">
        <v>60</v>
      </c>
      <c r="L79" s="22">
        <f>+Tabla25[[#This Row],[VALOR UNITARIO]]*Tabla25[[#This Row],[META_CENTRO_ORIENTE]]</f>
        <v>11982840</v>
      </c>
      <c r="M79" s="63">
        <f>+Tabla25[[#This Row],[META_CENTRO_ORIENTE]]*4.55/100</f>
        <v>2.73</v>
      </c>
      <c r="N79" s="64">
        <f>+Tabla25[[#This Row],[META_CENTRO_ORIENTE]]*22.8/100</f>
        <v>13.68</v>
      </c>
      <c r="O79" s="64">
        <f>+Tabla25[[#This Row],[META_CENTRO_ORIENTE]]*8.3/100</f>
        <v>4.9800000000000004</v>
      </c>
      <c r="P79" s="64">
        <f>+Tabla25[[#This Row],[META_CENTRO_ORIENTE]]*22.73/100</f>
        <v>13.638</v>
      </c>
      <c r="Q79" s="64">
        <f>+Tabla25[[#This Row],[META_CENTRO_ORIENTE]]*22.64/100</f>
        <v>13.584000000000001</v>
      </c>
      <c r="R79" s="64">
        <f>+Tabla25[[#This Row],[META_CENTRO_ORIENTE]]*0.14</f>
        <v>8.4</v>
      </c>
      <c r="S79" s="61">
        <v>0</v>
      </c>
      <c r="T79" s="62">
        <v>0</v>
      </c>
      <c r="U79" s="28">
        <f>+Tabla25[[#This Row],[META_CANDELARIA]]+Tabla25[[#This Row],[META_SANTA_FE]]+Tabla25[[#This Row],[META_MARTIRES]]+Tabla25[[#This Row],[META_SAN_CRISTOBAL]]+Tabla25[[#This Row],[META_RAFAEL_URIBE_URIBE]]+Tabla25[[#This Row],[META_ANTONIO_NARIÑO]]+Tabla25[[#This Row],[META_SUBRED]]+Tabla25[[#This Row],[META_DISTRITO]]</f>
        <v>57.012</v>
      </c>
      <c r="V79" s="29">
        <f>+Tabla25[[#This Row],[META_CENTRO_ORIENTE]]-Tabla25[[#This Row],[META_TOTAL]]</f>
        <v>2.9879999999999995</v>
      </c>
      <c r="W79" s="30">
        <f>+Tabla25[[#This Row],[VALOR UNITARIO]]*Tabla25[[#This Row],[META_CANDELARIA]]</f>
        <v>545219.22</v>
      </c>
      <c r="X79" s="31">
        <f>+Tabla25[[#This Row],[META_SANTA_FE]]*Tabla25[[#This Row],[VALOR UNITARIO]]</f>
        <v>2732087.52</v>
      </c>
      <c r="Y79" s="31">
        <f>+Tabla25[[#This Row],[META_MARTIRES]]*Tabla25[[#This Row],[VALOR UNITARIO]]</f>
        <v>994575.72000000009</v>
      </c>
      <c r="Z79" s="31">
        <f>+Tabla25[[#This Row],[META_SAN_CRISTOBAL]]*Tabla25[[#This Row],[VALOR UNITARIO]]</f>
        <v>2723699.5320000001</v>
      </c>
      <c r="AA79" s="31">
        <f>+Tabla25[[#This Row],[META_RAFAEL_URIBE_URIBE]]*Tabla25[[#This Row],[VALOR UNITARIO]]</f>
        <v>2712914.9760000003</v>
      </c>
      <c r="AB79" s="31">
        <f>+Tabla25[[#This Row],[META_ANTONIO_NARIÑO]]*Tabla25[[#This Row],[VALOR UNITARIO]]</f>
        <v>1677597.6</v>
      </c>
      <c r="AC79" s="31">
        <f>+Tabla25[[#This Row],[META_SUBRED]]*Tabla25[[#This Row],[VALOR UNITARIO]]</f>
        <v>0</v>
      </c>
      <c r="AD79" s="32">
        <f>+Tabla25[[#This Row],[META_DISTRITO]]*Tabla25[[#This Row],[VALOR UNITARIO]]</f>
        <v>0</v>
      </c>
      <c r="AE79" s="30">
        <f>SUM(Tabla25[[#This Row],[$_CANDELARIA]:[$_DISTRITO]])</f>
        <v>11386094.568</v>
      </c>
      <c r="AF79" s="32">
        <f>+Tabla25[[#This Row],[$_CENTRO_ORIENTE]]-Tabla25[[#This Row],[$_TOTAL]]</f>
        <v>596745.43200000003</v>
      </c>
      <c r="AG79" s="1">
        <v>12</v>
      </c>
      <c r="AH79" s="1">
        <v>20</v>
      </c>
      <c r="AI79" s="1">
        <v>2</v>
      </c>
      <c r="AJ79" s="1">
        <v>0</v>
      </c>
      <c r="AK79" s="1">
        <v>2</v>
      </c>
      <c r="AL79" s="1">
        <v>24</v>
      </c>
      <c r="AM79" s="1">
        <v>0</v>
      </c>
      <c r="AN79" s="1">
        <v>0</v>
      </c>
      <c r="AO79" s="1">
        <v>60</v>
      </c>
      <c r="AP79" s="1">
        <v>0</v>
      </c>
      <c r="AQ79" s="68">
        <f>+Tabla25[[#This Row],[META_CANDELARIA2]]-Tabla25[[#This Row],[META_CANDELARIA]]</f>
        <v>9.27</v>
      </c>
      <c r="AR79" s="68">
        <f>+Tabla25[[#This Row],[META_CANDELARIA2]]-Tabla25[[#This Row],[META_CANDELARIA]]</f>
        <v>9.27</v>
      </c>
      <c r="AS79" s="68">
        <f>+Tabla25[[#This Row],[META_CANDELARIA2]]-Tabla25[[#This Row],[META_CANDELARIA]]</f>
        <v>9.27</v>
      </c>
    </row>
    <row r="80" spans="1:45" ht="52.5" thickTop="1" thickBot="1">
      <c r="A80" s="19" t="s">
        <v>82</v>
      </c>
      <c r="B80" s="20" t="s">
        <v>83</v>
      </c>
      <c r="C80" s="20" t="s">
        <v>110</v>
      </c>
      <c r="D80" s="21">
        <v>67</v>
      </c>
      <c r="E80" s="20" t="s">
        <v>156</v>
      </c>
      <c r="F80" s="20" t="s">
        <v>89</v>
      </c>
      <c r="G80" s="19" t="s">
        <v>87</v>
      </c>
      <c r="H80" s="19" t="s">
        <v>147</v>
      </c>
      <c r="I80" s="19" t="s">
        <v>56</v>
      </c>
      <c r="J80" s="22">
        <v>88916</v>
      </c>
      <c r="K80" s="5">
        <v>792</v>
      </c>
      <c r="L80" s="22">
        <f>+Tabla25[[#This Row],[VALOR UNITARIO]]*Tabla25[[#This Row],[META_CENTRO_ORIENTE]]</f>
        <v>70421472</v>
      </c>
      <c r="M80" s="63">
        <f>+Tabla25[[#This Row],[META_CENTRO_ORIENTE]]*4.55/100</f>
        <v>36.036000000000001</v>
      </c>
      <c r="N80" s="64">
        <f>+Tabla25[[#This Row],[META_CENTRO_ORIENTE]]*22.8/100</f>
        <v>180.57600000000002</v>
      </c>
      <c r="O80" s="64">
        <f>+Tabla25[[#This Row],[META_CENTRO_ORIENTE]]*8.3/100</f>
        <v>65.736000000000004</v>
      </c>
      <c r="P80" s="64">
        <f>+Tabla25[[#This Row],[META_CENTRO_ORIENTE]]*22.73/100</f>
        <v>180.02160000000001</v>
      </c>
      <c r="Q80" s="64">
        <f>+Tabla25[[#This Row],[META_CENTRO_ORIENTE]]*22.64/100</f>
        <v>179.30880000000002</v>
      </c>
      <c r="R80" s="64">
        <f>+Tabla25[[#This Row],[META_CENTRO_ORIENTE]]*0.14</f>
        <v>110.88000000000001</v>
      </c>
      <c r="S80" s="61">
        <v>0</v>
      </c>
      <c r="T80" s="62">
        <v>0</v>
      </c>
      <c r="U80" s="28">
        <f>+Tabla25[[#This Row],[META_CANDELARIA]]+Tabla25[[#This Row],[META_SANTA_FE]]+Tabla25[[#This Row],[META_MARTIRES]]+Tabla25[[#This Row],[META_SAN_CRISTOBAL]]+Tabla25[[#This Row],[META_RAFAEL_URIBE_URIBE]]+Tabla25[[#This Row],[META_ANTONIO_NARIÑO]]+Tabla25[[#This Row],[META_SUBRED]]+Tabla25[[#This Row],[META_DISTRITO]]</f>
        <v>752.55840000000001</v>
      </c>
      <c r="V80" s="29">
        <f>+Tabla25[[#This Row],[META_CENTRO_ORIENTE]]-Tabla25[[#This Row],[META_TOTAL]]</f>
        <v>39.441599999999994</v>
      </c>
      <c r="W80" s="30">
        <f>+Tabla25[[#This Row],[VALOR UNITARIO]]*Tabla25[[#This Row],[META_CANDELARIA]]</f>
        <v>3204176.9760000003</v>
      </c>
      <c r="X80" s="31">
        <f>+Tabla25[[#This Row],[META_SANTA_FE]]*Tabla25[[#This Row],[VALOR UNITARIO]]</f>
        <v>16056095.616000002</v>
      </c>
      <c r="Y80" s="31">
        <f>+Tabla25[[#This Row],[META_MARTIRES]]*Tabla25[[#This Row],[VALOR UNITARIO]]</f>
        <v>5844982.176</v>
      </c>
      <c r="Z80" s="31">
        <f>+Tabla25[[#This Row],[META_SAN_CRISTOBAL]]*Tabla25[[#This Row],[VALOR UNITARIO]]</f>
        <v>16006800.5856</v>
      </c>
      <c r="AA80" s="31">
        <f>+Tabla25[[#This Row],[META_RAFAEL_URIBE_URIBE]]*Tabla25[[#This Row],[VALOR UNITARIO]]</f>
        <v>15943421.260800002</v>
      </c>
      <c r="AB80" s="31">
        <f>+Tabla25[[#This Row],[META_ANTONIO_NARIÑO]]*Tabla25[[#This Row],[VALOR UNITARIO]]</f>
        <v>9859006.0800000001</v>
      </c>
      <c r="AC80" s="31">
        <f>+Tabla25[[#This Row],[META_SUBRED]]*Tabla25[[#This Row],[VALOR UNITARIO]]</f>
        <v>0</v>
      </c>
      <c r="AD80" s="32">
        <f>+Tabla25[[#This Row],[META_DISTRITO]]*Tabla25[[#This Row],[VALOR UNITARIO]]</f>
        <v>0</v>
      </c>
      <c r="AE80" s="30">
        <f>SUM(Tabla25[[#This Row],[$_CANDELARIA]:[$_DISTRITO]])</f>
        <v>66914482.694400005</v>
      </c>
      <c r="AF80" s="32">
        <f>+Tabla25[[#This Row],[$_CENTRO_ORIENTE]]-Tabla25[[#This Row],[$_TOTAL]]</f>
        <v>3506989.305599995</v>
      </c>
      <c r="AG80" s="1">
        <v>87</v>
      </c>
      <c r="AH80" s="1">
        <v>0</v>
      </c>
      <c r="AI80" s="1">
        <v>90</v>
      </c>
      <c r="AJ80" s="1">
        <v>78</v>
      </c>
      <c r="AK80" s="1">
        <v>165</v>
      </c>
      <c r="AL80" s="1">
        <v>372</v>
      </c>
      <c r="AM80" s="1">
        <v>0</v>
      </c>
      <c r="AN80" s="1">
        <v>0</v>
      </c>
      <c r="AO80" s="1">
        <v>792</v>
      </c>
      <c r="AP80" s="1">
        <v>0</v>
      </c>
      <c r="AQ80" s="68">
        <f>+Tabla25[[#This Row],[META_CANDELARIA2]]-Tabla25[[#This Row],[META_CANDELARIA]]</f>
        <v>50.963999999999999</v>
      </c>
      <c r="AR80" s="68">
        <f>+Tabla25[[#This Row],[META_CANDELARIA2]]-Tabla25[[#This Row],[META_CANDELARIA]]</f>
        <v>50.963999999999999</v>
      </c>
      <c r="AS80" s="68">
        <f>+Tabla25[[#This Row],[META_CANDELARIA2]]-Tabla25[[#This Row],[META_CANDELARIA]]</f>
        <v>50.963999999999999</v>
      </c>
    </row>
    <row r="81" spans="1:45" ht="52.5" thickTop="1" thickBot="1">
      <c r="A81" s="19" t="s">
        <v>82</v>
      </c>
      <c r="B81" s="20" t="s">
        <v>83</v>
      </c>
      <c r="C81" s="20" t="s">
        <v>110</v>
      </c>
      <c r="D81" s="21">
        <v>68</v>
      </c>
      <c r="E81" s="20" t="s">
        <v>157</v>
      </c>
      <c r="F81" s="20" t="s">
        <v>90</v>
      </c>
      <c r="G81" s="19" t="s">
        <v>87</v>
      </c>
      <c r="H81" s="19" t="s">
        <v>158</v>
      </c>
      <c r="I81" s="19" t="s">
        <v>74</v>
      </c>
      <c r="J81" s="22">
        <v>105404</v>
      </c>
      <c r="K81" s="5">
        <v>273.00001897461198</v>
      </c>
      <c r="L81" s="22">
        <f>+Tabla25[[#This Row],[VALOR UNITARIO]]*Tabla25[[#This Row],[META_CENTRO_ORIENTE]]</f>
        <v>28775294</v>
      </c>
      <c r="M81" s="41">
        <f>+Tabla25[[#This Row],[META_CENTRO_ORIENTE]]*4.55/100</f>
        <v>12.421500863344844</v>
      </c>
      <c r="N81" s="42">
        <f>+Tabla25[[#This Row],[META_CENTRO_ORIENTE]]*22.8/100</f>
        <v>62.244004326211531</v>
      </c>
      <c r="O81" s="42">
        <f>+Tabla25[[#This Row],[META_CENTRO_ORIENTE]]*8.3/100</f>
        <v>22.659001574892795</v>
      </c>
      <c r="P81" s="42">
        <f>+Tabla25[[#This Row],[META_CENTRO_ORIENTE]]*22.73/100</f>
        <v>62.052904312929307</v>
      </c>
      <c r="Q81" s="42">
        <f>+Tabla25[[#This Row],[META_CENTRO_ORIENTE]]*27.64/100</f>
        <v>75.457205244582752</v>
      </c>
      <c r="R81" s="42">
        <f>+Tabla25[[#This Row],[META_CENTRO_ORIENTE]]*14/100</f>
        <v>38.220002656445679</v>
      </c>
      <c r="S81" s="39">
        <v>0</v>
      </c>
      <c r="T81" s="40">
        <v>0</v>
      </c>
      <c r="U81" s="28">
        <f>+Tabla25[[#This Row],[META_CANDELARIA]]+Tabla25[[#This Row],[META_SANTA_FE]]+Tabla25[[#This Row],[META_MARTIRES]]+Tabla25[[#This Row],[META_SAN_CRISTOBAL]]+Tabla25[[#This Row],[META_RAFAEL_URIBE_URIBE]]+Tabla25[[#This Row],[META_ANTONIO_NARIÑO]]+Tabla25[[#This Row],[META_SUBRED]]+Tabla25[[#This Row],[META_DISTRITO]]</f>
        <v>273.05461897840689</v>
      </c>
      <c r="V81" s="29">
        <f>+Tabla25[[#This Row],[META_CENTRO_ORIENTE]]-Tabla25[[#This Row],[META_TOTAL]]</f>
        <v>-5.4600003794917029E-2</v>
      </c>
      <c r="W81" s="30">
        <f>+Tabla25[[#This Row],[VALOR UNITARIO]]*Tabla25[[#This Row],[META_CANDELARIA]]</f>
        <v>1309275.8770000001</v>
      </c>
      <c r="X81" s="31">
        <f>+Tabla25[[#This Row],[META_SANTA_FE]]*Tabla25[[#This Row],[VALOR UNITARIO]]</f>
        <v>6560767.0320000006</v>
      </c>
      <c r="Y81" s="31">
        <f>+Tabla25[[#This Row],[META_MARTIRES]]*Tabla25[[#This Row],[VALOR UNITARIO]]</f>
        <v>2388349.4020000002</v>
      </c>
      <c r="Z81" s="31">
        <f>+Tabla25[[#This Row],[META_SAN_CRISTOBAL]]*Tabla25[[#This Row],[VALOR UNITARIO]]</f>
        <v>6540624.3262000009</v>
      </c>
      <c r="AA81" s="31">
        <f>+Tabla25[[#This Row],[META_RAFAEL_URIBE_URIBE]]*Tabla25[[#This Row],[VALOR UNITARIO]]</f>
        <v>7953491.2616000008</v>
      </c>
      <c r="AB81" s="31">
        <f>+Tabla25[[#This Row],[META_ANTONIO_NARIÑO]]*Tabla25[[#This Row],[VALOR UNITARIO]]</f>
        <v>4028541.16</v>
      </c>
      <c r="AC81" s="31">
        <f>+Tabla25[[#This Row],[META_SUBRED]]*Tabla25[[#This Row],[VALOR UNITARIO]]</f>
        <v>0</v>
      </c>
      <c r="AD81" s="32">
        <f>+Tabla25[[#This Row],[META_DISTRITO]]*Tabla25[[#This Row],[VALOR UNITARIO]]</f>
        <v>0</v>
      </c>
      <c r="AE81" s="30">
        <f>SUM(Tabla25[[#This Row],[$_CANDELARIA]:[$_DISTRITO]])</f>
        <v>28781049.058800001</v>
      </c>
      <c r="AF81" s="32">
        <f>+Tabla25[[#This Row],[$_CENTRO_ORIENTE]]-Tabla25[[#This Row],[$_TOTAL]]</f>
        <v>-5755.0588000006974</v>
      </c>
      <c r="AG81" s="1">
        <v>12</v>
      </c>
      <c r="AH81" s="1">
        <v>27</v>
      </c>
      <c r="AI81" s="1">
        <v>66</v>
      </c>
      <c r="AJ81" s="1">
        <v>63</v>
      </c>
      <c r="AK81" s="1">
        <v>75</v>
      </c>
      <c r="AL81" s="1">
        <v>30</v>
      </c>
      <c r="AM81" s="1">
        <v>0</v>
      </c>
      <c r="AN81" s="1">
        <v>0</v>
      </c>
      <c r="AO81" s="1">
        <v>273</v>
      </c>
      <c r="AP81" s="1">
        <v>1.8974611975863809E-5</v>
      </c>
      <c r="AQ81" s="68">
        <f>+Tabla25[[#This Row],[META_CANDELARIA2]]-Tabla25[[#This Row],[META_CANDELARIA]]</f>
        <v>-0.42150086334484449</v>
      </c>
      <c r="AR81" s="68">
        <f>+Tabla25[[#This Row],[META_CANDELARIA2]]-Tabla25[[#This Row],[META_CANDELARIA]]</f>
        <v>-0.42150086334484449</v>
      </c>
      <c r="AS81" s="68">
        <f>+Tabla25[[#This Row],[META_CANDELARIA2]]-Tabla25[[#This Row],[META_CANDELARIA]]</f>
        <v>-0.42150086334484449</v>
      </c>
    </row>
    <row r="82" spans="1:45" ht="52.5" thickTop="1" thickBot="1">
      <c r="A82" s="19" t="s">
        <v>82</v>
      </c>
      <c r="B82" s="20" t="s">
        <v>83</v>
      </c>
      <c r="C82" s="20" t="s">
        <v>120</v>
      </c>
      <c r="D82" s="21">
        <v>69</v>
      </c>
      <c r="E82" s="20" t="s">
        <v>159</v>
      </c>
      <c r="F82" s="20" t="s">
        <v>90</v>
      </c>
      <c r="G82" s="19" t="s">
        <v>87</v>
      </c>
      <c r="H82" s="19" t="s">
        <v>158</v>
      </c>
      <c r="I82" s="19" t="s">
        <v>74</v>
      </c>
      <c r="J82" s="22">
        <v>105404</v>
      </c>
      <c r="K82" s="5">
        <v>543.00000948730599</v>
      </c>
      <c r="L82" s="22">
        <f>+Tabla25[[#This Row],[VALOR UNITARIO]]*Tabla25[[#This Row],[META_CENTRO_ORIENTE]]</f>
        <v>57234373</v>
      </c>
      <c r="M82" s="41">
        <f>+Tabla25[[#This Row],[META_CENTRO_ORIENTE]]*4.55/100</f>
        <v>24.706500431672421</v>
      </c>
      <c r="N82" s="42">
        <f>+Tabla25[[#This Row],[META_CENTRO_ORIENTE]]*22.8/100</f>
        <v>123.80400216310576</v>
      </c>
      <c r="O82" s="42">
        <f>+Tabla25[[#This Row],[META_CENTRO_ORIENTE]]*8.3/100</f>
        <v>45.069000787446406</v>
      </c>
      <c r="P82" s="42">
        <f>+Tabla25[[#This Row],[META_CENTRO_ORIENTE]]*22.73/100</f>
        <v>123.42390215646465</v>
      </c>
      <c r="Q82" s="42">
        <f>+Tabla25[[#This Row],[META_CENTRO_ORIENTE]]*27.64/100</f>
        <v>150.08520262229138</v>
      </c>
      <c r="R82" s="42">
        <f>+Tabla25[[#This Row],[META_CENTRO_ORIENTE]]*14/100</f>
        <v>76.020001328222847</v>
      </c>
      <c r="S82" s="39">
        <v>0</v>
      </c>
      <c r="T82" s="40">
        <v>0</v>
      </c>
      <c r="U82" s="28">
        <f>+Tabla25[[#This Row],[META_CANDELARIA]]+Tabla25[[#This Row],[META_SANTA_FE]]+Tabla25[[#This Row],[META_MARTIRES]]+Tabla25[[#This Row],[META_SAN_CRISTOBAL]]+Tabla25[[#This Row],[META_RAFAEL_URIBE_URIBE]]+Tabla25[[#This Row],[META_ANTONIO_NARIÑO]]+Tabla25[[#This Row],[META_SUBRED]]+Tabla25[[#This Row],[META_DISTRITO]]</f>
        <v>543.10860948920345</v>
      </c>
      <c r="V82" s="29">
        <f>+Tabla25[[#This Row],[META_CENTRO_ORIENTE]]-Tabla25[[#This Row],[META_TOTAL]]</f>
        <v>-0.10860000189745733</v>
      </c>
      <c r="W82" s="30">
        <f>+Tabla25[[#This Row],[VALOR UNITARIO]]*Tabla25[[#This Row],[META_CANDELARIA]]</f>
        <v>2604163.9715</v>
      </c>
      <c r="X82" s="31">
        <f>+Tabla25[[#This Row],[META_SANTA_FE]]*Tabla25[[#This Row],[VALOR UNITARIO]]</f>
        <v>13049437.044</v>
      </c>
      <c r="Y82" s="31">
        <f>+Tabla25[[#This Row],[META_MARTIRES]]*Tabla25[[#This Row],[VALOR UNITARIO]]</f>
        <v>4750452.9590000007</v>
      </c>
      <c r="Z82" s="31">
        <f>+Tabla25[[#This Row],[META_SAN_CRISTOBAL]]*Tabla25[[#This Row],[VALOR UNITARIO]]</f>
        <v>13009372.982899999</v>
      </c>
      <c r="AA82" s="31">
        <f>+Tabla25[[#This Row],[META_RAFAEL_URIBE_URIBE]]*Tabla25[[#This Row],[VALOR UNITARIO]]</f>
        <v>15819580.6972</v>
      </c>
      <c r="AB82" s="31">
        <f>+Tabla25[[#This Row],[META_ANTONIO_NARIÑO]]*Tabla25[[#This Row],[VALOR UNITARIO]]</f>
        <v>8012812.2200000007</v>
      </c>
      <c r="AC82" s="31">
        <f>+Tabla25[[#This Row],[META_SUBRED]]*Tabla25[[#This Row],[VALOR UNITARIO]]</f>
        <v>0</v>
      </c>
      <c r="AD82" s="32">
        <f>+Tabla25[[#This Row],[META_DISTRITO]]*Tabla25[[#This Row],[VALOR UNITARIO]]</f>
        <v>0</v>
      </c>
      <c r="AE82" s="30">
        <f>SUM(Tabla25[[#This Row],[$_CANDELARIA]:[$_DISTRITO]])</f>
        <v>57245819.874600001</v>
      </c>
      <c r="AF82" s="32">
        <f>+Tabla25[[#This Row],[$_CENTRO_ORIENTE]]-Tabla25[[#This Row],[$_TOTAL]]</f>
        <v>-11446.874600000679</v>
      </c>
      <c r="AG82" s="1">
        <v>33</v>
      </c>
      <c r="AH82" s="1">
        <v>69</v>
      </c>
      <c r="AI82" s="1">
        <v>99</v>
      </c>
      <c r="AJ82" s="1">
        <v>120</v>
      </c>
      <c r="AK82" s="1">
        <v>168</v>
      </c>
      <c r="AL82" s="1">
        <v>54</v>
      </c>
      <c r="AM82" s="1">
        <v>0</v>
      </c>
      <c r="AN82" s="1">
        <v>0</v>
      </c>
      <c r="AO82" s="1">
        <v>543</v>
      </c>
      <c r="AP82" s="1">
        <v>9.4873059879319044E-6</v>
      </c>
      <c r="AQ82" s="68">
        <f>+Tabla25[[#This Row],[META_CANDELARIA2]]-Tabla25[[#This Row],[META_CANDELARIA]]</f>
        <v>8.2934995683275794</v>
      </c>
      <c r="AR82" s="68">
        <f>+Tabla25[[#This Row],[META_CANDELARIA2]]-Tabla25[[#This Row],[META_CANDELARIA]]</f>
        <v>8.2934995683275794</v>
      </c>
      <c r="AS82" s="68">
        <f>+Tabla25[[#This Row],[META_CANDELARIA2]]-Tabla25[[#This Row],[META_CANDELARIA]]</f>
        <v>8.2934995683275794</v>
      </c>
    </row>
    <row r="83" spans="1:45" ht="27" thickTop="1" thickBot="1">
      <c r="A83" s="19" t="s">
        <v>82</v>
      </c>
      <c r="B83" s="20" t="s">
        <v>83</v>
      </c>
      <c r="C83" s="20" t="s">
        <v>84</v>
      </c>
      <c r="D83" s="21">
        <v>70</v>
      </c>
      <c r="E83" s="20" t="s">
        <v>160</v>
      </c>
      <c r="F83" s="20" t="s">
        <v>90</v>
      </c>
      <c r="G83" s="19" t="s">
        <v>87</v>
      </c>
      <c r="H83" s="19" t="s">
        <v>158</v>
      </c>
      <c r="I83" s="19" t="s">
        <v>74</v>
      </c>
      <c r="J83" s="22">
        <v>74893</v>
      </c>
      <c r="K83" s="5">
        <v>318</v>
      </c>
      <c r="L83" s="22">
        <f>+Tabla25[[#This Row],[VALOR UNITARIO]]*Tabla25[[#This Row],[META_CENTRO_ORIENTE]]</f>
        <v>23815974</v>
      </c>
      <c r="M83" s="41">
        <f>+Tabla25[[#This Row],[META_CENTRO_ORIENTE]]*4.55/100</f>
        <v>14.468999999999999</v>
      </c>
      <c r="N83" s="42">
        <f>+Tabla25[[#This Row],[META_CENTRO_ORIENTE]]*22.8/100</f>
        <v>72.504000000000005</v>
      </c>
      <c r="O83" s="42">
        <f>+Tabla25[[#This Row],[META_CENTRO_ORIENTE]]*8.3/100</f>
        <v>26.394000000000002</v>
      </c>
      <c r="P83" s="42">
        <f>+Tabla25[[#This Row],[META_CENTRO_ORIENTE]]*22.73/100</f>
        <v>72.281400000000005</v>
      </c>
      <c r="Q83" s="42">
        <f>+Tabla25[[#This Row],[META_CENTRO_ORIENTE]]*27.64/100</f>
        <v>87.895200000000003</v>
      </c>
      <c r="R83" s="42">
        <f>+Tabla25[[#This Row],[META_CENTRO_ORIENTE]]*14/100</f>
        <v>44.52</v>
      </c>
      <c r="S83" s="39">
        <v>0</v>
      </c>
      <c r="T83" s="40">
        <v>0</v>
      </c>
      <c r="U83" s="28">
        <f>+Tabla25[[#This Row],[META_CANDELARIA]]+Tabla25[[#This Row],[META_SANTA_FE]]+Tabla25[[#This Row],[META_MARTIRES]]+Tabla25[[#This Row],[META_SAN_CRISTOBAL]]+Tabla25[[#This Row],[META_RAFAEL_URIBE_URIBE]]+Tabla25[[#This Row],[META_ANTONIO_NARIÑO]]+Tabla25[[#This Row],[META_SUBRED]]+Tabla25[[#This Row],[META_DISTRITO]]</f>
        <v>318.06360000000001</v>
      </c>
      <c r="V83" s="29">
        <f>+Tabla25[[#This Row],[META_CENTRO_ORIENTE]]-Tabla25[[#This Row],[META_TOTAL]]</f>
        <v>-6.3600000000008095E-2</v>
      </c>
      <c r="W83" s="30">
        <f>+Tabla25[[#This Row],[VALOR UNITARIO]]*Tabla25[[#This Row],[META_CANDELARIA]]</f>
        <v>1083626.817</v>
      </c>
      <c r="X83" s="31">
        <f>+Tabla25[[#This Row],[META_SANTA_FE]]*Tabla25[[#This Row],[VALOR UNITARIO]]</f>
        <v>5430042.0720000006</v>
      </c>
      <c r="Y83" s="31">
        <f>+Tabla25[[#This Row],[META_MARTIRES]]*Tabla25[[#This Row],[VALOR UNITARIO]]</f>
        <v>1976725.8420000002</v>
      </c>
      <c r="Z83" s="31">
        <f>+Tabla25[[#This Row],[META_SAN_CRISTOBAL]]*Tabla25[[#This Row],[VALOR UNITARIO]]</f>
        <v>5413370.8902000003</v>
      </c>
      <c r="AA83" s="31">
        <f>+Tabla25[[#This Row],[META_RAFAEL_URIBE_URIBE]]*Tabla25[[#This Row],[VALOR UNITARIO]]</f>
        <v>6582735.2136000004</v>
      </c>
      <c r="AB83" s="31">
        <f>+Tabla25[[#This Row],[META_ANTONIO_NARIÑO]]*Tabla25[[#This Row],[VALOR UNITARIO]]</f>
        <v>3334236.3600000003</v>
      </c>
      <c r="AC83" s="31">
        <f>+Tabla25[[#This Row],[META_SUBRED]]*Tabla25[[#This Row],[VALOR UNITARIO]]</f>
        <v>0</v>
      </c>
      <c r="AD83" s="32">
        <f>+Tabla25[[#This Row],[META_DISTRITO]]*Tabla25[[#This Row],[VALOR UNITARIO]]</f>
        <v>0</v>
      </c>
      <c r="AE83" s="30">
        <f>SUM(Tabla25[[#This Row],[$_CANDELARIA]:[$_DISTRITO]])</f>
        <v>23820737.194800001</v>
      </c>
      <c r="AF83" s="32">
        <f>+Tabla25[[#This Row],[$_CENTRO_ORIENTE]]-Tabla25[[#This Row],[$_TOTAL]]</f>
        <v>-4763.1948000006378</v>
      </c>
      <c r="AG83" s="1">
        <v>0</v>
      </c>
      <c r="AH83" s="1">
        <v>54</v>
      </c>
      <c r="AI83" s="1">
        <v>12</v>
      </c>
      <c r="AJ83" s="1">
        <v>129</v>
      </c>
      <c r="AK83" s="1">
        <v>123</v>
      </c>
      <c r="AL83" s="1">
        <v>0</v>
      </c>
      <c r="AM83" s="1">
        <v>0</v>
      </c>
      <c r="AN83" s="1">
        <v>0</v>
      </c>
      <c r="AO83" s="1">
        <v>318</v>
      </c>
      <c r="AP83" s="1">
        <v>0</v>
      </c>
      <c r="AQ83" s="68">
        <f>+Tabla25[[#This Row],[META_CANDELARIA2]]-Tabla25[[#This Row],[META_CANDELARIA]]</f>
        <v>-14.468999999999999</v>
      </c>
      <c r="AR83" s="68">
        <f>+Tabla25[[#This Row],[META_CANDELARIA2]]-Tabla25[[#This Row],[META_CANDELARIA]]</f>
        <v>-14.468999999999999</v>
      </c>
      <c r="AS83" s="68">
        <f>+Tabla25[[#This Row],[META_CANDELARIA2]]-Tabla25[[#This Row],[META_CANDELARIA]]</f>
        <v>-14.468999999999999</v>
      </c>
    </row>
    <row r="84" spans="1:45" ht="52.5" thickTop="1" thickBot="1">
      <c r="A84" s="19" t="s">
        <v>82</v>
      </c>
      <c r="B84" s="20" t="s">
        <v>83</v>
      </c>
      <c r="C84" s="20" t="s">
        <v>110</v>
      </c>
      <c r="D84" s="21">
        <v>71</v>
      </c>
      <c r="E84" s="20" t="s">
        <v>161</v>
      </c>
      <c r="F84" s="20" t="s">
        <v>97</v>
      </c>
      <c r="G84" s="19" t="s">
        <v>162</v>
      </c>
      <c r="H84" s="19" t="s">
        <v>59</v>
      </c>
      <c r="I84" s="19" t="s">
        <v>56</v>
      </c>
      <c r="J84" s="22">
        <v>59965</v>
      </c>
      <c r="K84" s="5">
        <v>174</v>
      </c>
      <c r="L84" s="22">
        <f>+Tabla25[[#This Row],[VALOR UNITARIO]]*Tabla25[[#This Row],[META_CENTRO_ORIENTE]]</f>
        <v>10433910</v>
      </c>
      <c r="M84" s="41">
        <f>+Tabla25[[#This Row],[META_CENTRO_ORIENTE]]*4.55/100</f>
        <v>7.9169999999999989</v>
      </c>
      <c r="N84" s="42">
        <f>+Tabla25[[#This Row],[META_CENTRO_ORIENTE]]*22.8/100</f>
        <v>39.672000000000004</v>
      </c>
      <c r="O84" s="42">
        <f>+Tabla25[[#This Row],[META_CENTRO_ORIENTE]]*8.3/100</f>
        <v>14.442</v>
      </c>
      <c r="P84" s="42">
        <f>+Tabla25[[#This Row],[META_CENTRO_ORIENTE]]*22.73/100</f>
        <v>39.550199999999997</v>
      </c>
      <c r="Q84" s="42">
        <f>+Tabla25[[#This Row],[META_CENTRO_ORIENTE]]*27.64/100</f>
        <v>48.093599999999995</v>
      </c>
      <c r="R84" s="42">
        <f>+Tabla25[[#This Row],[META_CENTRO_ORIENTE]]*14/100</f>
        <v>24.36</v>
      </c>
      <c r="S84" s="39">
        <v>0</v>
      </c>
      <c r="T84" s="40">
        <v>0</v>
      </c>
      <c r="U84"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4" s="29">
        <f>+Tabla25[[#This Row],[META_CENTRO_ORIENTE]]-Tabla25[[#This Row],[META_TOTAL]]</f>
        <v>-3.4800000000018372E-2</v>
      </c>
      <c r="W84" s="30">
        <f>+Tabla25[[#This Row],[VALOR UNITARIO]]*Tabla25[[#This Row],[META_CANDELARIA]]</f>
        <v>474742.90499999991</v>
      </c>
      <c r="X84" s="31">
        <f>+Tabla25[[#This Row],[META_SANTA_FE]]*Tabla25[[#This Row],[VALOR UNITARIO]]</f>
        <v>2378931.4800000004</v>
      </c>
      <c r="Y84" s="31">
        <f>+Tabla25[[#This Row],[META_MARTIRES]]*Tabla25[[#This Row],[VALOR UNITARIO]]</f>
        <v>866014.53</v>
      </c>
      <c r="Z84" s="31">
        <f>+Tabla25[[#This Row],[META_SAN_CRISTOBAL]]*Tabla25[[#This Row],[VALOR UNITARIO]]</f>
        <v>2371627.7429999998</v>
      </c>
      <c r="AA84" s="31">
        <f>+Tabla25[[#This Row],[META_RAFAEL_URIBE_URIBE]]*Tabla25[[#This Row],[VALOR UNITARIO]]</f>
        <v>2883932.7239999999</v>
      </c>
      <c r="AB84" s="31">
        <f>+Tabla25[[#This Row],[META_ANTONIO_NARIÑO]]*Tabla25[[#This Row],[VALOR UNITARIO]]</f>
        <v>1460747.4</v>
      </c>
      <c r="AC84" s="31">
        <f>+Tabla25[[#This Row],[META_SUBRED]]*Tabla25[[#This Row],[VALOR UNITARIO]]</f>
        <v>0</v>
      </c>
      <c r="AD84" s="32">
        <f>+Tabla25[[#This Row],[META_DISTRITO]]*Tabla25[[#This Row],[VALOR UNITARIO]]</f>
        <v>0</v>
      </c>
      <c r="AE84" s="30">
        <f>SUM(Tabla25[[#This Row],[$_CANDELARIA]:[$_DISTRITO]])</f>
        <v>10435996.782</v>
      </c>
      <c r="AF84" s="32">
        <f>+Tabla25[[#This Row],[$_CENTRO_ORIENTE]]-Tabla25[[#This Row],[$_TOTAL]]</f>
        <v>-2086.7819999996573</v>
      </c>
      <c r="AG84" s="1">
        <v>12</v>
      </c>
      <c r="AH84" s="1">
        <v>24</v>
      </c>
      <c r="AI84" s="1">
        <v>34</v>
      </c>
      <c r="AJ84" s="1">
        <v>34</v>
      </c>
      <c r="AK84" s="1">
        <v>36</v>
      </c>
      <c r="AL84" s="1">
        <v>34</v>
      </c>
      <c r="AO84" s="1">
        <v>174</v>
      </c>
      <c r="AP84" s="1">
        <v>0</v>
      </c>
      <c r="AQ84" s="68">
        <f>+Tabla25[[#This Row],[META_CANDELARIA2]]-Tabla25[[#This Row],[META_CANDELARIA]]</f>
        <v>4.0830000000000011</v>
      </c>
      <c r="AR84" s="68">
        <f>+Tabla25[[#This Row],[META_CANDELARIA2]]-Tabla25[[#This Row],[META_CANDELARIA]]</f>
        <v>4.0830000000000011</v>
      </c>
      <c r="AS84" s="68">
        <f>+Tabla25[[#This Row],[META_CANDELARIA2]]-Tabla25[[#This Row],[META_CANDELARIA]]</f>
        <v>4.0830000000000011</v>
      </c>
    </row>
    <row r="85" spans="1:45" ht="52.5" thickTop="1" thickBot="1">
      <c r="A85" s="19" t="s">
        <v>82</v>
      </c>
      <c r="B85" s="20" t="s">
        <v>83</v>
      </c>
      <c r="C85" s="20" t="s">
        <v>110</v>
      </c>
      <c r="D85" s="21">
        <v>72</v>
      </c>
      <c r="E85" s="20" t="s">
        <v>163</v>
      </c>
      <c r="F85" s="20" t="s">
        <v>97</v>
      </c>
      <c r="G85" s="19" t="s">
        <v>162</v>
      </c>
      <c r="H85" s="19" t="s">
        <v>59</v>
      </c>
      <c r="I85" s="19" t="s">
        <v>56</v>
      </c>
      <c r="J85" s="22">
        <v>99830</v>
      </c>
      <c r="K85" s="5">
        <v>96</v>
      </c>
      <c r="L85" s="22">
        <f>+Tabla25[[#This Row],[VALOR UNITARIO]]*Tabla25[[#This Row],[META_CENTRO_ORIENTE]]</f>
        <v>9583680</v>
      </c>
      <c r="M85" s="41">
        <f>+Tabla25[[#This Row],[META_CENTRO_ORIENTE]]*4.55/100</f>
        <v>4.3679999999999994</v>
      </c>
      <c r="N85" s="42">
        <f>+Tabla25[[#This Row],[META_CENTRO_ORIENTE]]*22.8/100</f>
        <v>21.888000000000002</v>
      </c>
      <c r="O85" s="42">
        <f>+Tabla25[[#This Row],[META_CENTRO_ORIENTE]]*8.3/100</f>
        <v>7.9680000000000009</v>
      </c>
      <c r="P85" s="42">
        <f>+Tabla25[[#This Row],[META_CENTRO_ORIENTE]]*22.73/100</f>
        <v>21.820799999999998</v>
      </c>
      <c r="Q85" s="42">
        <f>+Tabla25[[#This Row],[META_CENTRO_ORIENTE]]*27.64/100</f>
        <v>26.534400000000002</v>
      </c>
      <c r="R85" s="42">
        <f>+Tabla25[[#This Row],[META_CENTRO_ORIENTE]]*14/100</f>
        <v>13.44</v>
      </c>
      <c r="S85" s="39">
        <v>0</v>
      </c>
      <c r="T85" s="40">
        <v>0</v>
      </c>
      <c r="U85"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5" s="29">
        <f>+Tabla25[[#This Row],[META_CENTRO_ORIENTE]]-Tabla25[[#This Row],[META_TOTAL]]</f>
        <v>-1.9199999999997885E-2</v>
      </c>
      <c r="W85" s="30">
        <f>+Tabla25[[#This Row],[VALOR UNITARIO]]*Tabla25[[#This Row],[META_CANDELARIA]]</f>
        <v>436057.43999999994</v>
      </c>
      <c r="X85" s="31">
        <f>+Tabla25[[#This Row],[META_SANTA_FE]]*Tabla25[[#This Row],[VALOR UNITARIO]]</f>
        <v>2185079.04</v>
      </c>
      <c r="Y85" s="31">
        <f>+Tabla25[[#This Row],[META_MARTIRES]]*Tabla25[[#This Row],[VALOR UNITARIO]]</f>
        <v>795445.44000000006</v>
      </c>
      <c r="Z85" s="31">
        <f>+Tabla25[[#This Row],[META_SAN_CRISTOBAL]]*Tabla25[[#This Row],[VALOR UNITARIO]]</f>
        <v>2178370.4639999997</v>
      </c>
      <c r="AA85" s="31">
        <f>+Tabla25[[#This Row],[META_RAFAEL_URIBE_URIBE]]*Tabla25[[#This Row],[VALOR UNITARIO]]</f>
        <v>2648929.1520000002</v>
      </c>
      <c r="AB85" s="31">
        <f>+Tabla25[[#This Row],[META_ANTONIO_NARIÑO]]*Tabla25[[#This Row],[VALOR UNITARIO]]</f>
        <v>1341715.2</v>
      </c>
      <c r="AC85" s="31">
        <f>+Tabla25[[#This Row],[META_SUBRED]]*Tabla25[[#This Row],[VALOR UNITARIO]]</f>
        <v>0</v>
      </c>
      <c r="AD85" s="32">
        <f>+Tabla25[[#This Row],[META_DISTRITO]]*Tabla25[[#This Row],[VALOR UNITARIO]]</f>
        <v>0</v>
      </c>
      <c r="AE85" s="30">
        <f>SUM(Tabla25[[#This Row],[$_CANDELARIA]:[$_DISTRITO]])</f>
        <v>9585596.7359999996</v>
      </c>
      <c r="AF85" s="32">
        <f>+Tabla25[[#This Row],[$_CENTRO_ORIENTE]]-Tabla25[[#This Row],[$_TOTAL]]</f>
        <v>-1916.7359999995679</v>
      </c>
      <c r="AG85" s="1">
        <v>3</v>
      </c>
      <c r="AH85" s="1">
        <v>20</v>
      </c>
      <c r="AI85" s="1">
        <v>20</v>
      </c>
      <c r="AJ85" s="1">
        <v>20</v>
      </c>
      <c r="AK85" s="1">
        <v>23</v>
      </c>
      <c r="AL85" s="1">
        <v>10</v>
      </c>
      <c r="AO85" s="1">
        <v>96</v>
      </c>
      <c r="AP85" s="1">
        <v>0</v>
      </c>
      <c r="AQ85" s="68">
        <f>+Tabla25[[#This Row],[META_CANDELARIA2]]-Tabla25[[#This Row],[META_CANDELARIA]]</f>
        <v>-1.3679999999999994</v>
      </c>
      <c r="AR85" s="68">
        <f>+Tabla25[[#This Row],[META_CANDELARIA2]]-Tabla25[[#This Row],[META_CANDELARIA]]</f>
        <v>-1.3679999999999994</v>
      </c>
      <c r="AS85" s="68">
        <f>+Tabla25[[#This Row],[META_CANDELARIA2]]-Tabla25[[#This Row],[META_CANDELARIA]]</f>
        <v>-1.3679999999999994</v>
      </c>
    </row>
    <row r="86" spans="1:45" ht="78" thickTop="1" thickBot="1">
      <c r="A86" s="19" t="s">
        <v>82</v>
      </c>
      <c r="B86" s="20" t="s">
        <v>83</v>
      </c>
      <c r="C86" s="20" t="s">
        <v>110</v>
      </c>
      <c r="D86" s="21">
        <v>73</v>
      </c>
      <c r="E86" s="20" t="s">
        <v>164</v>
      </c>
      <c r="F86" s="20" t="s">
        <v>97</v>
      </c>
      <c r="G86" s="19" t="s">
        <v>165</v>
      </c>
      <c r="H86" s="19" t="s">
        <v>59</v>
      </c>
      <c r="I86" s="19" t="s">
        <v>56</v>
      </c>
      <c r="J86" s="22">
        <v>220671</v>
      </c>
      <c r="K86" s="5">
        <v>174</v>
      </c>
      <c r="L86" s="22">
        <f>+Tabla25[[#This Row],[VALOR UNITARIO]]*Tabla25[[#This Row],[META_CENTRO_ORIENTE]]</f>
        <v>38396754</v>
      </c>
      <c r="M86" s="41">
        <f>+Tabla25[[#This Row],[META_CENTRO_ORIENTE]]*4.55/100</f>
        <v>7.9169999999999989</v>
      </c>
      <c r="N86" s="42">
        <f>+Tabla25[[#This Row],[META_CENTRO_ORIENTE]]*22.8/100</f>
        <v>39.672000000000004</v>
      </c>
      <c r="O86" s="42">
        <f>+Tabla25[[#This Row],[META_CENTRO_ORIENTE]]*8.3/100</f>
        <v>14.442</v>
      </c>
      <c r="P86" s="42">
        <f>+Tabla25[[#This Row],[META_CENTRO_ORIENTE]]*22.73/100</f>
        <v>39.550199999999997</v>
      </c>
      <c r="Q86" s="42">
        <f>+Tabla25[[#This Row],[META_CENTRO_ORIENTE]]*27.64/100</f>
        <v>48.093599999999995</v>
      </c>
      <c r="R86" s="42">
        <f>+Tabla25[[#This Row],[META_CENTRO_ORIENTE]]*14/100</f>
        <v>24.36</v>
      </c>
      <c r="S86" s="39">
        <v>0</v>
      </c>
      <c r="T86" s="40">
        <v>0</v>
      </c>
      <c r="U86"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6" s="29">
        <f>+Tabla25[[#This Row],[META_CENTRO_ORIENTE]]-Tabla25[[#This Row],[META_TOTAL]]</f>
        <v>-3.4800000000018372E-2</v>
      </c>
      <c r="W86" s="30">
        <f>+Tabla25[[#This Row],[VALOR UNITARIO]]*Tabla25[[#This Row],[META_CANDELARIA]]</f>
        <v>1747052.3069999998</v>
      </c>
      <c r="X86" s="31">
        <f>+Tabla25[[#This Row],[META_SANTA_FE]]*Tabla25[[#This Row],[VALOR UNITARIO]]</f>
        <v>8754459.9120000005</v>
      </c>
      <c r="Y86" s="31">
        <f>+Tabla25[[#This Row],[META_MARTIRES]]*Tabla25[[#This Row],[VALOR UNITARIO]]</f>
        <v>3186930.5819999999</v>
      </c>
      <c r="Z86" s="31">
        <f>+Tabla25[[#This Row],[META_SAN_CRISTOBAL]]*Tabla25[[#This Row],[VALOR UNITARIO]]</f>
        <v>8727582.1842</v>
      </c>
      <c r="AA86" s="31">
        <f>+Tabla25[[#This Row],[META_RAFAEL_URIBE_URIBE]]*Tabla25[[#This Row],[VALOR UNITARIO]]</f>
        <v>10612862.805599999</v>
      </c>
      <c r="AB86" s="31">
        <f>+Tabla25[[#This Row],[META_ANTONIO_NARIÑO]]*Tabla25[[#This Row],[VALOR UNITARIO]]</f>
        <v>5375545.5599999996</v>
      </c>
      <c r="AC86" s="31">
        <f>+Tabla25[[#This Row],[META_SUBRED]]*Tabla25[[#This Row],[VALOR UNITARIO]]</f>
        <v>0</v>
      </c>
      <c r="AD86" s="32">
        <f>+Tabla25[[#This Row],[META_DISTRITO]]*Tabla25[[#This Row],[VALOR UNITARIO]]</f>
        <v>0</v>
      </c>
      <c r="AE86" s="30">
        <f>SUM(Tabla25[[#This Row],[$_CANDELARIA]:[$_DISTRITO]])</f>
        <v>38404433.3508</v>
      </c>
      <c r="AF86" s="32">
        <f>+Tabla25[[#This Row],[$_CENTRO_ORIENTE]]-Tabla25[[#This Row],[$_TOTAL]]</f>
        <v>-7679.3508000001311</v>
      </c>
      <c r="AG86" s="1">
        <v>12</v>
      </c>
      <c r="AH86" s="1">
        <v>24</v>
      </c>
      <c r="AI86" s="1">
        <v>34</v>
      </c>
      <c r="AJ86" s="1">
        <v>34</v>
      </c>
      <c r="AK86" s="1">
        <v>36</v>
      </c>
      <c r="AL86" s="1">
        <v>34</v>
      </c>
      <c r="AO86" s="1">
        <v>174</v>
      </c>
      <c r="AP86" s="1">
        <v>0</v>
      </c>
      <c r="AQ86" s="68">
        <f>+Tabla25[[#This Row],[META_CANDELARIA2]]-Tabla25[[#This Row],[META_CANDELARIA]]</f>
        <v>4.0830000000000011</v>
      </c>
      <c r="AR86" s="68">
        <f>+Tabla25[[#This Row],[META_CANDELARIA2]]-Tabla25[[#This Row],[META_CANDELARIA]]</f>
        <v>4.0830000000000011</v>
      </c>
      <c r="AS86" s="68">
        <f>+Tabla25[[#This Row],[META_CANDELARIA2]]-Tabla25[[#This Row],[META_CANDELARIA]]</f>
        <v>4.0830000000000011</v>
      </c>
    </row>
    <row r="87" spans="1:45" ht="78" thickTop="1" thickBot="1">
      <c r="A87" s="19" t="s">
        <v>82</v>
      </c>
      <c r="B87" s="20" t="s">
        <v>83</v>
      </c>
      <c r="C87" s="20" t="s">
        <v>110</v>
      </c>
      <c r="D87" s="21">
        <v>74</v>
      </c>
      <c r="E87" s="20" t="s">
        <v>166</v>
      </c>
      <c r="F87" s="20" t="s">
        <v>97</v>
      </c>
      <c r="G87" s="19" t="s">
        <v>165</v>
      </c>
      <c r="H87" s="19" t="s">
        <v>59</v>
      </c>
      <c r="I87" s="19" t="s">
        <v>56</v>
      </c>
      <c r="J87" s="22">
        <v>367374</v>
      </c>
      <c r="K87" s="5">
        <v>96</v>
      </c>
      <c r="L87" s="22">
        <f>+Tabla25[[#This Row],[VALOR UNITARIO]]*Tabla25[[#This Row],[META_CENTRO_ORIENTE]]</f>
        <v>35267904</v>
      </c>
      <c r="M87" s="41">
        <f>+Tabla25[[#This Row],[META_CENTRO_ORIENTE]]*4.55/100</f>
        <v>4.3679999999999994</v>
      </c>
      <c r="N87" s="42">
        <f>+Tabla25[[#This Row],[META_CENTRO_ORIENTE]]*22.8/100</f>
        <v>21.888000000000002</v>
      </c>
      <c r="O87" s="42">
        <f>+Tabla25[[#This Row],[META_CENTRO_ORIENTE]]*8.3/100</f>
        <v>7.9680000000000009</v>
      </c>
      <c r="P87" s="42">
        <f>+Tabla25[[#This Row],[META_CENTRO_ORIENTE]]*22.73/100</f>
        <v>21.820799999999998</v>
      </c>
      <c r="Q87" s="42">
        <f>+Tabla25[[#This Row],[META_CENTRO_ORIENTE]]*27.64/100</f>
        <v>26.534400000000002</v>
      </c>
      <c r="R87" s="42">
        <f>+Tabla25[[#This Row],[META_CENTRO_ORIENTE]]*14/100</f>
        <v>13.44</v>
      </c>
      <c r="S87" s="39">
        <v>0</v>
      </c>
      <c r="T87" s="40">
        <v>0</v>
      </c>
      <c r="U87"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7" s="29">
        <f>+Tabla25[[#This Row],[META_CENTRO_ORIENTE]]-Tabla25[[#This Row],[META_TOTAL]]</f>
        <v>-1.9199999999997885E-2</v>
      </c>
      <c r="W87" s="30">
        <f>+Tabla25[[#This Row],[VALOR UNITARIO]]*Tabla25[[#This Row],[META_CANDELARIA]]</f>
        <v>1604689.6319999998</v>
      </c>
      <c r="X87" s="31">
        <f>+Tabla25[[#This Row],[META_SANTA_FE]]*Tabla25[[#This Row],[VALOR UNITARIO]]</f>
        <v>8041082.1120000007</v>
      </c>
      <c r="Y87" s="31">
        <f>+Tabla25[[#This Row],[META_MARTIRES]]*Tabla25[[#This Row],[VALOR UNITARIO]]</f>
        <v>2927236.0320000001</v>
      </c>
      <c r="Z87" s="31">
        <f>+Tabla25[[#This Row],[META_SAN_CRISTOBAL]]*Tabla25[[#This Row],[VALOR UNITARIO]]</f>
        <v>8016394.5791999996</v>
      </c>
      <c r="AA87" s="31">
        <f>+Tabla25[[#This Row],[META_RAFAEL_URIBE_URIBE]]*Tabla25[[#This Row],[VALOR UNITARIO]]</f>
        <v>9748048.6655999999</v>
      </c>
      <c r="AB87" s="31">
        <f>+Tabla25[[#This Row],[META_ANTONIO_NARIÑO]]*Tabla25[[#This Row],[VALOR UNITARIO]]</f>
        <v>4937506.5599999996</v>
      </c>
      <c r="AC87" s="31">
        <f>+Tabla25[[#This Row],[META_SUBRED]]*Tabla25[[#This Row],[VALOR UNITARIO]]</f>
        <v>0</v>
      </c>
      <c r="AD87" s="32">
        <f>+Tabla25[[#This Row],[META_DISTRITO]]*Tabla25[[#This Row],[VALOR UNITARIO]]</f>
        <v>0</v>
      </c>
      <c r="AE87" s="30">
        <f>SUM(Tabla25[[#This Row],[$_CANDELARIA]:[$_DISTRITO]])</f>
        <v>35274957.580800004</v>
      </c>
      <c r="AF87" s="32">
        <f>+Tabla25[[#This Row],[$_CENTRO_ORIENTE]]-Tabla25[[#This Row],[$_TOTAL]]</f>
        <v>-7053.5808000043035</v>
      </c>
      <c r="AG87" s="1">
        <v>3</v>
      </c>
      <c r="AH87" s="1">
        <v>20</v>
      </c>
      <c r="AI87" s="1">
        <v>20</v>
      </c>
      <c r="AJ87" s="1">
        <v>20</v>
      </c>
      <c r="AK87" s="1">
        <v>23</v>
      </c>
      <c r="AL87" s="1">
        <v>10</v>
      </c>
      <c r="AO87" s="1">
        <v>96</v>
      </c>
      <c r="AP87" s="1">
        <v>0</v>
      </c>
      <c r="AQ87" s="68">
        <f>+Tabla25[[#This Row],[META_CANDELARIA2]]-Tabla25[[#This Row],[META_CANDELARIA]]</f>
        <v>-1.3679999999999994</v>
      </c>
      <c r="AR87" s="68">
        <f>+Tabla25[[#This Row],[META_CANDELARIA2]]-Tabla25[[#This Row],[META_CANDELARIA]]</f>
        <v>-1.3679999999999994</v>
      </c>
      <c r="AS87" s="68">
        <f>+Tabla25[[#This Row],[META_CANDELARIA2]]-Tabla25[[#This Row],[META_CANDELARIA]]</f>
        <v>-1.3679999999999994</v>
      </c>
    </row>
    <row r="88" spans="1:45" ht="78" thickTop="1" thickBot="1">
      <c r="A88" s="19" t="s">
        <v>82</v>
      </c>
      <c r="B88" s="20" t="s">
        <v>83</v>
      </c>
      <c r="C88" s="20" t="s">
        <v>110</v>
      </c>
      <c r="D88" s="21">
        <v>75</v>
      </c>
      <c r="E88" s="20" t="s">
        <v>167</v>
      </c>
      <c r="F88" s="20" t="s">
        <v>97</v>
      </c>
      <c r="G88" s="19" t="s">
        <v>168</v>
      </c>
      <c r="H88" s="19" t="s">
        <v>59</v>
      </c>
      <c r="I88" s="19" t="s">
        <v>56</v>
      </c>
      <c r="J88" s="22">
        <v>210809</v>
      </c>
      <c r="K88" s="5">
        <v>270</v>
      </c>
      <c r="L88" s="22">
        <f>+Tabla25[[#This Row],[VALOR UNITARIO]]*Tabla25[[#This Row],[META_CENTRO_ORIENTE]]</f>
        <v>56918430</v>
      </c>
      <c r="M88" s="41">
        <f>+Tabla25[[#This Row],[META_CENTRO_ORIENTE]]*4.55/100</f>
        <v>12.285</v>
      </c>
      <c r="N88" s="42">
        <f>+Tabla25[[#This Row],[META_CENTRO_ORIENTE]]*22.8/100</f>
        <v>61.56</v>
      </c>
      <c r="O88" s="42">
        <f>+Tabla25[[#This Row],[META_CENTRO_ORIENTE]]*8.3/100</f>
        <v>22.41</v>
      </c>
      <c r="P88" s="42">
        <f>+Tabla25[[#This Row],[META_CENTRO_ORIENTE]]*22.73/100</f>
        <v>61.371000000000002</v>
      </c>
      <c r="Q88" s="42">
        <f>+Tabla25[[#This Row],[META_CENTRO_ORIENTE]]*27.64/100</f>
        <v>74.628</v>
      </c>
      <c r="R88" s="42">
        <f>+Tabla25[[#This Row],[META_CENTRO_ORIENTE]]*14/100</f>
        <v>37.799999999999997</v>
      </c>
      <c r="S88" s="39">
        <v>0</v>
      </c>
      <c r="T88" s="40">
        <v>0</v>
      </c>
      <c r="U88" s="28">
        <f>+Tabla25[[#This Row],[META_CANDELARIA]]+Tabla25[[#This Row],[META_SANTA_FE]]+Tabla25[[#This Row],[META_MARTIRES]]+Tabla25[[#This Row],[META_SAN_CRISTOBAL]]+Tabla25[[#This Row],[META_RAFAEL_URIBE_URIBE]]+Tabla25[[#This Row],[META_ANTONIO_NARIÑO]]+Tabla25[[#This Row],[META_SUBRED]]+Tabla25[[#This Row],[META_DISTRITO]]</f>
        <v>270.05400000000003</v>
      </c>
      <c r="V88" s="29">
        <f>+Tabla25[[#This Row],[META_CENTRO_ORIENTE]]-Tabla25[[#This Row],[META_TOTAL]]</f>
        <v>-5.4000000000030468E-2</v>
      </c>
      <c r="W88" s="30">
        <f>+Tabla25[[#This Row],[VALOR UNITARIO]]*Tabla25[[#This Row],[META_CANDELARIA]]</f>
        <v>2589788.5649999999</v>
      </c>
      <c r="X88" s="31">
        <f>+Tabla25[[#This Row],[META_SANTA_FE]]*Tabla25[[#This Row],[VALOR UNITARIO]]</f>
        <v>12977402.040000001</v>
      </c>
      <c r="Y88" s="31">
        <f>+Tabla25[[#This Row],[META_MARTIRES]]*Tabla25[[#This Row],[VALOR UNITARIO]]</f>
        <v>4724229.6900000004</v>
      </c>
      <c r="Z88" s="31">
        <f>+Tabla25[[#This Row],[META_SAN_CRISTOBAL]]*Tabla25[[#This Row],[VALOR UNITARIO]]</f>
        <v>12937559.139</v>
      </c>
      <c r="AA88" s="31">
        <f>+Tabla25[[#This Row],[META_RAFAEL_URIBE_URIBE]]*Tabla25[[#This Row],[VALOR UNITARIO]]</f>
        <v>15732254.051999999</v>
      </c>
      <c r="AB88" s="31">
        <f>+Tabla25[[#This Row],[META_ANTONIO_NARIÑO]]*Tabla25[[#This Row],[VALOR UNITARIO]]</f>
        <v>7968580.1999999993</v>
      </c>
      <c r="AC88" s="31">
        <f>+Tabla25[[#This Row],[META_SUBRED]]*Tabla25[[#This Row],[VALOR UNITARIO]]</f>
        <v>0</v>
      </c>
      <c r="AD88" s="32">
        <f>+Tabla25[[#This Row],[META_DISTRITO]]*Tabla25[[#This Row],[VALOR UNITARIO]]</f>
        <v>0</v>
      </c>
      <c r="AE88" s="30">
        <f>SUM(Tabla25[[#This Row],[$_CANDELARIA]:[$_DISTRITO]])</f>
        <v>56929813.686000004</v>
      </c>
      <c r="AF88" s="32">
        <f>+Tabla25[[#This Row],[$_CENTRO_ORIENTE]]-Tabla25[[#This Row],[$_TOTAL]]</f>
        <v>-11383.686000004411</v>
      </c>
      <c r="AG88" s="1">
        <v>15</v>
      </c>
      <c r="AH88" s="1">
        <v>44</v>
      </c>
      <c r="AI88" s="1">
        <v>54</v>
      </c>
      <c r="AJ88" s="1">
        <v>54</v>
      </c>
      <c r="AK88" s="1">
        <v>59</v>
      </c>
      <c r="AL88" s="1">
        <v>44</v>
      </c>
      <c r="AO88" s="1">
        <v>270</v>
      </c>
      <c r="AP88" s="1">
        <v>0</v>
      </c>
      <c r="AQ88" s="68">
        <f>+Tabla25[[#This Row],[META_CANDELARIA2]]-Tabla25[[#This Row],[META_CANDELARIA]]</f>
        <v>2.7149999999999999</v>
      </c>
      <c r="AR88" s="68">
        <f>+Tabla25[[#This Row],[META_CANDELARIA2]]-Tabla25[[#This Row],[META_CANDELARIA]]</f>
        <v>2.7149999999999999</v>
      </c>
      <c r="AS88" s="68">
        <f>+Tabla25[[#This Row],[META_CANDELARIA2]]-Tabla25[[#This Row],[META_CANDELARIA]]</f>
        <v>2.7149999999999999</v>
      </c>
    </row>
    <row r="89" spans="1:45" ht="52.5" thickTop="1" thickBot="1">
      <c r="A89" s="19" t="s">
        <v>82</v>
      </c>
      <c r="B89" s="20" t="s">
        <v>83</v>
      </c>
      <c r="C89" s="20" t="s">
        <v>110</v>
      </c>
      <c r="D89" s="21">
        <v>76</v>
      </c>
      <c r="E89" s="20" t="s">
        <v>169</v>
      </c>
      <c r="F89" s="20" t="s">
        <v>97</v>
      </c>
      <c r="G89" s="19" t="s">
        <v>168</v>
      </c>
      <c r="H89" s="19" t="s">
        <v>59</v>
      </c>
      <c r="I89" s="19" t="s">
        <v>56</v>
      </c>
      <c r="J89" s="22">
        <v>55168</v>
      </c>
      <c r="K89" s="5">
        <v>60</v>
      </c>
      <c r="L89" s="22">
        <f>+Tabla25[[#This Row],[VALOR UNITARIO]]*Tabla25[[#This Row],[META_CENTRO_ORIENTE]]</f>
        <v>3310080</v>
      </c>
      <c r="M89" s="41">
        <f>+Tabla25[[#This Row],[META_CENTRO_ORIENTE]]*4.55/100</f>
        <v>2.73</v>
      </c>
      <c r="N89" s="42">
        <f>+Tabla25[[#This Row],[META_CENTRO_ORIENTE]]*22.8/100</f>
        <v>13.68</v>
      </c>
      <c r="O89" s="42">
        <f>+Tabla25[[#This Row],[META_CENTRO_ORIENTE]]*8.3/100</f>
        <v>4.9800000000000004</v>
      </c>
      <c r="P89" s="42">
        <f>+Tabla25[[#This Row],[META_CENTRO_ORIENTE]]*22.73/100</f>
        <v>13.638</v>
      </c>
      <c r="Q89" s="42">
        <f>+Tabla25[[#This Row],[META_CENTRO_ORIENTE]]*27.64/100</f>
        <v>16.584</v>
      </c>
      <c r="R89" s="42">
        <f>+Tabla25[[#This Row],[META_CENTRO_ORIENTE]]*14/100</f>
        <v>8.4</v>
      </c>
      <c r="S89" s="39">
        <v>0</v>
      </c>
      <c r="T89" s="40">
        <v>0</v>
      </c>
      <c r="U89"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89" s="29">
        <f>+Tabla25[[#This Row],[META_CENTRO_ORIENTE]]-Tabla25[[#This Row],[META_TOTAL]]</f>
        <v>-1.1999999999993349E-2</v>
      </c>
      <c r="W89" s="30">
        <f>+Tabla25[[#This Row],[VALOR UNITARIO]]*Tabla25[[#This Row],[META_CANDELARIA]]</f>
        <v>150608.63999999998</v>
      </c>
      <c r="X89" s="31">
        <f>+Tabla25[[#This Row],[META_SANTA_FE]]*Tabla25[[#This Row],[VALOR UNITARIO]]</f>
        <v>754698.23999999999</v>
      </c>
      <c r="Y89" s="31">
        <f>+Tabla25[[#This Row],[META_MARTIRES]]*Tabla25[[#This Row],[VALOR UNITARIO]]</f>
        <v>274736.64000000001</v>
      </c>
      <c r="Z89" s="31">
        <f>+Tabla25[[#This Row],[META_SAN_CRISTOBAL]]*Tabla25[[#This Row],[VALOR UNITARIO]]</f>
        <v>752381.18400000001</v>
      </c>
      <c r="AA89" s="31">
        <f>+Tabla25[[#This Row],[META_RAFAEL_URIBE_URIBE]]*Tabla25[[#This Row],[VALOR UNITARIO]]</f>
        <v>914906.11199999996</v>
      </c>
      <c r="AB89" s="31">
        <f>+Tabla25[[#This Row],[META_ANTONIO_NARIÑO]]*Tabla25[[#This Row],[VALOR UNITARIO]]</f>
        <v>463411.20000000001</v>
      </c>
      <c r="AC89" s="31">
        <f>+Tabla25[[#This Row],[META_SUBRED]]*Tabla25[[#This Row],[VALOR UNITARIO]]</f>
        <v>0</v>
      </c>
      <c r="AD89" s="32">
        <f>+Tabla25[[#This Row],[META_DISTRITO]]*Tabla25[[#This Row],[VALOR UNITARIO]]</f>
        <v>0</v>
      </c>
      <c r="AE89" s="30">
        <f>SUM(Tabla25[[#This Row],[$_CANDELARIA]:[$_DISTRITO]])</f>
        <v>3310742.0159999998</v>
      </c>
      <c r="AF89" s="32">
        <f>+Tabla25[[#This Row],[$_CENTRO_ORIENTE]]-Tabla25[[#This Row],[$_TOTAL]]</f>
        <v>-662.01599999982864</v>
      </c>
      <c r="AG89" s="1">
        <v>6</v>
      </c>
      <c r="AH89" s="1">
        <v>13</v>
      </c>
      <c r="AI89" s="1">
        <v>9</v>
      </c>
      <c r="AJ89" s="1">
        <v>22</v>
      </c>
      <c r="AK89" s="1">
        <v>2</v>
      </c>
      <c r="AL89" s="1">
        <v>8</v>
      </c>
      <c r="AO89" s="1">
        <v>60</v>
      </c>
      <c r="AP89" s="1">
        <v>0</v>
      </c>
      <c r="AQ89" s="68">
        <f>+Tabla25[[#This Row],[META_CANDELARIA2]]-Tabla25[[#This Row],[META_CANDELARIA]]</f>
        <v>3.27</v>
      </c>
      <c r="AR89" s="68">
        <f>+Tabla25[[#This Row],[META_CANDELARIA2]]-Tabla25[[#This Row],[META_CANDELARIA]]</f>
        <v>3.27</v>
      </c>
      <c r="AS89" s="68">
        <f>+Tabla25[[#This Row],[META_CANDELARIA2]]-Tabla25[[#This Row],[META_CANDELARIA]]</f>
        <v>3.27</v>
      </c>
    </row>
    <row r="90" spans="1:45" ht="52.5" thickTop="1" thickBot="1">
      <c r="A90" s="19" t="s">
        <v>82</v>
      </c>
      <c r="B90" s="20" t="s">
        <v>83</v>
      </c>
      <c r="C90" s="20" t="s">
        <v>110</v>
      </c>
      <c r="D90" s="21">
        <v>77</v>
      </c>
      <c r="E90" s="20" t="s">
        <v>170</v>
      </c>
      <c r="F90" s="20" t="s">
        <v>97</v>
      </c>
      <c r="G90" s="19" t="s">
        <v>168</v>
      </c>
      <c r="H90" s="19" t="s">
        <v>59</v>
      </c>
      <c r="I90" s="19" t="s">
        <v>56</v>
      </c>
      <c r="J90" s="22">
        <v>91844</v>
      </c>
      <c r="K90" s="5">
        <v>240</v>
      </c>
      <c r="L90" s="22">
        <f>+Tabla25[[#This Row],[VALOR UNITARIO]]*Tabla25[[#This Row],[META_CENTRO_ORIENTE]]</f>
        <v>22042560</v>
      </c>
      <c r="M90" s="41">
        <f>+Tabla25[[#This Row],[META_CENTRO_ORIENTE]]*4.55/100</f>
        <v>10.92</v>
      </c>
      <c r="N90" s="42">
        <f>+Tabla25[[#This Row],[META_CENTRO_ORIENTE]]*22.8/100</f>
        <v>54.72</v>
      </c>
      <c r="O90" s="42">
        <f>+Tabla25[[#This Row],[META_CENTRO_ORIENTE]]*8.3/100</f>
        <v>19.920000000000002</v>
      </c>
      <c r="P90" s="42">
        <f>+Tabla25[[#This Row],[META_CENTRO_ORIENTE]]*22.73/100</f>
        <v>54.552</v>
      </c>
      <c r="Q90" s="42">
        <f>+Tabla25[[#This Row],[META_CENTRO_ORIENTE]]*27.64/100</f>
        <v>66.335999999999999</v>
      </c>
      <c r="R90" s="42">
        <f>+Tabla25[[#This Row],[META_CENTRO_ORIENTE]]*14/100</f>
        <v>33.6</v>
      </c>
      <c r="S90" s="39">
        <v>0</v>
      </c>
      <c r="T90" s="40">
        <v>0</v>
      </c>
      <c r="U90"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0" s="29">
        <f>+Tabla25[[#This Row],[META_CENTRO_ORIENTE]]-Tabla25[[#This Row],[META_TOTAL]]</f>
        <v>-4.7999999999973397E-2</v>
      </c>
      <c r="W90" s="30">
        <f>+Tabla25[[#This Row],[VALOR UNITARIO]]*Tabla25[[#This Row],[META_CANDELARIA]]</f>
        <v>1002936.48</v>
      </c>
      <c r="X90" s="31">
        <f>+Tabla25[[#This Row],[META_SANTA_FE]]*Tabla25[[#This Row],[VALOR UNITARIO]]</f>
        <v>5025703.68</v>
      </c>
      <c r="Y90" s="31">
        <f>+Tabla25[[#This Row],[META_MARTIRES]]*Tabla25[[#This Row],[VALOR UNITARIO]]</f>
        <v>1829532.4800000002</v>
      </c>
      <c r="Z90" s="31">
        <f>+Tabla25[[#This Row],[META_SAN_CRISTOBAL]]*Tabla25[[#This Row],[VALOR UNITARIO]]</f>
        <v>5010273.8880000003</v>
      </c>
      <c r="AA90" s="31">
        <f>+Tabla25[[#This Row],[META_RAFAEL_URIBE_URIBE]]*Tabla25[[#This Row],[VALOR UNITARIO]]</f>
        <v>6092563.5839999998</v>
      </c>
      <c r="AB90" s="31">
        <f>+Tabla25[[#This Row],[META_ANTONIO_NARIÑO]]*Tabla25[[#This Row],[VALOR UNITARIO]]</f>
        <v>3085958.4</v>
      </c>
      <c r="AC90" s="31">
        <f>+Tabla25[[#This Row],[META_SUBRED]]*Tabla25[[#This Row],[VALOR UNITARIO]]</f>
        <v>0</v>
      </c>
      <c r="AD90" s="32">
        <f>+Tabla25[[#This Row],[META_DISTRITO]]*Tabla25[[#This Row],[VALOR UNITARIO]]</f>
        <v>0</v>
      </c>
      <c r="AE90" s="30">
        <f>SUM(Tabla25[[#This Row],[$_CANDELARIA]:[$_DISTRITO]])</f>
        <v>22046968.511999998</v>
      </c>
      <c r="AF90" s="32">
        <f>+Tabla25[[#This Row],[$_CENTRO_ORIENTE]]-Tabla25[[#This Row],[$_TOTAL]]</f>
        <v>-4408.5119999982417</v>
      </c>
      <c r="AI90" s="1">
        <v>240</v>
      </c>
      <c r="AO90" s="1">
        <v>240</v>
      </c>
      <c r="AP90" s="1">
        <v>0</v>
      </c>
      <c r="AQ90" s="68">
        <f>+Tabla25[[#This Row],[META_CANDELARIA2]]-Tabla25[[#This Row],[META_CANDELARIA]]</f>
        <v>-10.92</v>
      </c>
      <c r="AR90" s="68">
        <f>+Tabla25[[#This Row],[META_CANDELARIA2]]-Tabla25[[#This Row],[META_CANDELARIA]]</f>
        <v>-10.92</v>
      </c>
      <c r="AS90" s="68">
        <f>+Tabla25[[#This Row],[META_CANDELARIA2]]-Tabla25[[#This Row],[META_CANDELARIA]]</f>
        <v>-10.92</v>
      </c>
    </row>
    <row r="91" spans="1:45" ht="52.5" thickTop="1" thickBot="1">
      <c r="A91" s="19" t="s">
        <v>82</v>
      </c>
      <c r="B91" s="20" t="s">
        <v>83</v>
      </c>
      <c r="C91" s="20" t="s">
        <v>110</v>
      </c>
      <c r="D91" s="21">
        <v>78</v>
      </c>
      <c r="E91" s="20" t="s">
        <v>171</v>
      </c>
      <c r="F91" s="20" t="s">
        <v>97</v>
      </c>
      <c r="G91" s="19" t="s">
        <v>168</v>
      </c>
      <c r="H91" s="19" t="s">
        <v>59</v>
      </c>
      <c r="I91" s="19" t="s">
        <v>74</v>
      </c>
      <c r="J91" s="22">
        <v>121585</v>
      </c>
      <c r="K91" s="5">
        <v>318.00000822469877</v>
      </c>
      <c r="L91" s="22">
        <f>+Tabla25[[#This Row],[VALOR UNITARIO]]*Tabla25[[#This Row],[META_CENTRO_ORIENTE]]</f>
        <v>38664031</v>
      </c>
      <c r="M91" s="41">
        <f>+Tabla25[[#This Row],[META_CENTRO_ORIENTE]]*4.55/100</f>
        <v>14.469000374223794</v>
      </c>
      <c r="N91" s="42">
        <f>+Tabla25[[#This Row],[META_CENTRO_ORIENTE]]*22.8/100</f>
        <v>72.504001875231324</v>
      </c>
      <c r="O91" s="42">
        <f>+Tabla25[[#This Row],[META_CENTRO_ORIENTE]]*8.3/100</f>
        <v>26.394000682649999</v>
      </c>
      <c r="P91" s="42">
        <f>+Tabla25[[#This Row],[META_CENTRO_ORIENTE]]*22.73/100</f>
        <v>72.281401869474024</v>
      </c>
      <c r="Q91" s="42">
        <f>+Tabla25[[#This Row],[META_CENTRO_ORIENTE]]*27.64/100</f>
        <v>87.895202273306751</v>
      </c>
      <c r="R91" s="42">
        <f>+Tabla25[[#This Row],[META_CENTRO_ORIENTE]]*14/100</f>
        <v>44.520001151457826</v>
      </c>
      <c r="S91" s="39">
        <v>0</v>
      </c>
      <c r="T91" s="40">
        <v>0</v>
      </c>
      <c r="U91" s="28">
        <f>+Tabla25[[#This Row],[META_CANDELARIA]]+Tabla25[[#This Row],[META_SANTA_FE]]+Tabla25[[#This Row],[META_MARTIRES]]+Tabla25[[#This Row],[META_SAN_CRISTOBAL]]+Tabla25[[#This Row],[META_RAFAEL_URIBE_URIBE]]+Tabla25[[#This Row],[META_ANTONIO_NARIÑO]]+Tabla25[[#This Row],[META_SUBRED]]+Tabla25[[#This Row],[META_DISTRITO]]</f>
        <v>318.06360822634377</v>
      </c>
      <c r="V91" s="29">
        <f>+Tabla25[[#This Row],[META_CENTRO_ORIENTE]]-Tabla25[[#This Row],[META_TOTAL]]</f>
        <v>-6.3600001644999793E-2</v>
      </c>
      <c r="W91" s="30">
        <f>+Tabla25[[#This Row],[VALOR UNITARIO]]*Tabla25[[#This Row],[META_CANDELARIA]]</f>
        <v>1759213.4105</v>
      </c>
      <c r="X91" s="31">
        <f>+Tabla25[[#This Row],[META_SANTA_FE]]*Tabla25[[#This Row],[VALOR UNITARIO]]</f>
        <v>8815399.068</v>
      </c>
      <c r="Y91" s="31">
        <f>+Tabla25[[#This Row],[META_MARTIRES]]*Tabla25[[#This Row],[VALOR UNITARIO]]</f>
        <v>3209114.5730000003</v>
      </c>
      <c r="Z91" s="31">
        <f>+Tabla25[[#This Row],[META_SAN_CRISTOBAL]]*Tabla25[[#This Row],[VALOR UNITARIO]]</f>
        <v>8788334.2462999988</v>
      </c>
      <c r="AA91" s="31">
        <f>+Tabla25[[#This Row],[META_RAFAEL_URIBE_URIBE]]*Tabla25[[#This Row],[VALOR UNITARIO]]</f>
        <v>10686738.168400001</v>
      </c>
      <c r="AB91" s="31">
        <f>+Tabla25[[#This Row],[META_ANTONIO_NARIÑO]]*Tabla25[[#This Row],[VALOR UNITARIO]]</f>
        <v>5412964.3399999999</v>
      </c>
      <c r="AC91" s="31">
        <f>+Tabla25[[#This Row],[META_SUBRED]]*Tabla25[[#This Row],[VALOR UNITARIO]]</f>
        <v>0</v>
      </c>
      <c r="AD91" s="32">
        <f>+Tabla25[[#This Row],[META_DISTRITO]]*Tabla25[[#This Row],[VALOR UNITARIO]]</f>
        <v>0</v>
      </c>
      <c r="AE91" s="30">
        <f>SUM(Tabla25[[#This Row],[$_CANDELARIA]:[$_DISTRITO]])</f>
        <v>38671763.806199998</v>
      </c>
      <c r="AF91" s="32">
        <f>+Tabla25[[#This Row],[$_CENTRO_ORIENTE]]-Tabla25[[#This Row],[$_TOTAL]]</f>
        <v>-7732.8061999976635</v>
      </c>
      <c r="AL91" s="1">
        <v>318.000008224699</v>
      </c>
      <c r="AO91" s="1">
        <v>318.000008224699</v>
      </c>
      <c r="AP91" s="1">
        <v>0</v>
      </c>
      <c r="AQ91" s="68">
        <f>+Tabla25[[#This Row],[META_CANDELARIA2]]-Tabla25[[#This Row],[META_CANDELARIA]]</f>
        <v>-14.469000374223794</v>
      </c>
      <c r="AR91" s="68">
        <f>+Tabla25[[#This Row],[META_CANDELARIA2]]-Tabla25[[#This Row],[META_CANDELARIA]]</f>
        <v>-14.469000374223794</v>
      </c>
      <c r="AS91" s="68">
        <f>+Tabla25[[#This Row],[META_CANDELARIA2]]-Tabla25[[#This Row],[META_CANDELARIA]]</f>
        <v>-14.469000374223794</v>
      </c>
    </row>
    <row r="92" spans="1:45" ht="52.5" thickTop="1" thickBot="1">
      <c r="A92" s="19" t="s">
        <v>82</v>
      </c>
      <c r="B92" s="20" t="s">
        <v>83</v>
      </c>
      <c r="C92" s="20" t="s">
        <v>110</v>
      </c>
      <c r="D92" s="21">
        <v>79</v>
      </c>
      <c r="E92" s="20" t="s">
        <v>172</v>
      </c>
      <c r="F92" s="20" t="s">
        <v>97</v>
      </c>
      <c r="G92" s="19" t="s">
        <v>168</v>
      </c>
      <c r="H92" s="19" t="s">
        <v>59</v>
      </c>
      <c r="I92" s="19" t="s">
        <v>56</v>
      </c>
      <c r="J92" s="22">
        <v>125438</v>
      </c>
      <c r="K92" s="5">
        <v>240</v>
      </c>
      <c r="L92" s="22">
        <f>+Tabla25[[#This Row],[VALOR UNITARIO]]*Tabla25[[#This Row],[META_CENTRO_ORIENTE]]</f>
        <v>30105120</v>
      </c>
      <c r="M92" s="41">
        <f>+Tabla25[[#This Row],[META_CENTRO_ORIENTE]]*4.55/100</f>
        <v>10.92</v>
      </c>
      <c r="N92" s="42">
        <f>+Tabla25[[#This Row],[META_CENTRO_ORIENTE]]*22.8/100</f>
        <v>54.72</v>
      </c>
      <c r="O92" s="42">
        <f>+Tabla25[[#This Row],[META_CENTRO_ORIENTE]]*8.3/100</f>
        <v>19.920000000000002</v>
      </c>
      <c r="P92" s="42">
        <f>+Tabla25[[#This Row],[META_CENTRO_ORIENTE]]*22.73/100</f>
        <v>54.552</v>
      </c>
      <c r="Q92" s="42">
        <f>+Tabla25[[#This Row],[META_CENTRO_ORIENTE]]*27.64/100</f>
        <v>66.335999999999999</v>
      </c>
      <c r="R92" s="42">
        <f>+Tabla25[[#This Row],[META_CENTRO_ORIENTE]]*14/100</f>
        <v>33.6</v>
      </c>
      <c r="S92" s="39">
        <v>0</v>
      </c>
      <c r="T92" s="40">
        <v>0</v>
      </c>
      <c r="U92"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2" s="29">
        <f>+Tabla25[[#This Row],[META_CENTRO_ORIENTE]]-Tabla25[[#This Row],[META_TOTAL]]</f>
        <v>-4.7999999999973397E-2</v>
      </c>
      <c r="W92" s="30">
        <f>+Tabla25[[#This Row],[VALOR UNITARIO]]*Tabla25[[#This Row],[META_CANDELARIA]]</f>
        <v>1369782.96</v>
      </c>
      <c r="X92" s="31">
        <f>+Tabla25[[#This Row],[META_SANTA_FE]]*Tabla25[[#This Row],[VALOR UNITARIO]]</f>
        <v>6863967.3599999994</v>
      </c>
      <c r="Y92" s="31">
        <f>+Tabla25[[#This Row],[META_MARTIRES]]*Tabla25[[#This Row],[VALOR UNITARIO]]</f>
        <v>2498724.9600000004</v>
      </c>
      <c r="Z92" s="31">
        <f>+Tabla25[[#This Row],[META_SAN_CRISTOBAL]]*Tabla25[[#This Row],[VALOR UNITARIO]]</f>
        <v>6842893.7759999996</v>
      </c>
      <c r="AA92" s="31">
        <f>+Tabla25[[#This Row],[META_RAFAEL_URIBE_URIBE]]*Tabla25[[#This Row],[VALOR UNITARIO]]</f>
        <v>8321055.1679999996</v>
      </c>
      <c r="AB92" s="31">
        <f>+Tabla25[[#This Row],[META_ANTONIO_NARIÑO]]*Tabla25[[#This Row],[VALOR UNITARIO]]</f>
        <v>4214716.8</v>
      </c>
      <c r="AC92" s="31">
        <f>+Tabla25[[#This Row],[META_SUBRED]]*Tabla25[[#This Row],[VALOR UNITARIO]]</f>
        <v>0</v>
      </c>
      <c r="AD92" s="32">
        <f>+Tabla25[[#This Row],[META_DISTRITO]]*Tabla25[[#This Row],[VALOR UNITARIO]]</f>
        <v>0</v>
      </c>
      <c r="AE92" s="30">
        <f>SUM(Tabla25[[#This Row],[$_CANDELARIA]:[$_DISTRITO]])</f>
        <v>30111141.024</v>
      </c>
      <c r="AF92" s="32">
        <f>+Tabla25[[#This Row],[$_CENTRO_ORIENTE]]-Tabla25[[#This Row],[$_TOTAL]]</f>
        <v>-6021.0240000002086</v>
      </c>
      <c r="AL92" s="1">
        <v>240</v>
      </c>
      <c r="AO92" s="1">
        <v>240</v>
      </c>
      <c r="AP92" s="1">
        <v>0</v>
      </c>
      <c r="AQ92" s="68">
        <f>+Tabla25[[#This Row],[META_CANDELARIA2]]-Tabla25[[#This Row],[META_CANDELARIA]]</f>
        <v>-10.92</v>
      </c>
      <c r="AR92" s="68">
        <f>+Tabla25[[#This Row],[META_CANDELARIA2]]-Tabla25[[#This Row],[META_CANDELARIA]]</f>
        <v>-10.92</v>
      </c>
      <c r="AS92" s="68">
        <f>+Tabla25[[#This Row],[META_CANDELARIA2]]-Tabla25[[#This Row],[META_CANDELARIA]]</f>
        <v>-10.92</v>
      </c>
    </row>
    <row r="93" spans="1:45" ht="90.75" thickTop="1" thickBot="1">
      <c r="A93" s="19" t="s">
        <v>82</v>
      </c>
      <c r="B93" s="20" t="s">
        <v>83</v>
      </c>
      <c r="C93" s="20" t="s">
        <v>110</v>
      </c>
      <c r="D93" s="21">
        <v>80</v>
      </c>
      <c r="E93" s="20" t="s">
        <v>173</v>
      </c>
      <c r="F93" s="20" t="s">
        <v>97</v>
      </c>
      <c r="G93" s="19" t="s">
        <v>174</v>
      </c>
      <c r="H93" s="19" t="s">
        <v>59</v>
      </c>
      <c r="I93" s="19" t="s">
        <v>56</v>
      </c>
      <c r="J93" s="22">
        <v>53781</v>
      </c>
      <c r="K93" s="5">
        <v>480</v>
      </c>
      <c r="L93" s="22">
        <f>+Tabla25[[#This Row],[VALOR UNITARIO]]*Tabla25[[#This Row],[META_CENTRO_ORIENTE]]</f>
        <v>25814880</v>
      </c>
      <c r="M93" s="41">
        <f>+Tabla25[[#This Row],[META_CENTRO_ORIENTE]]*4.55/100</f>
        <v>21.84</v>
      </c>
      <c r="N93" s="42">
        <f>+Tabla25[[#This Row],[META_CENTRO_ORIENTE]]*22.8/100</f>
        <v>109.44</v>
      </c>
      <c r="O93" s="42">
        <f>+Tabla25[[#This Row],[META_CENTRO_ORIENTE]]*8.3/100</f>
        <v>39.840000000000003</v>
      </c>
      <c r="P93" s="42">
        <f>+Tabla25[[#This Row],[META_CENTRO_ORIENTE]]*22.73/100</f>
        <v>109.104</v>
      </c>
      <c r="Q93" s="42">
        <f>+Tabla25[[#This Row],[META_CENTRO_ORIENTE]]*27.64/100</f>
        <v>132.672</v>
      </c>
      <c r="R93" s="42">
        <f>+Tabla25[[#This Row],[META_CENTRO_ORIENTE]]*14/100</f>
        <v>67.2</v>
      </c>
      <c r="S93" s="39">
        <v>0</v>
      </c>
      <c r="T93" s="40">
        <v>0</v>
      </c>
      <c r="U93"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3" s="29">
        <f>+Tabla25[[#This Row],[META_CENTRO_ORIENTE]]-Tabla25[[#This Row],[META_TOTAL]]</f>
        <v>-9.5999999999946795E-2</v>
      </c>
      <c r="W93" s="30">
        <f>+Tabla25[[#This Row],[VALOR UNITARIO]]*Tabla25[[#This Row],[META_CANDELARIA]]</f>
        <v>1174577.04</v>
      </c>
      <c r="X93" s="31">
        <f>+Tabla25[[#This Row],[META_SANTA_FE]]*Tabla25[[#This Row],[VALOR UNITARIO]]</f>
        <v>5885792.6399999997</v>
      </c>
      <c r="Y93" s="31">
        <f>+Tabla25[[#This Row],[META_MARTIRES]]*Tabla25[[#This Row],[VALOR UNITARIO]]</f>
        <v>2142635.04</v>
      </c>
      <c r="Z93" s="31">
        <f>+Tabla25[[#This Row],[META_SAN_CRISTOBAL]]*Tabla25[[#This Row],[VALOR UNITARIO]]</f>
        <v>5867722.2240000004</v>
      </c>
      <c r="AA93" s="31">
        <f>+Tabla25[[#This Row],[META_RAFAEL_URIBE_URIBE]]*Tabla25[[#This Row],[VALOR UNITARIO]]</f>
        <v>7135232.8319999995</v>
      </c>
      <c r="AB93" s="31">
        <f>+Tabla25[[#This Row],[META_ANTONIO_NARIÑO]]*Tabla25[[#This Row],[VALOR UNITARIO]]</f>
        <v>3614083.2</v>
      </c>
      <c r="AC93" s="31">
        <f>+Tabla25[[#This Row],[META_SUBRED]]*Tabla25[[#This Row],[VALOR UNITARIO]]</f>
        <v>0</v>
      </c>
      <c r="AD93" s="32">
        <f>+Tabla25[[#This Row],[META_DISTRITO]]*Tabla25[[#This Row],[VALOR UNITARIO]]</f>
        <v>0</v>
      </c>
      <c r="AE93" s="30">
        <f>SUM(Tabla25[[#This Row],[$_CANDELARIA]:[$_DISTRITO]])</f>
        <v>25820042.975999996</v>
      </c>
      <c r="AF93" s="32">
        <f>+Tabla25[[#This Row],[$_CENTRO_ORIENTE]]-Tabla25[[#This Row],[$_TOTAL]]</f>
        <v>-5162.9759999960661</v>
      </c>
      <c r="AL93" s="1">
        <v>480</v>
      </c>
      <c r="AO93" s="1">
        <v>480</v>
      </c>
      <c r="AP93" s="1">
        <v>0</v>
      </c>
      <c r="AQ93" s="68">
        <f>+Tabla25[[#This Row],[META_CANDELARIA2]]-Tabla25[[#This Row],[META_CANDELARIA]]</f>
        <v>-21.84</v>
      </c>
      <c r="AR93" s="68">
        <f>+Tabla25[[#This Row],[META_CANDELARIA2]]-Tabla25[[#This Row],[META_CANDELARIA]]</f>
        <v>-21.84</v>
      </c>
      <c r="AS93" s="68">
        <f>+Tabla25[[#This Row],[META_CANDELARIA2]]-Tabla25[[#This Row],[META_CANDELARIA]]</f>
        <v>-21.84</v>
      </c>
    </row>
    <row r="94" spans="1:45" ht="65.25" thickTop="1" thickBot="1">
      <c r="A94" s="19" t="s">
        <v>82</v>
      </c>
      <c r="B94" s="20" t="s">
        <v>83</v>
      </c>
      <c r="C94" s="20" t="s">
        <v>110</v>
      </c>
      <c r="D94" s="21">
        <v>81</v>
      </c>
      <c r="E94" s="20" t="s">
        <v>175</v>
      </c>
      <c r="F94" s="20" t="s">
        <v>97</v>
      </c>
      <c r="G94" s="19" t="s">
        <v>162</v>
      </c>
      <c r="H94" s="19" t="s">
        <v>59</v>
      </c>
      <c r="I94" s="19" t="s">
        <v>56</v>
      </c>
      <c r="J94" s="22">
        <v>82752</v>
      </c>
      <c r="K94" s="5">
        <v>273</v>
      </c>
      <c r="L94" s="22">
        <f>+Tabla25[[#This Row],[VALOR UNITARIO]]*Tabla25[[#This Row],[META_CENTRO_ORIENTE]]</f>
        <v>22591296</v>
      </c>
      <c r="M94" s="41">
        <f>+Tabla25[[#This Row],[META_CENTRO_ORIENTE]]*4.55/100</f>
        <v>12.421499999999998</v>
      </c>
      <c r="N94" s="42">
        <f>+Tabla25[[#This Row],[META_CENTRO_ORIENTE]]*22.8/100</f>
        <v>62.244000000000007</v>
      </c>
      <c r="O94" s="42">
        <f>+Tabla25[[#This Row],[META_CENTRO_ORIENTE]]*8.3/100</f>
        <v>22.659000000000002</v>
      </c>
      <c r="P94" s="42">
        <f>+Tabla25[[#This Row],[META_CENTRO_ORIENTE]]*22.73/100</f>
        <v>62.052900000000001</v>
      </c>
      <c r="Q94" s="42">
        <f>+Tabla25[[#This Row],[META_CENTRO_ORIENTE]]*27.64/100</f>
        <v>75.4572</v>
      </c>
      <c r="R94" s="42">
        <f>+Tabla25[[#This Row],[META_CENTRO_ORIENTE]]*14/100</f>
        <v>38.22</v>
      </c>
      <c r="S94" s="39">
        <v>0</v>
      </c>
      <c r="T94" s="40">
        <v>0</v>
      </c>
      <c r="U94"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4" s="29">
        <f>+Tabla25[[#This Row],[META_CENTRO_ORIENTE]]-Tabla25[[#This Row],[META_TOTAL]]</f>
        <v>-5.4600000000050386E-2</v>
      </c>
      <c r="W94" s="30">
        <f>+Tabla25[[#This Row],[VALOR UNITARIO]]*Tabla25[[#This Row],[META_CANDELARIA]]</f>
        <v>1027903.9679999999</v>
      </c>
      <c r="X94" s="31">
        <f>+Tabla25[[#This Row],[META_SANTA_FE]]*Tabla25[[#This Row],[VALOR UNITARIO]]</f>
        <v>5150815.4880000008</v>
      </c>
      <c r="Y94" s="31">
        <f>+Tabla25[[#This Row],[META_MARTIRES]]*Tabla25[[#This Row],[VALOR UNITARIO]]</f>
        <v>1875077.5680000002</v>
      </c>
      <c r="Z94" s="31">
        <f>+Tabla25[[#This Row],[META_SAN_CRISTOBAL]]*Tabla25[[#This Row],[VALOR UNITARIO]]</f>
        <v>5135001.5807999996</v>
      </c>
      <c r="AA94" s="31">
        <f>+Tabla25[[#This Row],[META_RAFAEL_URIBE_URIBE]]*Tabla25[[#This Row],[VALOR UNITARIO]]</f>
        <v>6244234.2143999999</v>
      </c>
      <c r="AB94" s="31">
        <f>+Tabla25[[#This Row],[META_ANTONIO_NARIÑO]]*Tabla25[[#This Row],[VALOR UNITARIO]]</f>
        <v>3162781.44</v>
      </c>
      <c r="AC94" s="31">
        <f>+Tabla25[[#This Row],[META_SUBRED]]*Tabla25[[#This Row],[VALOR UNITARIO]]</f>
        <v>0</v>
      </c>
      <c r="AD94" s="32">
        <f>+Tabla25[[#This Row],[META_DISTRITO]]*Tabla25[[#This Row],[VALOR UNITARIO]]</f>
        <v>0</v>
      </c>
      <c r="AE94" s="30">
        <f>SUM(Tabla25[[#This Row],[$_CANDELARIA]:[$_DISTRITO]])</f>
        <v>22595814.259200003</v>
      </c>
      <c r="AF94" s="32">
        <f>+Tabla25[[#This Row],[$_CENTRO_ORIENTE]]-Tabla25[[#This Row],[$_TOTAL]]</f>
        <v>-4518.2592000029981</v>
      </c>
      <c r="AG94" s="1">
        <v>10</v>
      </c>
      <c r="AH94" s="1">
        <v>45</v>
      </c>
      <c r="AI94" s="1">
        <v>54</v>
      </c>
      <c r="AJ94" s="1">
        <v>84</v>
      </c>
      <c r="AK94" s="1">
        <v>56</v>
      </c>
      <c r="AL94" s="1">
        <v>24</v>
      </c>
      <c r="AO94" s="1">
        <v>273</v>
      </c>
      <c r="AP94" s="1">
        <v>0</v>
      </c>
      <c r="AQ94" s="68">
        <f>+Tabla25[[#This Row],[META_CANDELARIA2]]-Tabla25[[#This Row],[META_CANDELARIA]]</f>
        <v>-2.4214999999999982</v>
      </c>
      <c r="AR94" s="68">
        <f>+Tabla25[[#This Row],[META_CANDELARIA2]]-Tabla25[[#This Row],[META_CANDELARIA]]</f>
        <v>-2.4214999999999982</v>
      </c>
      <c r="AS94" s="68">
        <f>+Tabla25[[#This Row],[META_CANDELARIA2]]-Tabla25[[#This Row],[META_CANDELARIA]]</f>
        <v>-2.4214999999999982</v>
      </c>
    </row>
    <row r="95" spans="1:45" ht="65.25" thickTop="1" thickBot="1">
      <c r="A95" s="19" t="s">
        <v>82</v>
      </c>
      <c r="B95" s="20" t="s">
        <v>83</v>
      </c>
      <c r="C95" s="20" t="s">
        <v>110</v>
      </c>
      <c r="D95" s="21">
        <v>82</v>
      </c>
      <c r="E95" s="20" t="s">
        <v>176</v>
      </c>
      <c r="F95" s="20" t="s">
        <v>97</v>
      </c>
      <c r="G95" s="19" t="s">
        <v>177</v>
      </c>
      <c r="H95" s="19" t="s">
        <v>59</v>
      </c>
      <c r="I95" s="19" t="s">
        <v>56</v>
      </c>
      <c r="J95" s="22">
        <v>281078</v>
      </c>
      <c r="K95" s="5">
        <v>273</v>
      </c>
      <c r="L95" s="22">
        <f>+Tabla25[[#This Row],[VALOR UNITARIO]]*Tabla25[[#This Row],[META_CENTRO_ORIENTE]]</f>
        <v>76734294</v>
      </c>
      <c r="M95" s="41">
        <f>+Tabla25[[#This Row],[META_CENTRO_ORIENTE]]*4.55/100</f>
        <v>12.421499999999998</v>
      </c>
      <c r="N95" s="42">
        <f>+Tabla25[[#This Row],[META_CENTRO_ORIENTE]]*22.8/100</f>
        <v>62.244000000000007</v>
      </c>
      <c r="O95" s="42">
        <f>+Tabla25[[#This Row],[META_CENTRO_ORIENTE]]*8.3/100</f>
        <v>22.659000000000002</v>
      </c>
      <c r="P95" s="42">
        <f>+Tabla25[[#This Row],[META_CENTRO_ORIENTE]]*22.73/100</f>
        <v>62.052900000000001</v>
      </c>
      <c r="Q95" s="42">
        <f>+Tabla25[[#This Row],[META_CENTRO_ORIENTE]]*27.64/100</f>
        <v>75.4572</v>
      </c>
      <c r="R95" s="42">
        <f>+Tabla25[[#This Row],[META_CENTRO_ORIENTE]]*14/100</f>
        <v>38.22</v>
      </c>
      <c r="S95" s="39">
        <v>0</v>
      </c>
      <c r="T95" s="40">
        <v>0</v>
      </c>
      <c r="U95"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5" s="29">
        <f>+Tabla25[[#This Row],[META_CENTRO_ORIENTE]]-Tabla25[[#This Row],[META_TOTAL]]</f>
        <v>-5.4600000000050386E-2</v>
      </c>
      <c r="W95" s="30">
        <f>+Tabla25[[#This Row],[VALOR UNITARIO]]*Tabla25[[#This Row],[META_CANDELARIA]]</f>
        <v>3491410.3769999994</v>
      </c>
      <c r="X95" s="31">
        <f>+Tabla25[[#This Row],[META_SANTA_FE]]*Tabla25[[#This Row],[VALOR UNITARIO]]</f>
        <v>17495419.032000002</v>
      </c>
      <c r="Y95" s="31">
        <f>+Tabla25[[#This Row],[META_MARTIRES]]*Tabla25[[#This Row],[VALOR UNITARIO]]</f>
        <v>6368946.4020000007</v>
      </c>
      <c r="Z95" s="31">
        <f>+Tabla25[[#This Row],[META_SAN_CRISTOBAL]]*Tabla25[[#This Row],[VALOR UNITARIO]]</f>
        <v>17441705.0262</v>
      </c>
      <c r="AA95" s="31">
        <f>+Tabla25[[#This Row],[META_RAFAEL_URIBE_URIBE]]*Tabla25[[#This Row],[VALOR UNITARIO]]</f>
        <v>21209358.8616</v>
      </c>
      <c r="AB95" s="31">
        <f>+Tabla25[[#This Row],[META_ANTONIO_NARIÑO]]*Tabla25[[#This Row],[VALOR UNITARIO]]</f>
        <v>10742801.16</v>
      </c>
      <c r="AC95" s="31">
        <f>+Tabla25[[#This Row],[META_SUBRED]]*Tabla25[[#This Row],[VALOR UNITARIO]]</f>
        <v>0</v>
      </c>
      <c r="AD95" s="32">
        <f>+Tabla25[[#This Row],[META_DISTRITO]]*Tabla25[[#This Row],[VALOR UNITARIO]]</f>
        <v>0</v>
      </c>
      <c r="AE95" s="30">
        <f>SUM(Tabla25[[#This Row],[$_CANDELARIA]:[$_DISTRITO]])</f>
        <v>76749640.858799994</v>
      </c>
      <c r="AF95" s="32">
        <f>+Tabla25[[#This Row],[$_CENTRO_ORIENTE]]-Tabla25[[#This Row],[$_TOTAL]]</f>
        <v>-15346.858799993992</v>
      </c>
      <c r="AG95" s="1">
        <v>10</v>
      </c>
      <c r="AH95" s="1">
        <v>45</v>
      </c>
      <c r="AI95" s="1">
        <v>54</v>
      </c>
      <c r="AJ95" s="1">
        <v>84</v>
      </c>
      <c r="AK95" s="1">
        <v>56</v>
      </c>
      <c r="AL95" s="1">
        <v>24</v>
      </c>
      <c r="AO95" s="1">
        <v>273</v>
      </c>
      <c r="AP95" s="1">
        <v>0</v>
      </c>
      <c r="AQ95" s="68">
        <f>+Tabla25[[#This Row],[META_CANDELARIA2]]-Tabla25[[#This Row],[META_CANDELARIA]]</f>
        <v>-2.4214999999999982</v>
      </c>
      <c r="AR95" s="68">
        <f>+Tabla25[[#This Row],[META_CANDELARIA2]]-Tabla25[[#This Row],[META_CANDELARIA]]</f>
        <v>-2.4214999999999982</v>
      </c>
      <c r="AS95" s="68">
        <f>+Tabla25[[#This Row],[META_CANDELARIA2]]-Tabla25[[#This Row],[META_CANDELARIA]]</f>
        <v>-2.4214999999999982</v>
      </c>
    </row>
    <row r="96" spans="1:45" ht="78" thickTop="1" thickBot="1">
      <c r="A96" s="19" t="s">
        <v>82</v>
      </c>
      <c r="B96" s="20" t="s">
        <v>83</v>
      </c>
      <c r="C96" s="20" t="s">
        <v>110</v>
      </c>
      <c r="D96" s="21">
        <v>83</v>
      </c>
      <c r="E96" s="20" t="s">
        <v>178</v>
      </c>
      <c r="F96" s="20" t="s">
        <v>97</v>
      </c>
      <c r="G96" s="19" t="s">
        <v>168</v>
      </c>
      <c r="H96" s="19" t="s">
        <v>59</v>
      </c>
      <c r="I96" s="19" t="s">
        <v>56</v>
      </c>
      <c r="J96" s="22">
        <v>70270</v>
      </c>
      <c r="K96" s="5">
        <v>41</v>
      </c>
      <c r="L96" s="22">
        <f>+Tabla25[[#This Row],[VALOR UNITARIO]]*Tabla25[[#This Row],[META_CENTRO_ORIENTE]]</f>
        <v>2881070</v>
      </c>
      <c r="M96" s="41">
        <f>+Tabla25[[#This Row],[META_CENTRO_ORIENTE]]*4.55/100</f>
        <v>1.8654999999999999</v>
      </c>
      <c r="N96" s="42">
        <f>+Tabla25[[#This Row],[META_CENTRO_ORIENTE]]*22.8/100</f>
        <v>9.3480000000000008</v>
      </c>
      <c r="O96" s="42">
        <f>+Tabla25[[#This Row],[META_CENTRO_ORIENTE]]*8.3/100</f>
        <v>3.403</v>
      </c>
      <c r="P96" s="42">
        <f>+Tabla25[[#This Row],[META_CENTRO_ORIENTE]]*22.73/100</f>
        <v>9.3193000000000001</v>
      </c>
      <c r="Q96" s="42">
        <f>+Tabla25[[#This Row],[META_CENTRO_ORIENTE]]*27.64/100</f>
        <v>11.3324</v>
      </c>
      <c r="R96" s="42">
        <f>+Tabla25[[#This Row],[META_CENTRO_ORIENTE]]*14/100</f>
        <v>5.74</v>
      </c>
      <c r="S96" s="39">
        <v>0</v>
      </c>
      <c r="T96" s="40">
        <v>0</v>
      </c>
      <c r="U96" s="28">
        <f>+Tabla25[[#This Row],[META_CANDELARIA]]+Tabla25[[#This Row],[META_SANTA_FE]]+Tabla25[[#This Row],[META_MARTIRES]]+Tabla25[[#This Row],[META_SAN_CRISTOBAL]]+Tabla25[[#This Row],[META_RAFAEL_URIBE_URIBE]]+Tabla25[[#This Row],[META_ANTONIO_NARIÑO]]+Tabla25[[#This Row],[META_SUBRED]]+Tabla25[[#This Row],[META_DISTRITO]]</f>
        <v>41.008200000000002</v>
      </c>
      <c r="V96" s="29">
        <f>+Tabla25[[#This Row],[META_CENTRO_ORIENTE]]-Tabla25[[#This Row],[META_TOTAL]]</f>
        <v>-8.2000000000022055E-3</v>
      </c>
      <c r="W96" s="30">
        <f>+Tabla25[[#This Row],[VALOR UNITARIO]]*Tabla25[[#This Row],[META_CANDELARIA]]</f>
        <v>131088.685</v>
      </c>
      <c r="X96" s="31">
        <f>+Tabla25[[#This Row],[META_SANTA_FE]]*Tabla25[[#This Row],[VALOR UNITARIO]]</f>
        <v>656883.96000000008</v>
      </c>
      <c r="Y96" s="31">
        <f>+Tabla25[[#This Row],[META_MARTIRES]]*Tabla25[[#This Row],[VALOR UNITARIO]]</f>
        <v>239128.81</v>
      </c>
      <c r="Z96" s="31">
        <f>+Tabla25[[#This Row],[META_SAN_CRISTOBAL]]*Tabla25[[#This Row],[VALOR UNITARIO]]</f>
        <v>654867.21100000001</v>
      </c>
      <c r="AA96" s="31">
        <f>+Tabla25[[#This Row],[META_RAFAEL_URIBE_URIBE]]*Tabla25[[#This Row],[VALOR UNITARIO]]</f>
        <v>796327.74800000002</v>
      </c>
      <c r="AB96" s="31">
        <f>+Tabla25[[#This Row],[META_ANTONIO_NARIÑO]]*Tabla25[[#This Row],[VALOR UNITARIO]]</f>
        <v>403349.8</v>
      </c>
      <c r="AC96" s="31">
        <f>+Tabla25[[#This Row],[META_SUBRED]]*Tabla25[[#This Row],[VALOR UNITARIO]]</f>
        <v>0</v>
      </c>
      <c r="AD96" s="32">
        <f>+Tabla25[[#This Row],[META_DISTRITO]]*Tabla25[[#This Row],[VALOR UNITARIO]]</f>
        <v>0</v>
      </c>
      <c r="AE96" s="30">
        <f>SUM(Tabla25[[#This Row],[$_CANDELARIA]:[$_DISTRITO]])</f>
        <v>2881646.2140000002</v>
      </c>
      <c r="AF96" s="32">
        <f>+Tabla25[[#This Row],[$_CENTRO_ORIENTE]]-Tabla25[[#This Row],[$_TOTAL]]</f>
        <v>-576.21400000015274</v>
      </c>
      <c r="AH96" s="1">
        <v>16</v>
      </c>
      <c r="AI96" s="1">
        <v>13</v>
      </c>
      <c r="AJ96" s="1">
        <v>12</v>
      </c>
      <c r="AO96" s="1">
        <v>41</v>
      </c>
      <c r="AP96" s="1">
        <v>0</v>
      </c>
      <c r="AQ96" s="68">
        <f>+Tabla25[[#This Row],[META_CANDELARIA2]]-Tabla25[[#This Row],[META_CANDELARIA]]</f>
        <v>-1.8654999999999999</v>
      </c>
      <c r="AR96" s="68">
        <f>+Tabla25[[#This Row],[META_CANDELARIA2]]-Tabla25[[#This Row],[META_CANDELARIA]]</f>
        <v>-1.8654999999999999</v>
      </c>
      <c r="AS96" s="68">
        <f>+Tabla25[[#This Row],[META_CANDELARIA2]]-Tabla25[[#This Row],[META_CANDELARIA]]</f>
        <v>-1.8654999999999999</v>
      </c>
    </row>
    <row r="97" spans="1:45" ht="52.5" thickTop="1" thickBot="1">
      <c r="A97" s="19" t="s">
        <v>82</v>
      </c>
      <c r="B97" s="20" t="s">
        <v>83</v>
      </c>
      <c r="C97" s="20" t="s">
        <v>110</v>
      </c>
      <c r="D97" s="21">
        <v>84</v>
      </c>
      <c r="E97" s="20" t="s">
        <v>179</v>
      </c>
      <c r="F97" s="20" t="s">
        <v>97</v>
      </c>
      <c r="G97" s="19" t="s">
        <v>168</v>
      </c>
      <c r="H97" s="19" t="s">
        <v>59</v>
      </c>
      <c r="I97" s="19" t="s">
        <v>56</v>
      </c>
      <c r="J97" s="22">
        <v>105404</v>
      </c>
      <c r="K97" s="5">
        <v>272.99999051269401</v>
      </c>
      <c r="L97" s="22">
        <f>+Tabla25[[#This Row],[VALOR UNITARIO]]*Tabla25[[#This Row],[META_CENTRO_ORIENTE]]</f>
        <v>28775291</v>
      </c>
      <c r="M97" s="41">
        <f>+Tabla25[[#This Row],[META_CENTRO_ORIENTE]]*4.55/100</f>
        <v>12.421499568327576</v>
      </c>
      <c r="N97" s="42">
        <f>+Tabla25[[#This Row],[META_CENTRO_ORIENTE]]*22.8/100</f>
        <v>62.243997836894238</v>
      </c>
      <c r="O97" s="42">
        <f>+Tabla25[[#This Row],[META_CENTRO_ORIENTE]]*8.3/100</f>
        <v>22.658999212553603</v>
      </c>
      <c r="P97" s="42">
        <f>+Tabla25[[#This Row],[META_CENTRO_ORIENTE]]*22.73/100</f>
        <v>62.052897843535348</v>
      </c>
      <c r="Q97" s="42">
        <f>+Tabla25[[#This Row],[META_CENTRO_ORIENTE]]*27.64/100</f>
        <v>75.457197377708624</v>
      </c>
      <c r="R97" s="42">
        <f>+Tabla25[[#This Row],[META_CENTRO_ORIENTE]]*14/100</f>
        <v>38.219998671777162</v>
      </c>
      <c r="S97" s="39">
        <v>0</v>
      </c>
      <c r="T97" s="40">
        <v>0</v>
      </c>
      <c r="U97" s="28">
        <f>+Tabla25[[#This Row],[META_CANDELARIA]]+Tabla25[[#This Row],[META_SANTA_FE]]+Tabla25[[#This Row],[META_MARTIRES]]+Tabla25[[#This Row],[META_SAN_CRISTOBAL]]+Tabla25[[#This Row],[META_RAFAEL_URIBE_URIBE]]+Tabla25[[#This Row],[META_ANTONIO_NARIÑO]]+Tabla25[[#This Row],[META_SUBRED]]+Tabla25[[#This Row],[META_DISTRITO]]</f>
        <v>273.05459051079652</v>
      </c>
      <c r="V97" s="29">
        <f>+Tabla25[[#This Row],[META_CENTRO_ORIENTE]]-Tabla25[[#This Row],[META_TOTAL]]</f>
        <v>-5.4599998102503378E-2</v>
      </c>
      <c r="W97" s="30">
        <f>+Tabla25[[#This Row],[VALOR UNITARIO]]*Tabla25[[#This Row],[META_CANDELARIA]]</f>
        <v>1309275.7404999998</v>
      </c>
      <c r="X97" s="31">
        <f>+Tabla25[[#This Row],[META_SANTA_FE]]*Tabla25[[#This Row],[VALOR UNITARIO]]</f>
        <v>6560766.3480000002</v>
      </c>
      <c r="Y97" s="31">
        <f>+Tabla25[[#This Row],[META_MARTIRES]]*Tabla25[[#This Row],[VALOR UNITARIO]]</f>
        <v>2388349.1529999999</v>
      </c>
      <c r="Z97" s="31">
        <f>+Tabla25[[#This Row],[META_SAN_CRISTOBAL]]*Tabla25[[#This Row],[VALOR UNITARIO]]</f>
        <v>6540623.6442999998</v>
      </c>
      <c r="AA97" s="31">
        <f>+Tabla25[[#This Row],[META_RAFAEL_URIBE_URIBE]]*Tabla25[[#This Row],[VALOR UNITARIO]]</f>
        <v>7953490.4324000003</v>
      </c>
      <c r="AB97" s="31">
        <f>+Tabla25[[#This Row],[META_ANTONIO_NARIÑO]]*Tabla25[[#This Row],[VALOR UNITARIO]]</f>
        <v>4028540.74</v>
      </c>
      <c r="AC97" s="31">
        <f>+Tabla25[[#This Row],[META_SUBRED]]*Tabla25[[#This Row],[VALOR UNITARIO]]</f>
        <v>0</v>
      </c>
      <c r="AD97" s="32">
        <f>+Tabla25[[#This Row],[META_DISTRITO]]*Tabla25[[#This Row],[VALOR UNITARIO]]</f>
        <v>0</v>
      </c>
      <c r="AE97" s="30">
        <f>SUM(Tabla25[[#This Row],[$_CANDELARIA]:[$_DISTRITO]])</f>
        <v>28781046.058200002</v>
      </c>
      <c r="AF97" s="32">
        <f>+Tabla25[[#This Row],[$_CENTRO_ORIENTE]]-Tabla25[[#This Row],[$_TOTAL]]</f>
        <v>-5755.0582000017166</v>
      </c>
      <c r="AG97" s="1">
        <v>10</v>
      </c>
      <c r="AH97" s="1">
        <v>35</v>
      </c>
      <c r="AI97" s="1">
        <v>64</v>
      </c>
      <c r="AJ97" s="1">
        <v>84</v>
      </c>
      <c r="AK97" s="1">
        <v>56</v>
      </c>
      <c r="AL97" s="1">
        <v>23.999990512694001</v>
      </c>
      <c r="AO97" s="1">
        <v>272.99999051269401</v>
      </c>
      <c r="AP97" s="1">
        <v>0</v>
      </c>
      <c r="AQ97" s="68">
        <f>+Tabla25[[#This Row],[META_CANDELARIA2]]-Tabla25[[#This Row],[META_CANDELARIA]]</f>
        <v>-2.421499568327576</v>
      </c>
      <c r="AR97" s="68">
        <f>+Tabla25[[#This Row],[META_CANDELARIA2]]-Tabla25[[#This Row],[META_CANDELARIA]]</f>
        <v>-2.421499568327576</v>
      </c>
      <c r="AS97" s="68">
        <f>+Tabla25[[#This Row],[META_CANDELARIA2]]-Tabla25[[#This Row],[META_CANDELARIA]]</f>
        <v>-2.421499568327576</v>
      </c>
    </row>
    <row r="98" spans="1:45" ht="90.75" thickTop="1" thickBot="1">
      <c r="A98" s="19" t="s">
        <v>82</v>
      </c>
      <c r="B98" s="20" t="s">
        <v>83</v>
      </c>
      <c r="C98" s="20" t="s">
        <v>110</v>
      </c>
      <c r="D98" s="21">
        <v>85</v>
      </c>
      <c r="E98" s="20" t="s">
        <v>180</v>
      </c>
      <c r="F98" s="20" t="s">
        <v>97</v>
      </c>
      <c r="G98" s="19" t="s">
        <v>174</v>
      </c>
      <c r="H98" s="19" t="s">
        <v>59</v>
      </c>
      <c r="I98" s="19" t="s">
        <v>56</v>
      </c>
      <c r="J98" s="22">
        <v>35135</v>
      </c>
      <c r="K98" s="5">
        <v>480</v>
      </c>
      <c r="L98" s="22">
        <f>+Tabla25[[#This Row],[VALOR UNITARIO]]*Tabla25[[#This Row],[META_CENTRO_ORIENTE]]</f>
        <v>16864800</v>
      </c>
      <c r="M98" s="41">
        <f>+Tabla25[[#This Row],[META_CENTRO_ORIENTE]]*4.55/100</f>
        <v>21.84</v>
      </c>
      <c r="N98" s="42">
        <f>+Tabla25[[#This Row],[META_CENTRO_ORIENTE]]*22.8/100</f>
        <v>109.44</v>
      </c>
      <c r="O98" s="42">
        <f>+Tabla25[[#This Row],[META_CENTRO_ORIENTE]]*8.3/100</f>
        <v>39.840000000000003</v>
      </c>
      <c r="P98" s="42">
        <f>+Tabla25[[#This Row],[META_CENTRO_ORIENTE]]*22.73/100</f>
        <v>109.104</v>
      </c>
      <c r="Q98" s="42">
        <f>+Tabla25[[#This Row],[META_CENTRO_ORIENTE]]*27.64/100</f>
        <v>132.672</v>
      </c>
      <c r="R98" s="42">
        <f>+Tabla25[[#This Row],[META_CENTRO_ORIENTE]]*14/100</f>
        <v>67.2</v>
      </c>
      <c r="S98" s="39">
        <v>0</v>
      </c>
      <c r="T98" s="40">
        <v>0</v>
      </c>
      <c r="U98"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8" s="29">
        <f>+Tabla25[[#This Row],[META_CENTRO_ORIENTE]]-Tabla25[[#This Row],[META_TOTAL]]</f>
        <v>-9.5999999999946795E-2</v>
      </c>
      <c r="W98" s="30">
        <f>+Tabla25[[#This Row],[VALOR UNITARIO]]*Tabla25[[#This Row],[META_CANDELARIA]]</f>
        <v>767348.4</v>
      </c>
      <c r="X98" s="31">
        <f>+Tabla25[[#This Row],[META_SANTA_FE]]*Tabla25[[#This Row],[VALOR UNITARIO]]</f>
        <v>3845174.4</v>
      </c>
      <c r="Y98" s="31">
        <f>+Tabla25[[#This Row],[META_MARTIRES]]*Tabla25[[#This Row],[VALOR UNITARIO]]</f>
        <v>1399778.4000000001</v>
      </c>
      <c r="Z98" s="31">
        <f>+Tabla25[[#This Row],[META_SAN_CRISTOBAL]]*Tabla25[[#This Row],[VALOR UNITARIO]]</f>
        <v>3833369.04</v>
      </c>
      <c r="AA98" s="31">
        <f>+Tabla25[[#This Row],[META_RAFAEL_URIBE_URIBE]]*Tabla25[[#This Row],[VALOR UNITARIO]]</f>
        <v>4661430.72</v>
      </c>
      <c r="AB98" s="31">
        <f>+Tabla25[[#This Row],[META_ANTONIO_NARIÑO]]*Tabla25[[#This Row],[VALOR UNITARIO]]</f>
        <v>2361072</v>
      </c>
      <c r="AC98" s="31">
        <f>+Tabla25[[#This Row],[META_SUBRED]]*Tabla25[[#This Row],[VALOR UNITARIO]]</f>
        <v>0</v>
      </c>
      <c r="AD98" s="32">
        <f>+Tabla25[[#This Row],[META_DISTRITO]]*Tabla25[[#This Row],[VALOR UNITARIO]]</f>
        <v>0</v>
      </c>
      <c r="AE98" s="30">
        <f>SUM(Tabla25[[#This Row],[$_CANDELARIA]:[$_DISTRITO]])</f>
        <v>16868172.960000001</v>
      </c>
      <c r="AF98" s="32">
        <f>+Tabla25[[#This Row],[$_CENTRO_ORIENTE]]-Tabla25[[#This Row],[$_TOTAL]]</f>
        <v>-3372.9600000008941</v>
      </c>
      <c r="AI98" s="1">
        <v>480</v>
      </c>
      <c r="AO98" s="1">
        <v>480</v>
      </c>
      <c r="AP98" s="1">
        <v>0</v>
      </c>
      <c r="AQ98" s="68">
        <f>+Tabla25[[#This Row],[META_CANDELARIA2]]-Tabla25[[#This Row],[META_CANDELARIA]]</f>
        <v>-21.84</v>
      </c>
      <c r="AR98" s="68">
        <f>+Tabla25[[#This Row],[META_CANDELARIA2]]-Tabla25[[#This Row],[META_CANDELARIA]]</f>
        <v>-21.84</v>
      </c>
      <c r="AS98" s="68">
        <f>+Tabla25[[#This Row],[META_CANDELARIA2]]-Tabla25[[#This Row],[META_CANDELARIA]]</f>
        <v>-21.84</v>
      </c>
    </row>
    <row r="99" spans="1:45" ht="39.75" thickTop="1" thickBot="1">
      <c r="A99" s="19" t="s">
        <v>82</v>
      </c>
      <c r="B99" s="20" t="s">
        <v>181</v>
      </c>
      <c r="C99" s="20" t="s">
        <v>84</v>
      </c>
      <c r="D99" s="21">
        <v>87</v>
      </c>
      <c r="E99" s="20" t="s">
        <v>182</v>
      </c>
      <c r="F99" s="20" t="s">
        <v>86</v>
      </c>
      <c r="G99" s="19" t="s">
        <v>54</v>
      </c>
      <c r="H99" s="19" t="s">
        <v>76</v>
      </c>
      <c r="I99" s="19" t="s">
        <v>74</v>
      </c>
      <c r="J99" s="22">
        <v>25814832</v>
      </c>
      <c r="K99" s="5">
        <v>0</v>
      </c>
      <c r="L99" s="22">
        <f>+Tabla25[[#This Row],[VALOR UNITARIO]]*Tabla25[[#This Row],[META_CENTRO_ORIENTE]]</f>
        <v>0</v>
      </c>
      <c r="M99" s="41">
        <f>+Tabla25[[#This Row],[META_CENTRO_ORIENTE]]*4.55/100</f>
        <v>0</v>
      </c>
      <c r="N99" s="42">
        <f>+Tabla25[[#This Row],[META_CENTRO_ORIENTE]]*22.8/100</f>
        <v>0</v>
      </c>
      <c r="O99" s="42">
        <f>+Tabla25[[#This Row],[META_CENTRO_ORIENTE]]*8.3/100</f>
        <v>0</v>
      </c>
      <c r="P99" s="42">
        <f>+Tabla25[[#This Row],[META_CENTRO_ORIENTE]]*22.73/100</f>
        <v>0</v>
      </c>
      <c r="Q99" s="42">
        <f>+Tabla25[[#This Row],[META_CENTRO_ORIENTE]]*22.64/100</f>
        <v>0</v>
      </c>
      <c r="R99" s="42">
        <f>+Tabla25[[#This Row],[META_CENTRO_ORIENTE]]*0.14</f>
        <v>0</v>
      </c>
      <c r="S99" s="39">
        <v>0</v>
      </c>
      <c r="T99" s="40">
        <v>0</v>
      </c>
      <c r="U99" s="28">
        <f>+Tabla25[[#This Row],[META_CANDELARIA]]+Tabla25[[#This Row],[META_SANTA_FE]]+Tabla25[[#This Row],[META_MARTIRES]]+Tabla25[[#This Row],[META_SAN_CRISTOBAL]]+Tabla25[[#This Row],[META_RAFAEL_URIBE_URIBE]]+Tabla25[[#This Row],[META_ANTONIO_NARIÑO]]+Tabla25[[#This Row],[META_SUBRED]]+Tabla25[[#This Row],[META_DISTRITO]]</f>
        <v>0</v>
      </c>
      <c r="V99" s="29">
        <f>+Tabla25[[#This Row],[META_CENTRO_ORIENTE]]-Tabla25[[#This Row],[META_TOTAL]]</f>
        <v>0</v>
      </c>
      <c r="W99" s="30">
        <f>+Tabla25[[#This Row],[VALOR UNITARIO]]*Tabla25[[#This Row],[META_CANDELARIA]]</f>
        <v>0</v>
      </c>
      <c r="X99" s="31">
        <f>+Tabla25[[#This Row],[META_SANTA_FE]]*Tabla25[[#This Row],[VALOR UNITARIO]]</f>
        <v>0</v>
      </c>
      <c r="Y99" s="31">
        <f>+Tabla25[[#This Row],[META_MARTIRES]]*Tabla25[[#This Row],[VALOR UNITARIO]]</f>
        <v>0</v>
      </c>
      <c r="Z99" s="31">
        <f>+Tabla25[[#This Row],[META_SAN_CRISTOBAL]]*Tabla25[[#This Row],[VALOR UNITARIO]]</f>
        <v>0</v>
      </c>
      <c r="AA99" s="31">
        <f>+Tabla25[[#This Row],[META_RAFAEL_URIBE_URIBE]]*Tabla25[[#This Row],[VALOR UNITARIO]]</f>
        <v>0</v>
      </c>
      <c r="AB99" s="31">
        <f>+Tabla25[[#This Row],[META_ANTONIO_NARIÑO]]*Tabla25[[#This Row],[VALOR UNITARIO]]</f>
        <v>0</v>
      </c>
      <c r="AC99" s="31">
        <f>+Tabla25[[#This Row],[META_SUBRED]]*Tabla25[[#This Row],[VALOR UNITARIO]]</f>
        <v>0</v>
      </c>
      <c r="AD99" s="32">
        <f>+Tabla25[[#This Row],[META_DISTRITO]]*Tabla25[[#This Row],[VALOR UNITARIO]]</f>
        <v>0</v>
      </c>
      <c r="AE99" s="30">
        <f>SUM(Tabla25[[#This Row],[$_CANDELARIA]:[$_DISTRITO]])</f>
        <v>0</v>
      </c>
      <c r="AF99" s="32">
        <f>+Tabla25[[#This Row],[$_CENTRO_ORIENTE]]-Tabla25[[#This Row],[$_TOTAL]]</f>
        <v>0</v>
      </c>
      <c r="AO99" s="1">
        <v>0</v>
      </c>
      <c r="AP99" s="1">
        <v>0</v>
      </c>
      <c r="AQ99" s="68">
        <f>+Tabla25[[#This Row],[META_CANDELARIA2]]-Tabla25[[#This Row],[META_CANDELARIA]]</f>
        <v>0</v>
      </c>
      <c r="AR99" s="68">
        <f>+Tabla25[[#This Row],[META_CANDELARIA2]]-Tabla25[[#This Row],[META_CANDELARIA]]</f>
        <v>0</v>
      </c>
      <c r="AS99" s="68">
        <f>+Tabla25[[#This Row],[META_CANDELARIA2]]-Tabla25[[#This Row],[META_CANDELARIA]]</f>
        <v>0</v>
      </c>
    </row>
    <row r="100" spans="1:45" ht="39.75" thickTop="1" thickBot="1">
      <c r="A100" s="19" t="s">
        <v>82</v>
      </c>
      <c r="B100" s="20" t="s">
        <v>181</v>
      </c>
      <c r="C100" s="20" t="s">
        <v>84</v>
      </c>
      <c r="D100" s="21">
        <v>88</v>
      </c>
      <c r="E100" s="20" t="s">
        <v>183</v>
      </c>
      <c r="F100" s="20" t="s">
        <v>86</v>
      </c>
      <c r="G100" s="19" t="s">
        <v>54</v>
      </c>
      <c r="H100" s="19" t="s">
        <v>76</v>
      </c>
      <c r="I100" s="19" t="s">
        <v>56</v>
      </c>
      <c r="J100" s="22">
        <v>19848080</v>
      </c>
      <c r="K100" s="5">
        <v>0</v>
      </c>
      <c r="L100" s="22">
        <f>+Tabla25[[#This Row],[VALOR UNITARIO]]*Tabla25[[#This Row],[META_CENTRO_ORIENTE]]</f>
        <v>0</v>
      </c>
      <c r="M100" s="41">
        <f>+Tabla25[[#This Row],[META_CENTRO_ORIENTE]]*4.55/100</f>
        <v>0</v>
      </c>
      <c r="N100" s="42">
        <f>+Tabla25[[#This Row],[META_CENTRO_ORIENTE]]*22.8/100</f>
        <v>0</v>
      </c>
      <c r="O100" s="42">
        <f>+Tabla25[[#This Row],[META_CENTRO_ORIENTE]]*8.3/100</f>
        <v>0</v>
      </c>
      <c r="P100" s="42">
        <f>+Tabla25[[#This Row],[META_CENTRO_ORIENTE]]*22.73/100</f>
        <v>0</v>
      </c>
      <c r="Q100" s="42">
        <f>+Tabla25[[#This Row],[META_CENTRO_ORIENTE]]*22.64/100</f>
        <v>0</v>
      </c>
      <c r="R100" s="42">
        <f>+Tabla25[[#This Row],[META_CENTRO_ORIENTE]]*0.14</f>
        <v>0</v>
      </c>
      <c r="S100" s="39">
        <v>0</v>
      </c>
      <c r="T100" s="40">
        <v>0</v>
      </c>
      <c r="U100" s="28">
        <f>+Tabla25[[#This Row],[META_CANDELARIA]]+Tabla25[[#This Row],[META_SANTA_FE]]+Tabla25[[#This Row],[META_MARTIRES]]+Tabla25[[#This Row],[META_SAN_CRISTOBAL]]+Tabla25[[#This Row],[META_RAFAEL_URIBE_URIBE]]+Tabla25[[#This Row],[META_ANTONIO_NARIÑO]]+Tabla25[[#This Row],[META_SUBRED]]+Tabla25[[#This Row],[META_DISTRITO]]</f>
        <v>0</v>
      </c>
      <c r="V100" s="29">
        <f>+Tabla25[[#This Row],[META_CENTRO_ORIENTE]]-Tabla25[[#This Row],[META_TOTAL]]</f>
        <v>0</v>
      </c>
      <c r="W100" s="30">
        <f>+Tabla25[[#This Row],[VALOR UNITARIO]]*Tabla25[[#This Row],[META_CANDELARIA]]</f>
        <v>0</v>
      </c>
      <c r="X100" s="31">
        <f>+Tabla25[[#This Row],[META_SANTA_FE]]*Tabla25[[#This Row],[VALOR UNITARIO]]</f>
        <v>0</v>
      </c>
      <c r="Y100" s="31">
        <f>+Tabla25[[#This Row],[META_MARTIRES]]*Tabla25[[#This Row],[VALOR UNITARIO]]</f>
        <v>0</v>
      </c>
      <c r="Z100" s="31">
        <f>+Tabla25[[#This Row],[META_SAN_CRISTOBAL]]*Tabla25[[#This Row],[VALOR UNITARIO]]</f>
        <v>0</v>
      </c>
      <c r="AA100" s="31">
        <f>+Tabla25[[#This Row],[META_RAFAEL_URIBE_URIBE]]*Tabla25[[#This Row],[VALOR UNITARIO]]</f>
        <v>0</v>
      </c>
      <c r="AB100" s="31">
        <f>+Tabla25[[#This Row],[META_ANTONIO_NARIÑO]]*Tabla25[[#This Row],[VALOR UNITARIO]]</f>
        <v>0</v>
      </c>
      <c r="AC100" s="31">
        <f>+Tabla25[[#This Row],[META_SUBRED]]*Tabla25[[#This Row],[VALOR UNITARIO]]</f>
        <v>0</v>
      </c>
      <c r="AD100" s="32">
        <f>+Tabla25[[#This Row],[META_DISTRITO]]*Tabla25[[#This Row],[VALOR UNITARIO]]</f>
        <v>0</v>
      </c>
      <c r="AE100" s="30">
        <f>SUM(Tabla25[[#This Row],[$_CANDELARIA]:[$_DISTRITO]])</f>
        <v>0</v>
      </c>
      <c r="AF100" s="32">
        <f>+Tabla25[[#This Row],[$_CENTRO_ORIENTE]]-Tabla25[[#This Row],[$_TOTAL]]</f>
        <v>0</v>
      </c>
      <c r="AO100" s="1">
        <v>0</v>
      </c>
      <c r="AP100" s="1">
        <v>0</v>
      </c>
      <c r="AQ100" s="68">
        <f>+Tabla25[[#This Row],[META_CANDELARIA2]]-Tabla25[[#This Row],[META_CANDELARIA]]</f>
        <v>0</v>
      </c>
      <c r="AR100" s="68">
        <f>+Tabla25[[#This Row],[META_CANDELARIA2]]-Tabla25[[#This Row],[META_CANDELARIA]]</f>
        <v>0</v>
      </c>
      <c r="AS100" s="68">
        <f>+Tabla25[[#This Row],[META_CANDELARIA2]]-Tabla25[[#This Row],[META_CANDELARIA]]</f>
        <v>0</v>
      </c>
    </row>
    <row r="101" spans="1:45" ht="39.75" thickTop="1" thickBot="1">
      <c r="A101" s="19" t="s">
        <v>82</v>
      </c>
      <c r="B101" s="20" t="s">
        <v>181</v>
      </c>
      <c r="C101" s="20" t="s">
        <v>84</v>
      </c>
      <c r="D101" s="21">
        <v>89</v>
      </c>
      <c r="E101" s="20" t="s">
        <v>184</v>
      </c>
      <c r="F101" s="20" t="s">
        <v>86</v>
      </c>
      <c r="G101" s="19" t="s">
        <v>54</v>
      </c>
      <c r="H101" s="19" t="s">
        <v>76</v>
      </c>
      <c r="I101" s="19" t="s">
        <v>56</v>
      </c>
      <c r="J101" s="22">
        <v>33729408</v>
      </c>
      <c r="K101" s="5">
        <v>3</v>
      </c>
      <c r="L101" s="22">
        <f>+Tabla25[[#This Row],[VALOR UNITARIO]]*Tabla25[[#This Row],[META_CENTRO_ORIENTE]]</f>
        <v>101188224</v>
      </c>
      <c r="M101" s="41">
        <v>0</v>
      </c>
      <c r="N101" s="42">
        <v>0</v>
      </c>
      <c r="O101" s="42">
        <v>0</v>
      </c>
      <c r="P101" s="42">
        <v>3</v>
      </c>
      <c r="Q101" s="42">
        <v>0</v>
      </c>
      <c r="R101" s="42">
        <v>0</v>
      </c>
      <c r="S101" s="39">
        <v>0</v>
      </c>
      <c r="T101" s="40">
        <v>0</v>
      </c>
      <c r="U101" s="28">
        <f>+Tabla25[[#This Row],[META_CANDELARIA]]+Tabla25[[#This Row],[META_SANTA_FE]]+Tabla25[[#This Row],[META_MARTIRES]]+Tabla25[[#This Row],[META_SAN_CRISTOBAL]]+Tabla25[[#This Row],[META_RAFAEL_URIBE_URIBE]]+Tabla25[[#This Row],[META_ANTONIO_NARIÑO]]+Tabla25[[#This Row],[META_SUBRED]]+Tabla25[[#This Row],[META_DISTRITO]]</f>
        <v>3</v>
      </c>
      <c r="V101" s="29">
        <f>+Tabla25[[#This Row],[META_CENTRO_ORIENTE]]-Tabla25[[#This Row],[META_TOTAL]]</f>
        <v>0</v>
      </c>
      <c r="W101" s="30">
        <f>+Tabla25[[#This Row],[VALOR UNITARIO]]*Tabla25[[#This Row],[META_CANDELARIA]]</f>
        <v>0</v>
      </c>
      <c r="X101" s="31">
        <f>+Tabla25[[#This Row],[META_SANTA_FE]]*Tabla25[[#This Row],[VALOR UNITARIO]]</f>
        <v>0</v>
      </c>
      <c r="Y101" s="31">
        <f>+Tabla25[[#This Row],[META_MARTIRES]]*Tabla25[[#This Row],[VALOR UNITARIO]]</f>
        <v>0</v>
      </c>
      <c r="Z101" s="31">
        <f>+Tabla25[[#This Row],[META_SAN_CRISTOBAL]]*Tabla25[[#This Row],[VALOR UNITARIO]]</f>
        <v>101188224</v>
      </c>
      <c r="AA101" s="31">
        <f>+Tabla25[[#This Row],[META_RAFAEL_URIBE_URIBE]]*Tabla25[[#This Row],[VALOR UNITARIO]]</f>
        <v>0</v>
      </c>
      <c r="AB101" s="31">
        <f>+Tabla25[[#This Row],[META_ANTONIO_NARIÑO]]*Tabla25[[#This Row],[VALOR UNITARIO]]</f>
        <v>0</v>
      </c>
      <c r="AC101" s="31">
        <f>+Tabla25[[#This Row],[META_SUBRED]]*Tabla25[[#This Row],[VALOR UNITARIO]]</f>
        <v>0</v>
      </c>
      <c r="AD101" s="32">
        <f>+Tabla25[[#This Row],[META_DISTRITO]]*Tabla25[[#This Row],[VALOR UNITARIO]]</f>
        <v>0</v>
      </c>
      <c r="AE101" s="30">
        <f>SUM(Tabla25[[#This Row],[$_CANDELARIA]:[$_DISTRITO]])</f>
        <v>101188224</v>
      </c>
      <c r="AF101" s="32">
        <f>+Tabla25[[#This Row],[$_CENTRO_ORIENTE]]-Tabla25[[#This Row],[$_TOTAL]]</f>
        <v>0</v>
      </c>
      <c r="AN101" s="1">
        <v>3</v>
      </c>
      <c r="AO101" s="1">
        <v>3</v>
      </c>
      <c r="AP101" s="1">
        <v>0</v>
      </c>
      <c r="AQ101" s="68">
        <f>+Tabla25[[#This Row],[META_CANDELARIA2]]-Tabla25[[#This Row],[META_CANDELARIA]]</f>
        <v>0</v>
      </c>
      <c r="AR101" s="68">
        <f>+Tabla25[[#This Row],[META_CANDELARIA2]]-Tabla25[[#This Row],[META_CANDELARIA]]</f>
        <v>0</v>
      </c>
      <c r="AS101" s="68">
        <f>+Tabla25[[#This Row],[META_CANDELARIA2]]-Tabla25[[#This Row],[META_CANDELARIA]]</f>
        <v>0</v>
      </c>
    </row>
    <row r="102" spans="1:45" ht="39.75" thickTop="1" thickBot="1">
      <c r="A102" s="19" t="s">
        <v>82</v>
      </c>
      <c r="B102" s="20" t="s">
        <v>181</v>
      </c>
      <c r="C102" s="20" t="s">
        <v>84</v>
      </c>
      <c r="D102" s="21">
        <v>90</v>
      </c>
      <c r="E102" s="20" t="s">
        <v>185</v>
      </c>
      <c r="F102" s="20" t="s">
        <v>86</v>
      </c>
      <c r="G102" s="19" t="s">
        <v>54</v>
      </c>
      <c r="H102" s="19" t="s">
        <v>76</v>
      </c>
      <c r="I102" s="19" t="s">
        <v>56</v>
      </c>
      <c r="J102" s="22">
        <v>11243136</v>
      </c>
      <c r="K102" s="5">
        <v>0</v>
      </c>
      <c r="L102" s="22">
        <f>+Tabla25[[#This Row],[VALOR UNITARIO]]*Tabla25[[#This Row],[META_CENTRO_ORIENTE]]</f>
        <v>0</v>
      </c>
      <c r="M102" s="41">
        <f>+Tabla25[[#This Row],[META_CENTRO_ORIENTE]]*4.55/100</f>
        <v>0</v>
      </c>
      <c r="N102" s="42">
        <f>+Tabla25[[#This Row],[META_CENTRO_ORIENTE]]*22.8/100</f>
        <v>0</v>
      </c>
      <c r="O102" s="42">
        <f>+Tabla25[[#This Row],[META_CENTRO_ORIENTE]]*8.3/100</f>
        <v>0</v>
      </c>
      <c r="P102" s="42">
        <f>+Tabla25[[#This Row],[META_CENTRO_ORIENTE]]*22.73/100</f>
        <v>0</v>
      </c>
      <c r="Q102" s="42">
        <f>+Tabla25[[#This Row],[META_CENTRO_ORIENTE]]*22.64/100</f>
        <v>0</v>
      </c>
      <c r="R102" s="42">
        <f>+Tabla25[[#This Row],[META_CENTRO_ORIENTE]]*0.14</f>
        <v>0</v>
      </c>
      <c r="S102" s="39">
        <v>0</v>
      </c>
      <c r="T102" s="40">
        <v>0</v>
      </c>
      <c r="U102" s="28">
        <f>+Tabla25[[#This Row],[META_CANDELARIA]]+Tabla25[[#This Row],[META_SANTA_FE]]+Tabla25[[#This Row],[META_MARTIRES]]+Tabla25[[#This Row],[META_SAN_CRISTOBAL]]+Tabla25[[#This Row],[META_RAFAEL_URIBE_URIBE]]+Tabla25[[#This Row],[META_ANTONIO_NARIÑO]]+Tabla25[[#This Row],[META_SUBRED]]+Tabla25[[#This Row],[META_DISTRITO]]</f>
        <v>0</v>
      </c>
      <c r="V102" s="29">
        <f>+Tabla25[[#This Row],[META_CENTRO_ORIENTE]]-Tabla25[[#This Row],[META_TOTAL]]</f>
        <v>0</v>
      </c>
      <c r="W102" s="30">
        <f>+Tabla25[[#This Row],[VALOR UNITARIO]]*Tabla25[[#This Row],[META_CANDELARIA]]</f>
        <v>0</v>
      </c>
      <c r="X102" s="31">
        <f>+Tabla25[[#This Row],[META_SANTA_FE]]*Tabla25[[#This Row],[VALOR UNITARIO]]</f>
        <v>0</v>
      </c>
      <c r="Y102" s="31">
        <f>+Tabla25[[#This Row],[META_MARTIRES]]*Tabla25[[#This Row],[VALOR UNITARIO]]</f>
        <v>0</v>
      </c>
      <c r="Z102" s="31">
        <f>+Tabla25[[#This Row],[META_SAN_CRISTOBAL]]*Tabla25[[#This Row],[VALOR UNITARIO]]</f>
        <v>0</v>
      </c>
      <c r="AA102" s="31">
        <f>+Tabla25[[#This Row],[META_RAFAEL_URIBE_URIBE]]*Tabla25[[#This Row],[VALOR UNITARIO]]</f>
        <v>0</v>
      </c>
      <c r="AB102" s="31">
        <f>+Tabla25[[#This Row],[META_ANTONIO_NARIÑO]]*Tabla25[[#This Row],[VALOR UNITARIO]]</f>
        <v>0</v>
      </c>
      <c r="AC102" s="31">
        <f>+Tabla25[[#This Row],[META_SUBRED]]*Tabla25[[#This Row],[VALOR UNITARIO]]</f>
        <v>0</v>
      </c>
      <c r="AD102" s="32">
        <f>+Tabla25[[#This Row],[META_DISTRITO]]*Tabla25[[#This Row],[VALOR UNITARIO]]</f>
        <v>0</v>
      </c>
      <c r="AE102" s="30">
        <f>SUM(Tabla25[[#This Row],[$_CANDELARIA]:[$_DISTRITO]])</f>
        <v>0</v>
      </c>
      <c r="AF102" s="32">
        <f>+Tabla25[[#This Row],[$_CENTRO_ORIENTE]]-Tabla25[[#This Row],[$_TOTAL]]</f>
        <v>0</v>
      </c>
      <c r="AO102" s="1">
        <v>0</v>
      </c>
      <c r="AP102" s="1">
        <v>0</v>
      </c>
      <c r="AQ102" s="68">
        <f>+Tabla25[[#This Row],[META_CANDELARIA2]]-Tabla25[[#This Row],[META_CANDELARIA]]</f>
        <v>0</v>
      </c>
      <c r="AR102" s="68">
        <f>+Tabla25[[#This Row],[META_CANDELARIA2]]-Tabla25[[#This Row],[META_CANDELARIA]]</f>
        <v>0</v>
      </c>
      <c r="AS102" s="68">
        <f>+Tabla25[[#This Row],[META_CANDELARIA2]]-Tabla25[[#This Row],[META_CANDELARIA]]</f>
        <v>0</v>
      </c>
    </row>
    <row r="103" spans="1:45" ht="39.75" thickTop="1" thickBot="1">
      <c r="A103" s="19" t="s">
        <v>82</v>
      </c>
      <c r="B103" s="20" t="s">
        <v>181</v>
      </c>
      <c r="C103" s="20" t="s">
        <v>84</v>
      </c>
      <c r="D103" s="21">
        <v>91</v>
      </c>
      <c r="E103" s="20" t="s">
        <v>186</v>
      </c>
      <c r="F103" s="20" t="s">
        <v>86</v>
      </c>
      <c r="G103" s="19" t="s">
        <v>54</v>
      </c>
      <c r="H103" s="19" t="s">
        <v>76</v>
      </c>
      <c r="I103" s="19" t="s">
        <v>74</v>
      </c>
      <c r="J103" s="22">
        <v>19305648</v>
      </c>
      <c r="K103" s="5">
        <v>0</v>
      </c>
      <c r="L103" s="22">
        <f>+Tabla25[[#This Row],[VALOR UNITARIO]]*Tabla25[[#This Row],[META_CENTRO_ORIENTE]]</f>
        <v>0</v>
      </c>
      <c r="M103" s="41">
        <f>+Tabla25[[#This Row],[META_CENTRO_ORIENTE]]*4.55/100</f>
        <v>0</v>
      </c>
      <c r="N103" s="42">
        <f>+Tabla25[[#This Row],[META_CENTRO_ORIENTE]]*22.8/100</f>
        <v>0</v>
      </c>
      <c r="O103" s="42">
        <f>+Tabla25[[#This Row],[META_CENTRO_ORIENTE]]*8.3/100</f>
        <v>0</v>
      </c>
      <c r="P103" s="42">
        <f>+Tabla25[[#This Row],[META_CENTRO_ORIENTE]]*22.73/100</f>
        <v>0</v>
      </c>
      <c r="Q103" s="42">
        <f>+Tabla25[[#This Row],[META_CENTRO_ORIENTE]]*22.64/100</f>
        <v>0</v>
      </c>
      <c r="R103" s="42">
        <f>+Tabla25[[#This Row],[META_CENTRO_ORIENTE]]*0.14</f>
        <v>0</v>
      </c>
      <c r="S103" s="39">
        <v>0</v>
      </c>
      <c r="T103" s="40">
        <v>0</v>
      </c>
      <c r="U103" s="28">
        <f>+Tabla25[[#This Row],[META_CANDELARIA]]+Tabla25[[#This Row],[META_SANTA_FE]]+Tabla25[[#This Row],[META_MARTIRES]]+Tabla25[[#This Row],[META_SAN_CRISTOBAL]]+Tabla25[[#This Row],[META_RAFAEL_URIBE_URIBE]]+Tabla25[[#This Row],[META_ANTONIO_NARIÑO]]+Tabla25[[#This Row],[META_SUBRED]]+Tabla25[[#This Row],[META_DISTRITO]]</f>
        <v>0</v>
      </c>
      <c r="V103" s="29">
        <f>+Tabla25[[#This Row],[META_CENTRO_ORIENTE]]-Tabla25[[#This Row],[META_TOTAL]]</f>
        <v>0</v>
      </c>
      <c r="W103" s="30">
        <f>+Tabla25[[#This Row],[VALOR UNITARIO]]*Tabla25[[#This Row],[META_CANDELARIA]]</f>
        <v>0</v>
      </c>
      <c r="X103" s="31">
        <f>+Tabla25[[#This Row],[META_SANTA_FE]]*Tabla25[[#This Row],[VALOR UNITARIO]]</f>
        <v>0</v>
      </c>
      <c r="Y103" s="31">
        <f>+Tabla25[[#This Row],[META_MARTIRES]]*Tabla25[[#This Row],[VALOR UNITARIO]]</f>
        <v>0</v>
      </c>
      <c r="Z103" s="31">
        <f>+Tabla25[[#This Row],[META_SAN_CRISTOBAL]]*Tabla25[[#This Row],[VALOR UNITARIO]]</f>
        <v>0</v>
      </c>
      <c r="AA103" s="31">
        <f>+Tabla25[[#This Row],[META_RAFAEL_URIBE_URIBE]]*Tabla25[[#This Row],[VALOR UNITARIO]]</f>
        <v>0</v>
      </c>
      <c r="AB103" s="31">
        <f>+Tabla25[[#This Row],[META_ANTONIO_NARIÑO]]*Tabla25[[#This Row],[VALOR UNITARIO]]</f>
        <v>0</v>
      </c>
      <c r="AC103" s="31">
        <f>+Tabla25[[#This Row],[META_SUBRED]]*Tabla25[[#This Row],[VALOR UNITARIO]]</f>
        <v>0</v>
      </c>
      <c r="AD103" s="32">
        <f>+Tabla25[[#This Row],[META_DISTRITO]]*Tabla25[[#This Row],[VALOR UNITARIO]]</f>
        <v>0</v>
      </c>
      <c r="AE103" s="30">
        <f>SUM(Tabla25[[#This Row],[$_CANDELARIA]:[$_DISTRITO]])</f>
        <v>0</v>
      </c>
      <c r="AF103" s="32">
        <f>+Tabla25[[#This Row],[$_CENTRO_ORIENTE]]-Tabla25[[#This Row],[$_TOTAL]]</f>
        <v>0</v>
      </c>
      <c r="AO103" s="1">
        <v>0</v>
      </c>
      <c r="AP103" s="1">
        <v>0</v>
      </c>
      <c r="AQ103" s="68">
        <f>+Tabla25[[#This Row],[META_CANDELARIA2]]-Tabla25[[#This Row],[META_CANDELARIA]]</f>
        <v>0</v>
      </c>
      <c r="AR103" s="68">
        <f>+Tabla25[[#This Row],[META_CANDELARIA2]]-Tabla25[[#This Row],[META_CANDELARIA]]</f>
        <v>0</v>
      </c>
      <c r="AS103" s="68">
        <f>+Tabla25[[#This Row],[META_CANDELARIA2]]-Tabla25[[#This Row],[META_CANDELARIA]]</f>
        <v>0</v>
      </c>
    </row>
    <row r="104" spans="1:45" ht="39.75" thickTop="1" thickBot="1">
      <c r="A104" s="19" t="s">
        <v>82</v>
      </c>
      <c r="B104" s="20" t="s">
        <v>187</v>
      </c>
      <c r="C104" s="20" t="s">
        <v>84</v>
      </c>
      <c r="D104" s="21">
        <v>92</v>
      </c>
      <c r="E104" s="20" t="s">
        <v>188</v>
      </c>
      <c r="F104" s="20" t="s">
        <v>86</v>
      </c>
      <c r="G104" s="19" t="s">
        <v>87</v>
      </c>
      <c r="H104" s="19" t="s">
        <v>59</v>
      </c>
      <c r="I104" s="19" t="s">
        <v>56</v>
      </c>
      <c r="J104" s="22">
        <v>372151</v>
      </c>
      <c r="K104" s="5">
        <v>180</v>
      </c>
      <c r="L104" s="22">
        <f>+Tabla25[[#This Row],[VALOR UNITARIO]]*Tabla25[[#This Row],[META_CENTRO_ORIENTE]]</f>
        <v>66987180</v>
      </c>
      <c r="M104" s="41">
        <f>+Tabla25[[#This Row],[META_CENTRO_ORIENTE]]*4.55/100</f>
        <v>8.19</v>
      </c>
      <c r="N104" s="42">
        <f>+Tabla25[[#This Row],[META_CENTRO_ORIENTE]]*22.8/100</f>
        <v>41.04</v>
      </c>
      <c r="O104" s="42">
        <f>+Tabla25[[#This Row],[META_CENTRO_ORIENTE]]*8.3/100</f>
        <v>14.940000000000003</v>
      </c>
      <c r="P104" s="42">
        <f>+Tabla25[[#This Row],[META_CENTRO_ORIENTE]]*22.73/100</f>
        <v>40.914000000000001</v>
      </c>
      <c r="Q104" s="42">
        <f>+Tabla25[[#This Row],[META_CENTRO_ORIENTE]]*27.64/100</f>
        <v>49.751999999999995</v>
      </c>
      <c r="R104" s="42">
        <f>+Tabla25[[#This Row],[META_CENTRO_ORIENTE]]*14/100</f>
        <v>25.2</v>
      </c>
      <c r="S104" s="39">
        <v>0</v>
      </c>
      <c r="T104" s="40">
        <v>0</v>
      </c>
      <c r="U104" s="28">
        <f>+Tabla25[[#This Row],[META_CANDELARIA]]+Tabla25[[#This Row],[META_SANTA_FE]]+Tabla25[[#This Row],[META_MARTIRES]]+Tabla25[[#This Row],[META_SAN_CRISTOBAL]]+Tabla25[[#This Row],[META_RAFAEL_URIBE_URIBE]]+Tabla25[[#This Row],[META_ANTONIO_NARIÑO]]+Tabla25[[#This Row],[META_SUBRED]]+Tabla25[[#This Row],[META_DISTRITO]]</f>
        <v>180.036</v>
      </c>
      <c r="V104" s="29">
        <f>+Tabla25[[#This Row],[META_CENTRO_ORIENTE]]-Tabla25[[#This Row],[META_TOTAL]]</f>
        <v>-3.6000000000001364E-2</v>
      </c>
      <c r="W104" s="30">
        <f>+Tabla25[[#This Row],[VALOR UNITARIO]]*Tabla25[[#This Row],[META_CANDELARIA]]</f>
        <v>3047916.69</v>
      </c>
      <c r="X104" s="31">
        <f>+Tabla25[[#This Row],[META_SANTA_FE]]*Tabla25[[#This Row],[VALOR UNITARIO]]</f>
        <v>15273077.039999999</v>
      </c>
      <c r="Y104" s="31">
        <f>+Tabla25[[#This Row],[META_MARTIRES]]*Tabla25[[#This Row],[VALOR UNITARIO]]</f>
        <v>5559935.9400000013</v>
      </c>
      <c r="Z104" s="31">
        <f>+Tabla25[[#This Row],[META_SAN_CRISTOBAL]]*Tabla25[[#This Row],[VALOR UNITARIO]]</f>
        <v>15226186.014</v>
      </c>
      <c r="AA104" s="31">
        <f>+Tabla25[[#This Row],[META_RAFAEL_URIBE_URIBE]]*Tabla25[[#This Row],[VALOR UNITARIO]]</f>
        <v>18515256.551999997</v>
      </c>
      <c r="AB104" s="31">
        <f>+Tabla25[[#This Row],[META_ANTONIO_NARIÑO]]*Tabla25[[#This Row],[VALOR UNITARIO]]</f>
        <v>9378205.1999999993</v>
      </c>
      <c r="AC104" s="31">
        <f>+Tabla25[[#This Row],[META_SUBRED]]*Tabla25[[#This Row],[VALOR UNITARIO]]</f>
        <v>0</v>
      </c>
      <c r="AD104" s="32">
        <f>+Tabla25[[#This Row],[META_DISTRITO]]*Tabla25[[#This Row],[VALOR UNITARIO]]</f>
        <v>0</v>
      </c>
      <c r="AE104" s="30">
        <f>SUM(Tabla25[[#This Row],[$_CANDELARIA]:[$_DISTRITO]])</f>
        <v>67000577.436000004</v>
      </c>
      <c r="AF104" s="32">
        <f>+Tabla25[[#This Row],[$_CENTRO_ORIENTE]]-Tabla25[[#This Row],[$_TOTAL]]</f>
        <v>-13397.436000004411</v>
      </c>
      <c r="AG104" s="1">
        <v>25</v>
      </c>
      <c r="AH104" s="1">
        <v>34</v>
      </c>
      <c r="AI104" s="1">
        <v>23</v>
      </c>
      <c r="AJ104" s="1">
        <v>34</v>
      </c>
      <c r="AK104" s="1">
        <v>52</v>
      </c>
      <c r="AL104" s="1">
        <v>12</v>
      </c>
      <c r="AO104" s="1">
        <v>180</v>
      </c>
      <c r="AP104" s="1">
        <v>0</v>
      </c>
      <c r="AQ104" s="68">
        <f>+Tabla25[[#This Row],[META_CANDELARIA2]]-Tabla25[[#This Row],[META_CANDELARIA]]</f>
        <v>16.810000000000002</v>
      </c>
      <c r="AR104" s="68">
        <f>+Tabla25[[#This Row],[META_CANDELARIA2]]-Tabla25[[#This Row],[META_CANDELARIA]]</f>
        <v>16.810000000000002</v>
      </c>
      <c r="AS104" s="68">
        <f>+Tabla25[[#This Row],[META_CANDELARIA2]]-Tabla25[[#This Row],[META_CANDELARIA]]</f>
        <v>16.810000000000002</v>
      </c>
    </row>
    <row r="105" spans="1:45" ht="52.5" thickTop="1" thickBot="1">
      <c r="A105" s="19" t="s">
        <v>82</v>
      </c>
      <c r="B105" s="20" t="s">
        <v>187</v>
      </c>
      <c r="C105" s="20" t="s">
        <v>110</v>
      </c>
      <c r="D105" s="21">
        <v>93</v>
      </c>
      <c r="E105" s="20" t="s">
        <v>190</v>
      </c>
      <c r="F105" s="20" t="s">
        <v>86</v>
      </c>
      <c r="G105" s="19" t="s">
        <v>87</v>
      </c>
      <c r="H105" s="19" t="s">
        <v>59</v>
      </c>
      <c r="I105" s="19" t="s">
        <v>56</v>
      </c>
      <c r="J105" s="22">
        <v>372151</v>
      </c>
      <c r="K105" s="5">
        <v>90</v>
      </c>
      <c r="L105" s="22">
        <f>+Tabla25[[#This Row],[VALOR UNITARIO]]*Tabla25[[#This Row],[META_CENTRO_ORIENTE]]</f>
        <v>33493590</v>
      </c>
      <c r="M105" s="41">
        <f>+Tabla25[[#This Row],[META_CENTRO_ORIENTE]]*4.55/100</f>
        <v>4.0949999999999998</v>
      </c>
      <c r="N105" s="42">
        <f>+Tabla25[[#This Row],[META_CENTRO_ORIENTE]]*22.8/100</f>
        <v>20.52</v>
      </c>
      <c r="O105" s="42">
        <f>+Tabla25[[#This Row],[META_CENTRO_ORIENTE]]*8.3/100</f>
        <v>7.4700000000000015</v>
      </c>
      <c r="P105" s="42">
        <f>+Tabla25[[#This Row],[META_CENTRO_ORIENTE]]*22.73/100</f>
        <v>20.457000000000001</v>
      </c>
      <c r="Q105" s="42">
        <f>+Tabla25[[#This Row],[META_CENTRO_ORIENTE]]*27.64/100</f>
        <v>24.875999999999998</v>
      </c>
      <c r="R105" s="42">
        <f>+Tabla25[[#This Row],[META_CENTRO_ORIENTE]]*14/100</f>
        <v>12.6</v>
      </c>
      <c r="S105" s="39">
        <v>0</v>
      </c>
      <c r="T105" s="40">
        <v>0</v>
      </c>
      <c r="U105"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05" s="29">
        <f>+Tabla25[[#This Row],[META_CENTRO_ORIENTE]]-Tabla25[[#This Row],[META_TOTAL]]</f>
        <v>-1.8000000000000682E-2</v>
      </c>
      <c r="W105" s="30">
        <f>+Tabla25[[#This Row],[VALOR UNITARIO]]*Tabla25[[#This Row],[META_CANDELARIA]]</f>
        <v>1523958.345</v>
      </c>
      <c r="X105" s="31">
        <f>+Tabla25[[#This Row],[META_SANTA_FE]]*Tabla25[[#This Row],[VALOR UNITARIO]]</f>
        <v>7636538.5199999996</v>
      </c>
      <c r="Y105" s="31">
        <f>+Tabla25[[#This Row],[META_MARTIRES]]*Tabla25[[#This Row],[VALOR UNITARIO]]</f>
        <v>2779967.9700000007</v>
      </c>
      <c r="Z105" s="31">
        <f>+Tabla25[[#This Row],[META_SAN_CRISTOBAL]]*Tabla25[[#This Row],[VALOR UNITARIO]]</f>
        <v>7613093.0070000002</v>
      </c>
      <c r="AA105" s="31">
        <f>+Tabla25[[#This Row],[META_RAFAEL_URIBE_URIBE]]*Tabla25[[#This Row],[VALOR UNITARIO]]</f>
        <v>9257628.2759999987</v>
      </c>
      <c r="AB105" s="31">
        <f>+Tabla25[[#This Row],[META_ANTONIO_NARIÑO]]*Tabla25[[#This Row],[VALOR UNITARIO]]</f>
        <v>4689102.5999999996</v>
      </c>
      <c r="AC105" s="31">
        <f>+Tabla25[[#This Row],[META_SUBRED]]*Tabla25[[#This Row],[VALOR UNITARIO]]</f>
        <v>0</v>
      </c>
      <c r="AD105" s="32">
        <f>+Tabla25[[#This Row],[META_DISTRITO]]*Tabla25[[#This Row],[VALOR UNITARIO]]</f>
        <v>0</v>
      </c>
      <c r="AE105" s="30">
        <f>SUM(Tabla25[[#This Row],[$_CANDELARIA]:[$_DISTRITO]])</f>
        <v>33500288.718000002</v>
      </c>
      <c r="AF105" s="32">
        <f>+Tabla25[[#This Row],[$_CENTRO_ORIENTE]]-Tabla25[[#This Row],[$_TOTAL]]</f>
        <v>-6698.7180000022054</v>
      </c>
      <c r="AG105" s="1">
        <v>11</v>
      </c>
      <c r="AH105" s="1">
        <v>15</v>
      </c>
      <c r="AI105" s="1">
        <v>15</v>
      </c>
      <c r="AJ105" s="1">
        <v>19</v>
      </c>
      <c r="AK105" s="1">
        <v>15</v>
      </c>
      <c r="AL105" s="1">
        <v>15</v>
      </c>
      <c r="AO105" s="1">
        <v>90</v>
      </c>
      <c r="AP105" s="1">
        <v>0</v>
      </c>
      <c r="AQ105" s="68">
        <f>+Tabla25[[#This Row],[META_CANDELARIA2]]-Tabla25[[#This Row],[META_CANDELARIA]]</f>
        <v>6.9050000000000002</v>
      </c>
      <c r="AR105" s="68">
        <f>+Tabla25[[#This Row],[META_CANDELARIA2]]-Tabla25[[#This Row],[META_CANDELARIA]]</f>
        <v>6.9050000000000002</v>
      </c>
      <c r="AS105" s="68">
        <f>+Tabla25[[#This Row],[META_CANDELARIA2]]-Tabla25[[#This Row],[META_CANDELARIA]]</f>
        <v>6.9050000000000002</v>
      </c>
    </row>
    <row r="106" spans="1:45" ht="39.75" thickTop="1" thickBot="1">
      <c r="A106" s="19" t="s">
        <v>82</v>
      </c>
      <c r="B106" s="20" t="s">
        <v>187</v>
      </c>
      <c r="C106" s="20" t="s">
        <v>84</v>
      </c>
      <c r="D106" s="21">
        <v>94</v>
      </c>
      <c r="E106" s="20" t="s">
        <v>192</v>
      </c>
      <c r="F106" s="20" t="s">
        <v>86</v>
      </c>
      <c r="G106" s="19" t="s">
        <v>87</v>
      </c>
      <c r="H106" s="19" t="s">
        <v>59</v>
      </c>
      <c r="I106" s="19" t="s">
        <v>56</v>
      </c>
      <c r="J106" s="22">
        <v>372151</v>
      </c>
      <c r="K106" s="5">
        <v>36</v>
      </c>
      <c r="L106" s="22">
        <f>+Tabla25[[#This Row],[VALOR UNITARIO]]*Tabla25[[#This Row],[META_CENTRO_ORIENTE]]</f>
        <v>13397436</v>
      </c>
      <c r="M106" s="41">
        <f>+Tabla25[[#This Row],[META_CENTRO_ORIENTE]]*4.55/100</f>
        <v>1.6379999999999999</v>
      </c>
      <c r="N106" s="42">
        <f>+Tabla25[[#This Row],[META_CENTRO_ORIENTE]]*22.8/100</f>
        <v>8.2080000000000002</v>
      </c>
      <c r="O106" s="42">
        <f>+Tabla25[[#This Row],[META_CENTRO_ORIENTE]]*8.3/100</f>
        <v>2.988</v>
      </c>
      <c r="P106" s="42">
        <f>+Tabla25[[#This Row],[META_CENTRO_ORIENTE]]*22.73/100</f>
        <v>8.1828000000000003</v>
      </c>
      <c r="Q106" s="42">
        <f>+Tabla25[[#This Row],[META_CENTRO_ORIENTE]]*27.64/100</f>
        <v>9.9504000000000001</v>
      </c>
      <c r="R106" s="42">
        <f>+Tabla25[[#This Row],[META_CENTRO_ORIENTE]]*14/100</f>
        <v>5.04</v>
      </c>
      <c r="S106" s="39">
        <v>0</v>
      </c>
      <c r="T106" s="40">
        <v>0</v>
      </c>
      <c r="U106" s="28">
        <f>+Tabla25[[#This Row],[META_CANDELARIA]]+Tabla25[[#This Row],[META_SANTA_FE]]+Tabla25[[#This Row],[META_MARTIRES]]+Tabla25[[#This Row],[META_SAN_CRISTOBAL]]+Tabla25[[#This Row],[META_RAFAEL_URIBE_URIBE]]+Tabla25[[#This Row],[META_ANTONIO_NARIÑO]]+Tabla25[[#This Row],[META_SUBRED]]+Tabla25[[#This Row],[META_DISTRITO]]</f>
        <v>36.007199999999997</v>
      </c>
      <c r="V106" s="29">
        <f>+Tabla25[[#This Row],[META_CENTRO_ORIENTE]]-Tabla25[[#This Row],[META_TOTAL]]</f>
        <v>-7.1999999999974307E-3</v>
      </c>
      <c r="W106" s="30">
        <f>+Tabla25[[#This Row],[VALOR UNITARIO]]*Tabla25[[#This Row],[META_CANDELARIA]]</f>
        <v>609583.33799999999</v>
      </c>
      <c r="X106" s="31">
        <f>+Tabla25[[#This Row],[META_SANTA_FE]]*Tabla25[[#This Row],[VALOR UNITARIO]]</f>
        <v>3054615.4080000003</v>
      </c>
      <c r="Y106" s="31">
        <f>+Tabla25[[#This Row],[META_MARTIRES]]*Tabla25[[#This Row],[VALOR UNITARIO]]</f>
        <v>1111987.1880000001</v>
      </c>
      <c r="Z106" s="31">
        <f>+Tabla25[[#This Row],[META_SAN_CRISTOBAL]]*Tabla25[[#This Row],[VALOR UNITARIO]]</f>
        <v>3045237.2028000001</v>
      </c>
      <c r="AA106" s="31">
        <f>+Tabla25[[#This Row],[META_RAFAEL_URIBE_URIBE]]*Tabla25[[#This Row],[VALOR UNITARIO]]</f>
        <v>3703051.3103999998</v>
      </c>
      <c r="AB106" s="31">
        <f>+Tabla25[[#This Row],[META_ANTONIO_NARIÑO]]*Tabla25[[#This Row],[VALOR UNITARIO]]</f>
        <v>1875641.04</v>
      </c>
      <c r="AC106" s="31">
        <f>+Tabla25[[#This Row],[META_SUBRED]]*Tabla25[[#This Row],[VALOR UNITARIO]]</f>
        <v>0</v>
      </c>
      <c r="AD106" s="32">
        <f>+Tabla25[[#This Row],[META_DISTRITO]]*Tabla25[[#This Row],[VALOR UNITARIO]]</f>
        <v>0</v>
      </c>
      <c r="AE106" s="30">
        <f>SUM(Tabla25[[#This Row],[$_CANDELARIA]:[$_DISTRITO]])</f>
        <v>13400115.487199999</v>
      </c>
      <c r="AF106" s="32">
        <f>+Tabla25[[#This Row],[$_CENTRO_ORIENTE]]-Tabla25[[#This Row],[$_TOTAL]]</f>
        <v>-2679.487199999392</v>
      </c>
      <c r="AG106" s="1">
        <v>0</v>
      </c>
      <c r="AH106" s="1">
        <v>6</v>
      </c>
      <c r="AI106" s="1">
        <v>8</v>
      </c>
      <c r="AJ106" s="1">
        <v>8</v>
      </c>
      <c r="AK106" s="1">
        <v>11</v>
      </c>
      <c r="AL106" s="1">
        <v>3</v>
      </c>
      <c r="AO106" s="1">
        <v>36</v>
      </c>
      <c r="AP106" s="1">
        <v>0</v>
      </c>
      <c r="AQ106" s="68">
        <f>+Tabla25[[#This Row],[META_CANDELARIA2]]-Tabla25[[#This Row],[META_CANDELARIA]]</f>
        <v>-1.6379999999999999</v>
      </c>
      <c r="AR106" s="68">
        <f>+Tabla25[[#This Row],[META_CANDELARIA2]]-Tabla25[[#This Row],[META_CANDELARIA]]</f>
        <v>-1.6379999999999999</v>
      </c>
      <c r="AS106" s="68">
        <f>+Tabla25[[#This Row],[META_CANDELARIA2]]-Tabla25[[#This Row],[META_CANDELARIA]]</f>
        <v>-1.6379999999999999</v>
      </c>
    </row>
    <row r="107" spans="1:45" ht="52.5" thickTop="1" thickBot="1">
      <c r="A107" s="19" t="s">
        <v>82</v>
      </c>
      <c r="B107" s="20" t="s">
        <v>187</v>
      </c>
      <c r="C107" s="20" t="s">
        <v>110</v>
      </c>
      <c r="D107" s="21">
        <v>95</v>
      </c>
      <c r="E107" s="20" t="s">
        <v>194</v>
      </c>
      <c r="F107" s="20" t="s">
        <v>86</v>
      </c>
      <c r="G107" s="19" t="s">
        <v>87</v>
      </c>
      <c r="H107" s="19" t="s">
        <v>59</v>
      </c>
      <c r="I107" s="19" t="s">
        <v>56</v>
      </c>
      <c r="J107" s="22">
        <v>70270</v>
      </c>
      <c r="K107" s="5">
        <v>261</v>
      </c>
      <c r="L107" s="22">
        <f>+Tabla25[[#This Row],[VALOR UNITARIO]]*Tabla25[[#This Row],[META_CENTRO_ORIENTE]]</f>
        <v>18340470</v>
      </c>
      <c r="M107" s="41">
        <f>+Tabla25[[#This Row],[META_CENTRO_ORIENTE]]*4.55/100</f>
        <v>11.875499999999999</v>
      </c>
      <c r="N107" s="42">
        <f>+Tabla25[[#This Row],[META_CENTRO_ORIENTE]]*22.8/100</f>
        <v>59.508000000000003</v>
      </c>
      <c r="O107" s="42">
        <f>+Tabla25[[#This Row],[META_CENTRO_ORIENTE]]*8.3/100</f>
        <v>21.663</v>
      </c>
      <c r="P107" s="42">
        <f>+Tabla25[[#This Row],[META_CENTRO_ORIENTE]]*22.73/100</f>
        <v>59.325299999999999</v>
      </c>
      <c r="Q107" s="42">
        <f>+Tabla25[[#This Row],[META_CENTRO_ORIENTE]]*27.64/100</f>
        <v>72.1404</v>
      </c>
      <c r="R107" s="42">
        <f>+Tabla25[[#This Row],[META_CENTRO_ORIENTE]]*14/100</f>
        <v>36.54</v>
      </c>
      <c r="S107" s="39">
        <v>0</v>
      </c>
      <c r="T107" s="40">
        <v>0</v>
      </c>
      <c r="U107"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7" s="29">
        <f>+Tabla25[[#This Row],[META_CENTRO_ORIENTE]]-Tabla25[[#This Row],[META_TOTAL]]</f>
        <v>-5.2200000000027558E-2</v>
      </c>
      <c r="W107" s="30">
        <f>+Tabla25[[#This Row],[VALOR UNITARIO]]*Tabla25[[#This Row],[META_CANDELARIA]]</f>
        <v>834491.38499999989</v>
      </c>
      <c r="X107" s="31">
        <f>+Tabla25[[#This Row],[META_SANTA_FE]]*Tabla25[[#This Row],[VALOR UNITARIO]]</f>
        <v>4181627.16</v>
      </c>
      <c r="Y107" s="31">
        <f>+Tabla25[[#This Row],[META_MARTIRES]]*Tabla25[[#This Row],[VALOR UNITARIO]]</f>
        <v>1522259.01</v>
      </c>
      <c r="Z107" s="31">
        <f>+Tabla25[[#This Row],[META_SAN_CRISTOBAL]]*Tabla25[[#This Row],[VALOR UNITARIO]]</f>
        <v>4168788.8309999998</v>
      </c>
      <c r="AA107" s="31">
        <f>+Tabla25[[#This Row],[META_RAFAEL_URIBE_URIBE]]*Tabla25[[#This Row],[VALOR UNITARIO]]</f>
        <v>5069305.9079999998</v>
      </c>
      <c r="AB107" s="31">
        <f>+Tabla25[[#This Row],[META_ANTONIO_NARIÑO]]*Tabla25[[#This Row],[VALOR UNITARIO]]</f>
        <v>2567665.7999999998</v>
      </c>
      <c r="AC107" s="31">
        <f>+Tabla25[[#This Row],[META_SUBRED]]*Tabla25[[#This Row],[VALOR UNITARIO]]</f>
        <v>0</v>
      </c>
      <c r="AD107" s="32">
        <f>+Tabla25[[#This Row],[META_DISTRITO]]*Tabla25[[#This Row],[VALOR UNITARIO]]</f>
        <v>0</v>
      </c>
      <c r="AE107" s="30">
        <f>SUM(Tabla25[[#This Row],[$_CANDELARIA]:[$_DISTRITO]])</f>
        <v>18344138.094000001</v>
      </c>
      <c r="AF107" s="32">
        <f>+Tabla25[[#This Row],[$_CENTRO_ORIENTE]]-Tabla25[[#This Row],[$_TOTAL]]</f>
        <v>-3668.0940000005066</v>
      </c>
      <c r="AG107" s="1">
        <v>34</v>
      </c>
      <c r="AH107" s="1">
        <v>50</v>
      </c>
      <c r="AI107" s="1">
        <v>37</v>
      </c>
      <c r="AJ107" s="1">
        <v>52</v>
      </c>
      <c r="AK107" s="1">
        <v>70</v>
      </c>
      <c r="AL107" s="1">
        <v>18</v>
      </c>
      <c r="AO107" s="1">
        <v>261</v>
      </c>
      <c r="AP107" s="1">
        <v>0</v>
      </c>
      <c r="AQ107" s="68">
        <f>+Tabla25[[#This Row],[META_CANDELARIA2]]-Tabla25[[#This Row],[META_CANDELARIA]]</f>
        <v>22.124500000000001</v>
      </c>
      <c r="AR107" s="68">
        <f>+Tabla25[[#This Row],[META_CANDELARIA2]]-Tabla25[[#This Row],[META_CANDELARIA]]</f>
        <v>22.124500000000001</v>
      </c>
      <c r="AS107" s="68">
        <f>+Tabla25[[#This Row],[META_CANDELARIA2]]-Tabla25[[#This Row],[META_CANDELARIA]]</f>
        <v>22.124500000000001</v>
      </c>
    </row>
    <row r="108" spans="1:45" ht="52.5" thickTop="1" thickBot="1">
      <c r="A108" s="19" t="s">
        <v>82</v>
      </c>
      <c r="B108" s="20" t="s">
        <v>187</v>
      </c>
      <c r="C108" s="20" t="s">
        <v>110</v>
      </c>
      <c r="D108" s="21">
        <v>96</v>
      </c>
      <c r="E108" s="20" t="s">
        <v>196</v>
      </c>
      <c r="F108" s="20" t="s">
        <v>86</v>
      </c>
      <c r="G108" s="19" t="s">
        <v>87</v>
      </c>
      <c r="H108" s="19" t="s">
        <v>59</v>
      </c>
      <c r="I108" s="19" t="s">
        <v>56</v>
      </c>
      <c r="J108" s="22">
        <v>70270</v>
      </c>
      <c r="K108" s="5">
        <v>261</v>
      </c>
      <c r="L108" s="22">
        <f>+Tabla25[[#This Row],[VALOR UNITARIO]]*Tabla25[[#This Row],[META_CENTRO_ORIENTE]]</f>
        <v>18340470</v>
      </c>
      <c r="M108" s="41">
        <f>+Tabla25[[#This Row],[META_CENTRO_ORIENTE]]*4.55/100</f>
        <v>11.875499999999999</v>
      </c>
      <c r="N108" s="42">
        <f>+Tabla25[[#This Row],[META_CENTRO_ORIENTE]]*22.8/100</f>
        <v>59.508000000000003</v>
      </c>
      <c r="O108" s="42">
        <f>+Tabla25[[#This Row],[META_CENTRO_ORIENTE]]*8.3/100</f>
        <v>21.663</v>
      </c>
      <c r="P108" s="42">
        <f>+Tabla25[[#This Row],[META_CENTRO_ORIENTE]]*22.73/100</f>
        <v>59.325299999999999</v>
      </c>
      <c r="Q108" s="42">
        <f>+Tabla25[[#This Row],[META_CENTRO_ORIENTE]]*27.64/100</f>
        <v>72.1404</v>
      </c>
      <c r="R108" s="42">
        <f>+Tabla25[[#This Row],[META_CENTRO_ORIENTE]]*14/100</f>
        <v>36.54</v>
      </c>
      <c r="S108" s="39">
        <v>0</v>
      </c>
      <c r="T108" s="40">
        <v>0</v>
      </c>
      <c r="U108"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8" s="29">
        <f>+Tabla25[[#This Row],[META_CENTRO_ORIENTE]]-Tabla25[[#This Row],[META_TOTAL]]</f>
        <v>-5.2200000000027558E-2</v>
      </c>
      <c r="W108" s="30">
        <f>+Tabla25[[#This Row],[VALOR UNITARIO]]*Tabla25[[#This Row],[META_CANDELARIA]]</f>
        <v>834491.38499999989</v>
      </c>
      <c r="X108" s="31">
        <f>+Tabla25[[#This Row],[META_SANTA_FE]]*Tabla25[[#This Row],[VALOR UNITARIO]]</f>
        <v>4181627.16</v>
      </c>
      <c r="Y108" s="31">
        <f>+Tabla25[[#This Row],[META_MARTIRES]]*Tabla25[[#This Row],[VALOR UNITARIO]]</f>
        <v>1522259.01</v>
      </c>
      <c r="Z108" s="31">
        <f>+Tabla25[[#This Row],[META_SAN_CRISTOBAL]]*Tabla25[[#This Row],[VALOR UNITARIO]]</f>
        <v>4168788.8309999998</v>
      </c>
      <c r="AA108" s="31">
        <f>+Tabla25[[#This Row],[META_RAFAEL_URIBE_URIBE]]*Tabla25[[#This Row],[VALOR UNITARIO]]</f>
        <v>5069305.9079999998</v>
      </c>
      <c r="AB108" s="31">
        <f>+Tabla25[[#This Row],[META_ANTONIO_NARIÑO]]*Tabla25[[#This Row],[VALOR UNITARIO]]</f>
        <v>2567665.7999999998</v>
      </c>
      <c r="AC108" s="31">
        <f>+Tabla25[[#This Row],[META_SUBRED]]*Tabla25[[#This Row],[VALOR UNITARIO]]</f>
        <v>0</v>
      </c>
      <c r="AD108" s="32">
        <f>+Tabla25[[#This Row],[META_DISTRITO]]*Tabla25[[#This Row],[VALOR UNITARIO]]</f>
        <v>0</v>
      </c>
      <c r="AE108" s="30">
        <f>SUM(Tabla25[[#This Row],[$_CANDELARIA]:[$_DISTRITO]])</f>
        <v>18344138.094000001</v>
      </c>
      <c r="AF108" s="32">
        <f>+Tabla25[[#This Row],[$_CENTRO_ORIENTE]]-Tabla25[[#This Row],[$_TOTAL]]</f>
        <v>-3668.0940000005066</v>
      </c>
      <c r="AG108" s="1">
        <v>45</v>
      </c>
      <c r="AH108" s="1">
        <v>56</v>
      </c>
      <c r="AI108" s="1">
        <v>33</v>
      </c>
      <c r="AJ108" s="1">
        <v>43</v>
      </c>
      <c r="AK108" s="1">
        <v>61</v>
      </c>
      <c r="AL108" s="1">
        <v>23</v>
      </c>
      <c r="AO108" s="1">
        <v>261</v>
      </c>
      <c r="AP108" s="1">
        <v>0</v>
      </c>
      <c r="AQ108" s="68">
        <f>+Tabla25[[#This Row],[META_CANDELARIA2]]-Tabla25[[#This Row],[META_CANDELARIA]]</f>
        <v>33.124499999999998</v>
      </c>
      <c r="AR108" s="68">
        <f>+Tabla25[[#This Row],[META_CANDELARIA2]]-Tabla25[[#This Row],[META_CANDELARIA]]</f>
        <v>33.124499999999998</v>
      </c>
      <c r="AS108" s="68">
        <f>+Tabla25[[#This Row],[META_CANDELARIA2]]-Tabla25[[#This Row],[META_CANDELARIA]]</f>
        <v>33.124499999999998</v>
      </c>
    </row>
    <row r="109" spans="1:45" ht="39.75" thickTop="1" thickBot="1">
      <c r="A109" s="19" t="s">
        <v>82</v>
      </c>
      <c r="B109" s="20" t="s">
        <v>187</v>
      </c>
      <c r="C109" s="20" t="s">
        <v>84</v>
      </c>
      <c r="D109" s="21">
        <v>97</v>
      </c>
      <c r="E109" s="20" t="s">
        <v>197</v>
      </c>
      <c r="F109" s="20" t="s">
        <v>86</v>
      </c>
      <c r="G109" s="19" t="s">
        <v>87</v>
      </c>
      <c r="H109" s="19" t="s">
        <v>59</v>
      </c>
      <c r="I109" s="19" t="s">
        <v>56</v>
      </c>
      <c r="J109" s="22">
        <v>215123</v>
      </c>
      <c r="K109" s="5">
        <v>63</v>
      </c>
      <c r="L109" s="22">
        <f>+Tabla25[[#This Row],[VALOR UNITARIO]]*Tabla25[[#This Row],[META_CENTRO_ORIENTE]]</f>
        <v>13552749</v>
      </c>
      <c r="M109" s="41">
        <f>+Tabla25[[#This Row],[META_CENTRO_ORIENTE]]*4.55/100</f>
        <v>2.8664999999999998</v>
      </c>
      <c r="N109" s="42">
        <f>+Tabla25[[#This Row],[META_CENTRO_ORIENTE]]*22.8/100</f>
        <v>14.364000000000001</v>
      </c>
      <c r="O109" s="42">
        <f>+Tabla25[[#This Row],[META_CENTRO_ORIENTE]]*8.3/100</f>
        <v>5.229000000000001</v>
      </c>
      <c r="P109" s="42">
        <f>+Tabla25[[#This Row],[META_CENTRO_ORIENTE]]*22.73/100</f>
        <v>14.319900000000001</v>
      </c>
      <c r="Q109" s="42">
        <f>+Tabla25[[#This Row],[META_CENTRO_ORIENTE]]*27.64/100</f>
        <v>17.4132</v>
      </c>
      <c r="R109" s="42">
        <f>+Tabla25[[#This Row],[META_CENTRO_ORIENTE]]*14/100</f>
        <v>8.82</v>
      </c>
      <c r="S109" s="39">
        <v>0</v>
      </c>
      <c r="T109" s="40">
        <v>0</v>
      </c>
      <c r="U109" s="28">
        <f>+Tabla25[[#This Row],[META_CANDELARIA]]+Tabla25[[#This Row],[META_SANTA_FE]]+Tabla25[[#This Row],[META_MARTIRES]]+Tabla25[[#This Row],[META_SAN_CRISTOBAL]]+Tabla25[[#This Row],[META_RAFAEL_URIBE_URIBE]]+Tabla25[[#This Row],[META_ANTONIO_NARIÑO]]+Tabla25[[#This Row],[META_SUBRED]]+Tabla25[[#This Row],[META_DISTRITO]]</f>
        <v>63.012599999999999</v>
      </c>
      <c r="V109" s="29">
        <f>+Tabla25[[#This Row],[META_CENTRO_ORIENTE]]-Tabla25[[#This Row],[META_TOTAL]]</f>
        <v>-1.2599999999999056E-2</v>
      </c>
      <c r="W109" s="30">
        <f>+Tabla25[[#This Row],[VALOR UNITARIO]]*Tabla25[[#This Row],[META_CANDELARIA]]</f>
        <v>616650.07949999999</v>
      </c>
      <c r="X109" s="31">
        <f>+Tabla25[[#This Row],[META_SANTA_FE]]*Tabla25[[#This Row],[VALOR UNITARIO]]</f>
        <v>3090026.7720000003</v>
      </c>
      <c r="Y109" s="31">
        <f>+Tabla25[[#This Row],[META_MARTIRES]]*Tabla25[[#This Row],[VALOR UNITARIO]]</f>
        <v>1124878.1670000001</v>
      </c>
      <c r="Z109" s="31">
        <f>+Tabla25[[#This Row],[META_SAN_CRISTOBAL]]*Tabla25[[#This Row],[VALOR UNITARIO]]</f>
        <v>3080539.8477000003</v>
      </c>
      <c r="AA109" s="31">
        <f>+Tabla25[[#This Row],[META_RAFAEL_URIBE_URIBE]]*Tabla25[[#This Row],[VALOR UNITARIO]]</f>
        <v>3745979.8235999998</v>
      </c>
      <c r="AB109" s="31">
        <f>+Tabla25[[#This Row],[META_ANTONIO_NARIÑO]]*Tabla25[[#This Row],[VALOR UNITARIO]]</f>
        <v>1897384.86</v>
      </c>
      <c r="AC109" s="31">
        <f>+Tabla25[[#This Row],[META_SUBRED]]*Tabla25[[#This Row],[VALOR UNITARIO]]</f>
        <v>0</v>
      </c>
      <c r="AD109" s="32">
        <f>+Tabla25[[#This Row],[META_DISTRITO]]*Tabla25[[#This Row],[VALOR UNITARIO]]</f>
        <v>0</v>
      </c>
      <c r="AE109" s="30">
        <f>SUM(Tabla25[[#This Row],[$_CANDELARIA]:[$_DISTRITO]])</f>
        <v>13555459.549799999</v>
      </c>
      <c r="AF109" s="32">
        <f>+Tabla25[[#This Row],[$_CENTRO_ORIENTE]]-Tabla25[[#This Row],[$_TOTAL]]</f>
        <v>-2710.5497999992222</v>
      </c>
      <c r="AG109" s="1">
        <v>9</v>
      </c>
      <c r="AH109" s="1">
        <v>12</v>
      </c>
      <c r="AI109" s="1">
        <v>8</v>
      </c>
      <c r="AJ109" s="1">
        <v>12</v>
      </c>
      <c r="AK109" s="1">
        <v>18</v>
      </c>
      <c r="AL109" s="1">
        <v>4</v>
      </c>
      <c r="AO109" s="1">
        <v>63</v>
      </c>
      <c r="AP109" s="1">
        <v>0</v>
      </c>
      <c r="AQ109" s="68">
        <f>+Tabla25[[#This Row],[META_CANDELARIA2]]-Tabla25[[#This Row],[META_CANDELARIA]]</f>
        <v>6.1334999999999997</v>
      </c>
      <c r="AR109" s="68">
        <f>+Tabla25[[#This Row],[META_CANDELARIA2]]-Tabla25[[#This Row],[META_CANDELARIA]]</f>
        <v>6.1334999999999997</v>
      </c>
      <c r="AS109" s="68">
        <f>+Tabla25[[#This Row],[META_CANDELARIA2]]-Tabla25[[#This Row],[META_CANDELARIA]]</f>
        <v>6.1334999999999997</v>
      </c>
    </row>
    <row r="110" spans="1:45" ht="52.5" thickTop="1" thickBot="1">
      <c r="A110" s="19" t="s">
        <v>82</v>
      </c>
      <c r="B110" s="20" t="s">
        <v>187</v>
      </c>
      <c r="C110" s="20" t="s">
        <v>110</v>
      </c>
      <c r="D110" s="21">
        <v>98</v>
      </c>
      <c r="E110" s="20" t="s">
        <v>199</v>
      </c>
      <c r="F110" s="20" t="s">
        <v>86</v>
      </c>
      <c r="G110" s="19" t="s">
        <v>87</v>
      </c>
      <c r="H110" s="19" t="s">
        <v>59</v>
      </c>
      <c r="I110" s="19" t="s">
        <v>56</v>
      </c>
      <c r="J110" s="22">
        <v>161342</v>
      </c>
      <c r="K110" s="5">
        <v>90</v>
      </c>
      <c r="L110" s="22">
        <f>+Tabla25[[#This Row],[VALOR UNITARIO]]*Tabla25[[#This Row],[META_CENTRO_ORIENTE]]</f>
        <v>14520780</v>
      </c>
      <c r="M110" s="41">
        <f>+Tabla25[[#This Row],[META_CENTRO_ORIENTE]]*4.55/100</f>
        <v>4.0949999999999998</v>
      </c>
      <c r="N110" s="42">
        <f>+Tabla25[[#This Row],[META_CENTRO_ORIENTE]]*22.8/100</f>
        <v>20.52</v>
      </c>
      <c r="O110" s="42">
        <f>+Tabla25[[#This Row],[META_CENTRO_ORIENTE]]*8.3/100</f>
        <v>7.4700000000000015</v>
      </c>
      <c r="P110" s="42">
        <f>+Tabla25[[#This Row],[META_CENTRO_ORIENTE]]*22.73/100</f>
        <v>20.457000000000001</v>
      </c>
      <c r="Q110" s="42">
        <f>+Tabla25[[#This Row],[META_CENTRO_ORIENTE]]*27.64/100</f>
        <v>24.875999999999998</v>
      </c>
      <c r="R110" s="42">
        <f>+Tabla25[[#This Row],[META_CENTRO_ORIENTE]]*14/100</f>
        <v>12.6</v>
      </c>
      <c r="S110" s="39">
        <v>0</v>
      </c>
      <c r="T110" s="40">
        <v>0</v>
      </c>
      <c r="U110"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10" s="29">
        <f>+Tabla25[[#This Row],[META_CENTRO_ORIENTE]]-Tabla25[[#This Row],[META_TOTAL]]</f>
        <v>-1.8000000000000682E-2</v>
      </c>
      <c r="W110" s="30">
        <f>+Tabla25[[#This Row],[VALOR UNITARIO]]*Tabla25[[#This Row],[META_CANDELARIA]]</f>
        <v>660695.49</v>
      </c>
      <c r="X110" s="31">
        <f>+Tabla25[[#This Row],[META_SANTA_FE]]*Tabla25[[#This Row],[VALOR UNITARIO]]</f>
        <v>3310737.84</v>
      </c>
      <c r="Y110" s="31">
        <f>+Tabla25[[#This Row],[META_MARTIRES]]*Tabla25[[#This Row],[VALOR UNITARIO]]</f>
        <v>1205224.7400000002</v>
      </c>
      <c r="Z110" s="31">
        <f>+Tabla25[[#This Row],[META_SAN_CRISTOBAL]]*Tabla25[[#This Row],[VALOR UNITARIO]]</f>
        <v>3300573.2940000002</v>
      </c>
      <c r="AA110" s="31">
        <f>+Tabla25[[#This Row],[META_RAFAEL_URIBE_URIBE]]*Tabla25[[#This Row],[VALOR UNITARIO]]</f>
        <v>4013543.5919999997</v>
      </c>
      <c r="AB110" s="31">
        <f>+Tabla25[[#This Row],[META_ANTONIO_NARIÑO]]*Tabla25[[#This Row],[VALOR UNITARIO]]</f>
        <v>2032909.2</v>
      </c>
      <c r="AC110" s="31">
        <f>+Tabla25[[#This Row],[META_SUBRED]]*Tabla25[[#This Row],[VALOR UNITARIO]]</f>
        <v>0</v>
      </c>
      <c r="AD110" s="32">
        <f>+Tabla25[[#This Row],[META_DISTRITO]]*Tabla25[[#This Row],[VALOR UNITARIO]]</f>
        <v>0</v>
      </c>
      <c r="AE110" s="30">
        <f>SUM(Tabla25[[#This Row],[$_CANDELARIA]:[$_DISTRITO]])</f>
        <v>14523684.155999999</v>
      </c>
      <c r="AF110" s="32">
        <f>+Tabla25[[#This Row],[$_CENTRO_ORIENTE]]-Tabla25[[#This Row],[$_TOTAL]]</f>
        <v>-2904.1559999994934</v>
      </c>
      <c r="AG110" s="1">
        <v>13</v>
      </c>
      <c r="AH110" s="1">
        <v>17</v>
      </c>
      <c r="AI110" s="1">
        <v>11</v>
      </c>
      <c r="AJ110" s="1">
        <v>17</v>
      </c>
      <c r="AK110" s="1">
        <v>26</v>
      </c>
      <c r="AL110" s="1">
        <v>6</v>
      </c>
      <c r="AO110" s="1">
        <v>90</v>
      </c>
      <c r="AP110" s="1">
        <v>0</v>
      </c>
      <c r="AQ110" s="68">
        <f>+Tabla25[[#This Row],[META_CANDELARIA2]]-Tabla25[[#This Row],[META_CANDELARIA]]</f>
        <v>8.9050000000000011</v>
      </c>
      <c r="AR110" s="68">
        <f>+Tabla25[[#This Row],[META_CANDELARIA2]]-Tabla25[[#This Row],[META_CANDELARIA]]</f>
        <v>8.9050000000000011</v>
      </c>
      <c r="AS110" s="68">
        <f>+Tabla25[[#This Row],[META_CANDELARIA2]]-Tabla25[[#This Row],[META_CANDELARIA]]</f>
        <v>8.9050000000000011</v>
      </c>
    </row>
    <row r="111" spans="1:45" ht="52.5" thickTop="1" thickBot="1">
      <c r="A111" s="19" t="s">
        <v>82</v>
      </c>
      <c r="B111" s="20" t="s">
        <v>187</v>
      </c>
      <c r="C111" s="20" t="s">
        <v>110</v>
      </c>
      <c r="D111" s="21">
        <v>99</v>
      </c>
      <c r="E111" s="20" t="s">
        <v>201</v>
      </c>
      <c r="F111" s="20" t="s">
        <v>86</v>
      </c>
      <c r="G111" s="19" t="s">
        <v>54</v>
      </c>
      <c r="H111" s="19" t="s">
        <v>59</v>
      </c>
      <c r="I111" s="19" t="s">
        <v>56</v>
      </c>
      <c r="J111" s="22">
        <v>5621568</v>
      </c>
      <c r="K111" s="5">
        <v>3</v>
      </c>
      <c r="L111" s="22">
        <f>+Tabla25[[#This Row],[VALOR UNITARIO]]*Tabla25[[#This Row],[META_CENTRO_ORIENTE]]</f>
        <v>16864704</v>
      </c>
      <c r="M111" s="41">
        <v>0</v>
      </c>
      <c r="N111" s="42">
        <v>0</v>
      </c>
      <c r="O111" s="42">
        <v>0</v>
      </c>
      <c r="P111" s="42">
        <v>3</v>
      </c>
      <c r="Q111" s="42">
        <v>0</v>
      </c>
      <c r="R111" s="42">
        <v>0</v>
      </c>
      <c r="S111" s="39">
        <v>0</v>
      </c>
      <c r="T111" s="40">
        <v>0</v>
      </c>
      <c r="U111" s="28">
        <f>+Tabla25[[#This Row],[META_CANDELARIA]]+Tabla25[[#This Row],[META_SANTA_FE]]+Tabla25[[#This Row],[META_MARTIRES]]+Tabla25[[#This Row],[META_SAN_CRISTOBAL]]+Tabla25[[#This Row],[META_RAFAEL_URIBE_URIBE]]+Tabla25[[#This Row],[META_ANTONIO_NARIÑO]]+Tabla25[[#This Row],[META_SUBRED]]+Tabla25[[#This Row],[META_DISTRITO]]</f>
        <v>3</v>
      </c>
      <c r="V111" s="29">
        <f>+Tabla25[[#This Row],[META_CENTRO_ORIENTE]]-Tabla25[[#This Row],[META_TOTAL]]</f>
        <v>0</v>
      </c>
      <c r="W111" s="30">
        <f>+Tabla25[[#This Row],[VALOR UNITARIO]]*Tabla25[[#This Row],[META_CANDELARIA]]</f>
        <v>0</v>
      </c>
      <c r="X111" s="31">
        <f>+Tabla25[[#This Row],[META_SANTA_FE]]*Tabla25[[#This Row],[VALOR UNITARIO]]</f>
        <v>0</v>
      </c>
      <c r="Y111" s="31">
        <f>+Tabla25[[#This Row],[META_MARTIRES]]*Tabla25[[#This Row],[VALOR UNITARIO]]</f>
        <v>0</v>
      </c>
      <c r="Z111" s="31">
        <f>+Tabla25[[#This Row],[META_SAN_CRISTOBAL]]*Tabla25[[#This Row],[VALOR UNITARIO]]</f>
        <v>16864704</v>
      </c>
      <c r="AA111" s="31">
        <f>+Tabla25[[#This Row],[META_RAFAEL_URIBE_URIBE]]*Tabla25[[#This Row],[VALOR UNITARIO]]</f>
        <v>0</v>
      </c>
      <c r="AB111" s="31">
        <f>+Tabla25[[#This Row],[META_ANTONIO_NARIÑO]]*Tabla25[[#This Row],[VALOR UNITARIO]]</f>
        <v>0</v>
      </c>
      <c r="AC111" s="31">
        <f>+Tabla25[[#This Row],[META_SUBRED]]*Tabla25[[#This Row],[VALOR UNITARIO]]</f>
        <v>0</v>
      </c>
      <c r="AD111" s="32">
        <f>+Tabla25[[#This Row],[META_DISTRITO]]*Tabla25[[#This Row],[VALOR UNITARIO]]</f>
        <v>0</v>
      </c>
      <c r="AE111" s="30">
        <f>SUM(Tabla25[[#This Row],[$_CANDELARIA]:[$_DISTRITO]])</f>
        <v>16864704</v>
      </c>
      <c r="AF111" s="32">
        <f>+Tabla25[[#This Row],[$_CENTRO_ORIENTE]]-Tabla25[[#This Row],[$_TOTAL]]</f>
        <v>0</v>
      </c>
      <c r="AM111" s="1">
        <v>3</v>
      </c>
      <c r="AO111" s="1">
        <v>3</v>
      </c>
      <c r="AP111" s="1">
        <v>0</v>
      </c>
      <c r="AQ111" s="68">
        <f>+Tabla25[[#This Row],[META_CANDELARIA2]]-Tabla25[[#This Row],[META_CANDELARIA]]</f>
        <v>0</v>
      </c>
      <c r="AR111" s="68">
        <f>+Tabla25[[#This Row],[META_CANDELARIA2]]-Tabla25[[#This Row],[META_CANDELARIA]]</f>
        <v>0</v>
      </c>
      <c r="AS111" s="68">
        <f>+Tabla25[[#This Row],[META_CANDELARIA2]]-Tabla25[[#This Row],[META_CANDELARIA]]</f>
        <v>0</v>
      </c>
    </row>
    <row r="112" spans="1:45" ht="39.75" thickTop="1" thickBot="1">
      <c r="A112" s="19" t="s">
        <v>82</v>
      </c>
      <c r="B112" s="20" t="s">
        <v>187</v>
      </c>
      <c r="C112" s="20" t="s">
        <v>120</v>
      </c>
      <c r="D112" s="21">
        <v>100</v>
      </c>
      <c r="E112" s="20" t="s">
        <v>203</v>
      </c>
      <c r="F112" s="20" t="s">
        <v>86</v>
      </c>
      <c r="G112" s="19" t="s">
        <v>122</v>
      </c>
      <c r="H112" s="19" t="s">
        <v>59</v>
      </c>
      <c r="I112" s="19" t="s">
        <v>56</v>
      </c>
      <c r="J112" s="22">
        <v>199714</v>
      </c>
      <c r="K112" s="5">
        <v>120</v>
      </c>
      <c r="L112" s="22">
        <f>+Tabla25[[#This Row],[VALOR UNITARIO]]*Tabla25[[#This Row],[META_CENTRO_ORIENTE]]</f>
        <v>23965680</v>
      </c>
      <c r="M112" s="41">
        <f>+Tabla25[[#This Row],[META_CENTRO_ORIENTE]]*4.55/100</f>
        <v>5.46</v>
      </c>
      <c r="N112" s="42">
        <f>+Tabla25[[#This Row],[META_CENTRO_ORIENTE]]*22.8/100</f>
        <v>27.36</v>
      </c>
      <c r="O112" s="42">
        <f>+Tabla25[[#This Row],[META_CENTRO_ORIENTE]]*8.3/100</f>
        <v>9.9600000000000009</v>
      </c>
      <c r="P112" s="42">
        <f>+Tabla25[[#This Row],[META_CENTRO_ORIENTE]]*22.73/100</f>
        <v>27.276</v>
      </c>
      <c r="Q112" s="42">
        <f>+Tabla25[[#This Row],[META_CENTRO_ORIENTE]]*27.64/100</f>
        <v>33.167999999999999</v>
      </c>
      <c r="R112" s="42">
        <f>+Tabla25[[#This Row],[META_CENTRO_ORIENTE]]*14/100</f>
        <v>16.8</v>
      </c>
      <c r="S112" s="39">
        <v>0</v>
      </c>
      <c r="T112" s="40">
        <v>0</v>
      </c>
      <c r="U112" s="28">
        <f>+Tabla25[[#This Row],[META_CANDELARIA]]+Tabla25[[#This Row],[META_SANTA_FE]]+Tabla25[[#This Row],[META_MARTIRES]]+Tabla25[[#This Row],[META_SAN_CRISTOBAL]]+Tabla25[[#This Row],[META_RAFAEL_URIBE_URIBE]]+Tabla25[[#This Row],[META_ANTONIO_NARIÑO]]+Tabla25[[#This Row],[META_SUBRED]]+Tabla25[[#This Row],[META_DISTRITO]]</f>
        <v>120.02399999999999</v>
      </c>
      <c r="V112" s="29">
        <f>+Tabla25[[#This Row],[META_CENTRO_ORIENTE]]-Tabla25[[#This Row],[META_TOTAL]]</f>
        <v>-2.3999999999986699E-2</v>
      </c>
      <c r="W112" s="30">
        <f>+Tabla25[[#This Row],[VALOR UNITARIO]]*Tabla25[[#This Row],[META_CANDELARIA]]</f>
        <v>1090438.44</v>
      </c>
      <c r="X112" s="31">
        <f>+Tabla25[[#This Row],[META_SANTA_FE]]*Tabla25[[#This Row],[VALOR UNITARIO]]</f>
        <v>5464175.04</v>
      </c>
      <c r="Y112" s="31">
        <f>+Tabla25[[#This Row],[META_MARTIRES]]*Tabla25[[#This Row],[VALOR UNITARIO]]</f>
        <v>1989151.4400000002</v>
      </c>
      <c r="Z112" s="31">
        <f>+Tabla25[[#This Row],[META_SAN_CRISTOBAL]]*Tabla25[[#This Row],[VALOR UNITARIO]]</f>
        <v>5447399.0640000002</v>
      </c>
      <c r="AA112" s="31">
        <f>+Tabla25[[#This Row],[META_RAFAEL_URIBE_URIBE]]*Tabla25[[#This Row],[VALOR UNITARIO]]</f>
        <v>6624113.9519999996</v>
      </c>
      <c r="AB112" s="31">
        <f>+Tabla25[[#This Row],[META_ANTONIO_NARIÑO]]*Tabla25[[#This Row],[VALOR UNITARIO]]</f>
        <v>3355195.2</v>
      </c>
      <c r="AC112" s="31">
        <f>+Tabla25[[#This Row],[META_SUBRED]]*Tabla25[[#This Row],[VALOR UNITARIO]]</f>
        <v>0</v>
      </c>
      <c r="AD112" s="32">
        <f>+Tabla25[[#This Row],[META_DISTRITO]]*Tabla25[[#This Row],[VALOR UNITARIO]]</f>
        <v>0</v>
      </c>
      <c r="AE112" s="30">
        <f>SUM(Tabla25[[#This Row],[$_CANDELARIA]:[$_DISTRITO]])</f>
        <v>23970473.136</v>
      </c>
      <c r="AF112" s="32">
        <f>+Tabla25[[#This Row],[$_CENTRO_ORIENTE]]-Tabla25[[#This Row],[$_TOTAL]]</f>
        <v>-4793.1359999999404</v>
      </c>
      <c r="AG112" s="1">
        <v>20</v>
      </c>
      <c r="AH112" s="1">
        <v>19</v>
      </c>
      <c r="AI112" s="1">
        <v>19</v>
      </c>
      <c r="AJ112" s="1">
        <v>9</v>
      </c>
      <c r="AK112" s="1">
        <v>43</v>
      </c>
      <c r="AL112" s="1">
        <v>10</v>
      </c>
      <c r="AO112" s="1">
        <v>120</v>
      </c>
      <c r="AP112" s="1">
        <v>0</v>
      </c>
      <c r="AQ112" s="68">
        <f>+Tabla25[[#This Row],[META_CANDELARIA2]]-Tabla25[[#This Row],[META_CANDELARIA]]</f>
        <v>14.54</v>
      </c>
      <c r="AR112" s="68">
        <f>+Tabla25[[#This Row],[META_CANDELARIA2]]-Tabla25[[#This Row],[META_CANDELARIA]]</f>
        <v>14.54</v>
      </c>
      <c r="AS112" s="68">
        <f>+Tabla25[[#This Row],[META_CANDELARIA2]]-Tabla25[[#This Row],[META_CANDELARIA]]</f>
        <v>14.54</v>
      </c>
    </row>
    <row r="113" spans="1:45" ht="65.25" thickTop="1" thickBot="1">
      <c r="A113" s="19" t="s">
        <v>82</v>
      </c>
      <c r="B113" s="20" t="s">
        <v>205</v>
      </c>
      <c r="C113" s="20" t="s">
        <v>84</v>
      </c>
      <c r="D113" s="21">
        <v>101</v>
      </c>
      <c r="E113" s="20" t="s">
        <v>206</v>
      </c>
      <c r="F113" s="20" t="s">
        <v>86</v>
      </c>
      <c r="G113" s="19" t="s">
        <v>87</v>
      </c>
      <c r="H113" s="19" t="s">
        <v>59</v>
      </c>
      <c r="I113" s="19" t="s">
        <v>56</v>
      </c>
      <c r="J113" s="22">
        <v>322686</v>
      </c>
      <c r="K113" s="5">
        <v>30.000003098987872</v>
      </c>
      <c r="L113" s="22">
        <f>+Tabla25[[#This Row],[VALOR UNITARIO]]*Tabla25[[#This Row],[META_CENTRO_ORIENTE]]</f>
        <v>9680581</v>
      </c>
      <c r="M113" s="41">
        <f>+Tabla25[[#This Row],[META_CENTRO_ORIENTE]]*4.55/100</f>
        <v>1.3650001410039483</v>
      </c>
      <c r="N113" s="42">
        <f>+Tabla25[[#This Row],[META_CENTRO_ORIENTE]]*22.8/100</f>
        <v>6.840000706569235</v>
      </c>
      <c r="O113" s="42">
        <f>+Tabla25[[#This Row],[META_CENTRO_ORIENTE]]*8.3/100</f>
        <v>2.4900002572159936</v>
      </c>
      <c r="P113" s="42">
        <f>+Tabla25[[#This Row],[META_CENTRO_ORIENTE]]*22.73/100</f>
        <v>6.8190007043999437</v>
      </c>
      <c r="Q113" s="42">
        <f>+Tabla25[[#This Row],[META_CENTRO_ORIENTE]]*27.64/100</f>
        <v>8.2920008565602483</v>
      </c>
      <c r="R113" s="42">
        <f>+Tabla25[[#This Row],[META_CENTRO_ORIENTE]]*14/100</f>
        <v>4.2000004338583024</v>
      </c>
      <c r="S113" s="39">
        <v>0</v>
      </c>
      <c r="T113" s="40">
        <v>0</v>
      </c>
      <c r="U113" s="28">
        <f>+Tabla25[[#This Row],[META_CANDELARIA]]+Tabla25[[#This Row],[META_SANTA_FE]]+Tabla25[[#This Row],[META_MARTIRES]]+Tabla25[[#This Row],[META_SAN_CRISTOBAL]]+Tabla25[[#This Row],[META_RAFAEL_URIBE_URIBE]]+Tabla25[[#This Row],[META_ANTONIO_NARIÑO]]+Tabla25[[#This Row],[META_SUBRED]]+Tabla25[[#This Row],[META_DISTRITO]]</f>
        <v>30.006003099607671</v>
      </c>
      <c r="V113" s="29">
        <f>+Tabla25[[#This Row],[META_CENTRO_ORIENTE]]-Tabla25[[#This Row],[META_TOTAL]]</f>
        <v>-6.0000006197995503E-3</v>
      </c>
      <c r="W113" s="30">
        <f>+Tabla25[[#This Row],[VALOR UNITARIO]]*Tabla25[[#This Row],[META_CANDELARIA]]</f>
        <v>440466.43550000008</v>
      </c>
      <c r="X113" s="31">
        <f>+Tabla25[[#This Row],[META_SANTA_FE]]*Tabla25[[#This Row],[VALOR UNITARIO]]</f>
        <v>2207172.4680000003</v>
      </c>
      <c r="Y113" s="31">
        <f>+Tabla25[[#This Row],[META_MARTIRES]]*Tabla25[[#This Row],[VALOR UNITARIO]]</f>
        <v>803488.22300000011</v>
      </c>
      <c r="Z113" s="31">
        <f>+Tabla25[[#This Row],[META_SAN_CRISTOBAL]]*Tabla25[[#This Row],[VALOR UNITARIO]]</f>
        <v>2200396.0613000002</v>
      </c>
      <c r="AA113" s="31">
        <f>+Tabla25[[#This Row],[META_RAFAEL_URIBE_URIBE]]*Tabla25[[#This Row],[VALOR UNITARIO]]</f>
        <v>2675712.5884000002</v>
      </c>
      <c r="AB113" s="31">
        <f>+Tabla25[[#This Row],[META_ANTONIO_NARIÑO]]*Tabla25[[#This Row],[VALOR UNITARIO]]</f>
        <v>1355281.34</v>
      </c>
      <c r="AC113" s="31">
        <f>+Tabla25[[#This Row],[META_SUBRED]]*Tabla25[[#This Row],[VALOR UNITARIO]]</f>
        <v>0</v>
      </c>
      <c r="AD113" s="32">
        <f>+Tabla25[[#This Row],[META_DISTRITO]]*Tabla25[[#This Row],[VALOR UNITARIO]]</f>
        <v>0</v>
      </c>
      <c r="AE113" s="30">
        <f>SUM(Tabla25[[#This Row],[$_CANDELARIA]:[$_DISTRITO]])</f>
        <v>9682517.1162000019</v>
      </c>
      <c r="AF113" s="32">
        <f>+Tabla25[[#This Row],[$_CENTRO_ORIENTE]]-Tabla25[[#This Row],[$_TOTAL]]</f>
        <v>-1936.1162000019103</v>
      </c>
      <c r="AG113" s="1">
        <v>7</v>
      </c>
      <c r="AH113" s="1">
        <v>7</v>
      </c>
      <c r="AI113" s="1">
        <v>16.000003098987801</v>
      </c>
      <c r="AJ113" s="1">
        <v>0</v>
      </c>
      <c r="AK113" s="1">
        <v>0</v>
      </c>
      <c r="AL113" s="1">
        <v>0</v>
      </c>
      <c r="AO113" s="1">
        <v>30.000003098987801</v>
      </c>
      <c r="AP113" s="1">
        <v>7.1054273576010019E-14</v>
      </c>
      <c r="AQ113" s="68">
        <f>+Tabla25[[#This Row],[META_CANDELARIA2]]-Tabla25[[#This Row],[META_CANDELARIA]]</f>
        <v>5.6349998589960517</v>
      </c>
      <c r="AR113" s="68">
        <f>+Tabla25[[#This Row],[META_CANDELARIA2]]-Tabla25[[#This Row],[META_CANDELARIA]]</f>
        <v>5.6349998589960517</v>
      </c>
      <c r="AS113" s="68">
        <f>+Tabla25[[#This Row],[META_CANDELARIA2]]-Tabla25[[#This Row],[META_CANDELARIA]]</f>
        <v>5.6349998589960517</v>
      </c>
    </row>
    <row r="114" spans="1:45" ht="65.25" thickTop="1" thickBot="1">
      <c r="A114" s="19" t="s">
        <v>82</v>
      </c>
      <c r="B114" s="20" t="s">
        <v>205</v>
      </c>
      <c r="C114" s="20" t="s">
        <v>110</v>
      </c>
      <c r="D114" s="21">
        <v>102</v>
      </c>
      <c r="E114" s="20" t="s">
        <v>208</v>
      </c>
      <c r="F114" s="20" t="s">
        <v>86</v>
      </c>
      <c r="G114" s="19" t="s">
        <v>87</v>
      </c>
      <c r="H114" s="19" t="s">
        <v>59</v>
      </c>
      <c r="I114" s="19" t="s">
        <v>56</v>
      </c>
      <c r="J114" s="22">
        <v>322686</v>
      </c>
      <c r="K114" s="5">
        <v>69</v>
      </c>
      <c r="L114" s="22">
        <f>+Tabla25[[#This Row],[VALOR UNITARIO]]*Tabla25[[#This Row],[META_CENTRO_ORIENTE]]</f>
        <v>22265334</v>
      </c>
      <c r="M114" s="41">
        <f>+Tabla25[[#This Row],[META_CENTRO_ORIENTE]]*4.55/100</f>
        <v>3.1395</v>
      </c>
      <c r="N114" s="42">
        <f>+Tabla25[[#This Row],[META_CENTRO_ORIENTE]]*22.8/100</f>
        <v>15.732000000000001</v>
      </c>
      <c r="O114" s="42">
        <f>+Tabla25[[#This Row],[META_CENTRO_ORIENTE]]*8.3/100</f>
        <v>5.7270000000000003</v>
      </c>
      <c r="P114" s="42">
        <f>+Tabla25[[#This Row],[META_CENTRO_ORIENTE]]*22.73/100</f>
        <v>15.683700000000002</v>
      </c>
      <c r="Q114" s="42">
        <f>+Tabla25[[#This Row],[META_CENTRO_ORIENTE]]*27.64/100</f>
        <v>19.0716</v>
      </c>
      <c r="R114" s="42">
        <f>+Tabla25[[#This Row],[META_CENTRO_ORIENTE]]*14/100</f>
        <v>9.66</v>
      </c>
      <c r="S114" s="39">
        <v>0</v>
      </c>
      <c r="T114" s="40">
        <v>0</v>
      </c>
      <c r="U114" s="28">
        <f>+Tabla25[[#This Row],[META_CANDELARIA]]+Tabla25[[#This Row],[META_SANTA_FE]]+Tabla25[[#This Row],[META_MARTIRES]]+Tabla25[[#This Row],[META_SAN_CRISTOBAL]]+Tabla25[[#This Row],[META_RAFAEL_URIBE_URIBE]]+Tabla25[[#This Row],[META_ANTONIO_NARIÑO]]+Tabla25[[#This Row],[META_SUBRED]]+Tabla25[[#This Row],[META_DISTRITO]]</f>
        <v>69.013800000000003</v>
      </c>
      <c r="V114" s="29">
        <f>+Tabla25[[#This Row],[META_CENTRO_ORIENTE]]-Tabla25[[#This Row],[META_TOTAL]]</f>
        <v>-1.3800000000003365E-2</v>
      </c>
      <c r="W114" s="30">
        <f>+Tabla25[[#This Row],[VALOR UNITARIO]]*Tabla25[[#This Row],[META_CANDELARIA]]</f>
        <v>1013072.697</v>
      </c>
      <c r="X114" s="31">
        <f>+Tabla25[[#This Row],[META_SANTA_FE]]*Tabla25[[#This Row],[VALOR UNITARIO]]</f>
        <v>5076496.1520000007</v>
      </c>
      <c r="Y114" s="31">
        <f>+Tabla25[[#This Row],[META_MARTIRES]]*Tabla25[[#This Row],[VALOR UNITARIO]]</f>
        <v>1848022.7220000001</v>
      </c>
      <c r="Z114" s="31">
        <f>+Tabla25[[#This Row],[META_SAN_CRISTOBAL]]*Tabla25[[#This Row],[VALOR UNITARIO]]</f>
        <v>5060910.4182000002</v>
      </c>
      <c r="AA114" s="31">
        <f>+Tabla25[[#This Row],[META_RAFAEL_URIBE_URIBE]]*Tabla25[[#This Row],[VALOR UNITARIO]]</f>
        <v>6154138.3175999997</v>
      </c>
      <c r="AB114" s="31">
        <f>+Tabla25[[#This Row],[META_ANTONIO_NARIÑO]]*Tabla25[[#This Row],[VALOR UNITARIO]]</f>
        <v>3117146.7600000002</v>
      </c>
      <c r="AC114" s="31">
        <f>+Tabla25[[#This Row],[META_SUBRED]]*Tabla25[[#This Row],[VALOR UNITARIO]]</f>
        <v>0</v>
      </c>
      <c r="AD114" s="32">
        <f>+Tabla25[[#This Row],[META_DISTRITO]]*Tabla25[[#This Row],[VALOR UNITARIO]]</f>
        <v>0</v>
      </c>
      <c r="AE114" s="30">
        <f>SUM(Tabla25[[#This Row],[$_CANDELARIA]:[$_DISTRITO]])</f>
        <v>22269787.066800002</v>
      </c>
      <c r="AF114" s="32">
        <f>+Tabla25[[#This Row],[$_CENTRO_ORIENTE]]-Tabla25[[#This Row],[$_TOTAL]]</f>
        <v>-4453.0668000020087</v>
      </c>
      <c r="AO114" s="1">
        <v>0</v>
      </c>
      <c r="AP114" s="1">
        <v>69</v>
      </c>
      <c r="AQ114" s="68">
        <f>+Tabla25[[#This Row],[META_CANDELARIA2]]-Tabla25[[#This Row],[META_CANDELARIA]]</f>
        <v>-3.1395</v>
      </c>
      <c r="AR114" s="68">
        <f>+Tabla25[[#This Row],[META_CANDELARIA2]]-Tabla25[[#This Row],[META_CANDELARIA]]</f>
        <v>-3.1395</v>
      </c>
      <c r="AS114" s="68">
        <f>+Tabla25[[#This Row],[META_CANDELARIA2]]-Tabla25[[#This Row],[META_CANDELARIA]]</f>
        <v>-3.1395</v>
      </c>
    </row>
    <row r="115" spans="1:45" ht="65.25" thickTop="1" thickBot="1">
      <c r="A115" s="19" t="s">
        <v>82</v>
      </c>
      <c r="B115" s="20" t="s">
        <v>205</v>
      </c>
      <c r="C115" s="20" t="s">
        <v>120</v>
      </c>
      <c r="D115" s="21">
        <v>103</v>
      </c>
      <c r="E115" s="20" t="s">
        <v>210</v>
      </c>
      <c r="F115" s="20" t="s">
        <v>86</v>
      </c>
      <c r="G115" s="19" t="s">
        <v>87</v>
      </c>
      <c r="H115" s="19" t="s">
        <v>59</v>
      </c>
      <c r="I115" s="19" t="s">
        <v>56</v>
      </c>
      <c r="J115" s="22">
        <v>53781</v>
      </c>
      <c r="K115" s="5">
        <v>366.00001859392722</v>
      </c>
      <c r="L115" s="22">
        <f>+Tabla25[[#This Row],[VALOR UNITARIO]]*Tabla25[[#This Row],[META_CENTRO_ORIENTE]]</f>
        <v>19683847</v>
      </c>
      <c r="M115" s="41">
        <f>+Tabla25[[#This Row],[META_CENTRO_ORIENTE]]*4.55/100</f>
        <v>16.653000846023687</v>
      </c>
      <c r="N115" s="42">
        <f>+Tabla25[[#This Row],[META_CENTRO_ORIENTE]]*22.8/100</f>
        <v>83.448004239415411</v>
      </c>
      <c r="O115" s="42">
        <f>+Tabla25[[#This Row],[META_CENTRO_ORIENTE]]*8.3/100</f>
        <v>30.378001543295962</v>
      </c>
      <c r="P115" s="42">
        <f>+Tabla25[[#This Row],[META_CENTRO_ORIENTE]]*22.73/100</f>
        <v>83.191804226399654</v>
      </c>
      <c r="Q115" s="42">
        <f>+Tabla25[[#This Row],[META_CENTRO_ORIENTE]]*27.64/100</f>
        <v>101.1624051393615</v>
      </c>
      <c r="R115" s="42">
        <f>+Tabla25[[#This Row],[META_CENTRO_ORIENTE]]*14/100</f>
        <v>51.240002603149811</v>
      </c>
      <c r="S115" s="39">
        <v>0</v>
      </c>
      <c r="T115" s="40">
        <v>0</v>
      </c>
      <c r="U115" s="28">
        <f>+Tabla25[[#This Row],[META_CANDELARIA]]+Tabla25[[#This Row],[META_SANTA_FE]]+Tabla25[[#This Row],[META_MARTIRES]]+Tabla25[[#This Row],[META_SAN_CRISTOBAL]]+Tabla25[[#This Row],[META_RAFAEL_URIBE_URIBE]]+Tabla25[[#This Row],[META_ANTONIO_NARIÑO]]+Tabla25[[#This Row],[META_SUBRED]]+Tabla25[[#This Row],[META_DISTRITO]]</f>
        <v>366.07321859764602</v>
      </c>
      <c r="V115" s="29">
        <f>+Tabla25[[#This Row],[META_CENTRO_ORIENTE]]-Tabla25[[#This Row],[META_TOTAL]]</f>
        <v>-7.320000371879587E-2</v>
      </c>
      <c r="W115" s="30">
        <f>+Tabla25[[#This Row],[VALOR UNITARIO]]*Tabla25[[#This Row],[META_CANDELARIA]]</f>
        <v>895615.03849999991</v>
      </c>
      <c r="X115" s="31">
        <f>+Tabla25[[#This Row],[META_SANTA_FE]]*Tabla25[[#This Row],[VALOR UNITARIO]]</f>
        <v>4487917.1160000004</v>
      </c>
      <c r="Y115" s="31">
        <f>+Tabla25[[#This Row],[META_MARTIRES]]*Tabla25[[#This Row],[VALOR UNITARIO]]</f>
        <v>1633759.3010000002</v>
      </c>
      <c r="Z115" s="31">
        <f>+Tabla25[[#This Row],[META_SAN_CRISTOBAL]]*Tabla25[[#This Row],[VALOR UNITARIO]]</f>
        <v>4474138.4231000002</v>
      </c>
      <c r="AA115" s="31">
        <f>+Tabla25[[#This Row],[META_RAFAEL_URIBE_URIBE]]*Tabla25[[#This Row],[VALOR UNITARIO]]</f>
        <v>5440615.310800001</v>
      </c>
      <c r="AB115" s="31">
        <f>+Tabla25[[#This Row],[META_ANTONIO_NARIÑO]]*Tabla25[[#This Row],[VALOR UNITARIO]]</f>
        <v>2755738.58</v>
      </c>
      <c r="AC115" s="31">
        <f>+Tabla25[[#This Row],[META_SUBRED]]*Tabla25[[#This Row],[VALOR UNITARIO]]</f>
        <v>0</v>
      </c>
      <c r="AD115" s="32">
        <f>+Tabla25[[#This Row],[META_DISTRITO]]*Tabla25[[#This Row],[VALOR UNITARIO]]</f>
        <v>0</v>
      </c>
      <c r="AE115" s="30">
        <f>SUM(Tabla25[[#This Row],[$_CANDELARIA]:[$_DISTRITO]])</f>
        <v>19687783.769400001</v>
      </c>
      <c r="AF115" s="32">
        <f>+Tabla25[[#This Row],[$_CENTRO_ORIENTE]]-Tabla25[[#This Row],[$_TOTAL]]</f>
        <v>-3936.7694000005722</v>
      </c>
      <c r="AG115" s="1">
        <v>83</v>
      </c>
      <c r="AH115" s="1">
        <v>80.000018593926995</v>
      </c>
      <c r="AI115" s="1">
        <v>203</v>
      </c>
      <c r="AJ115" s="1">
        <v>0</v>
      </c>
      <c r="AK115" s="1">
        <v>0</v>
      </c>
      <c r="AL115" s="1">
        <v>0</v>
      </c>
      <c r="AO115" s="1">
        <v>366.000018593927</v>
      </c>
      <c r="AP115" s="1">
        <v>0</v>
      </c>
      <c r="AQ115" s="68">
        <f>+Tabla25[[#This Row],[META_CANDELARIA2]]-Tabla25[[#This Row],[META_CANDELARIA]]</f>
        <v>66.346999153976313</v>
      </c>
      <c r="AR115" s="68">
        <f>+Tabla25[[#This Row],[META_CANDELARIA2]]-Tabla25[[#This Row],[META_CANDELARIA]]</f>
        <v>66.346999153976313</v>
      </c>
      <c r="AS115" s="68">
        <f>+Tabla25[[#This Row],[META_CANDELARIA2]]-Tabla25[[#This Row],[META_CANDELARIA]]</f>
        <v>66.346999153976313</v>
      </c>
    </row>
    <row r="116" spans="1:45" ht="65.25" thickTop="1" thickBot="1">
      <c r="A116" s="19" t="s">
        <v>82</v>
      </c>
      <c r="B116" s="20" t="s">
        <v>205</v>
      </c>
      <c r="C116" s="20" t="s">
        <v>84</v>
      </c>
      <c r="D116" s="21">
        <v>104</v>
      </c>
      <c r="E116" s="20" t="s">
        <v>211</v>
      </c>
      <c r="F116" s="20" t="s">
        <v>86</v>
      </c>
      <c r="G116" s="19" t="s">
        <v>87</v>
      </c>
      <c r="H116" s="19" t="s">
        <v>59</v>
      </c>
      <c r="I116" s="19" t="s">
        <v>56</v>
      </c>
      <c r="J116" s="22">
        <v>210809</v>
      </c>
      <c r="K116" s="5">
        <v>0</v>
      </c>
      <c r="L116" s="22">
        <f>+Tabla25[[#This Row],[VALOR UNITARIO]]*Tabla25[[#This Row],[META_CENTRO_ORIENTE]]</f>
        <v>0</v>
      </c>
      <c r="M116" s="41">
        <f>+Tabla25[[#This Row],[META_CENTRO_ORIENTE]]*4.55/100</f>
        <v>0</v>
      </c>
      <c r="N116" s="42">
        <f>+Tabla25[[#This Row],[META_CENTRO_ORIENTE]]*22.8/100</f>
        <v>0</v>
      </c>
      <c r="O116" s="42">
        <f>+Tabla25[[#This Row],[META_CENTRO_ORIENTE]]*8.3/100</f>
        <v>0</v>
      </c>
      <c r="P116" s="42">
        <f>+Tabla25[[#This Row],[META_CENTRO_ORIENTE]]*22.73/100</f>
        <v>0</v>
      </c>
      <c r="Q116" s="42">
        <f>+Tabla25[[#This Row],[META_CENTRO_ORIENTE]]*27.64/100</f>
        <v>0</v>
      </c>
      <c r="R116" s="42">
        <f>+Tabla25[[#This Row],[META_CENTRO_ORIENTE]]*14/100</f>
        <v>0</v>
      </c>
      <c r="S116" s="39">
        <v>0</v>
      </c>
      <c r="T116" s="40">
        <v>0</v>
      </c>
      <c r="U116" s="28">
        <f>+Tabla25[[#This Row],[META_CANDELARIA]]+Tabla25[[#This Row],[META_SANTA_FE]]+Tabla25[[#This Row],[META_MARTIRES]]+Tabla25[[#This Row],[META_SAN_CRISTOBAL]]+Tabla25[[#This Row],[META_RAFAEL_URIBE_URIBE]]+Tabla25[[#This Row],[META_ANTONIO_NARIÑO]]+Tabla25[[#This Row],[META_SUBRED]]+Tabla25[[#This Row],[META_DISTRITO]]</f>
        <v>0</v>
      </c>
      <c r="V116" s="29">
        <f>+Tabla25[[#This Row],[META_CENTRO_ORIENTE]]-Tabla25[[#This Row],[META_TOTAL]]</f>
        <v>0</v>
      </c>
      <c r="W116" s="30">
        <f>+Tabla25[[#This Row],[VALOR UNITARIO]]*Tabla25[[#This Row],[META_CANDELARIA]]</f>
        <v>0</v>
      </c>
      <c r="X116" s="31">
        <f>+Tabla25[[#This Row],[META_SANTA_FE]]*Tabla25[[#This Row],[VALOR UNITARIO]]</f>
        <v>0</v>
      </c>
      <c r="Y116" s="31">
        <f>+Tabla25[[#This Row],[META_MARTIRES]]*Tabla25[[#This Row],[VALOR UNITARIO]]</f>
        <v>0</v>
      </c>
      <c r="Z116" s="31">
        <f>+Tabla25[[#This Row],[META_SAN_CRISTOBAL]]*Tabla25[[#This Row],[VALOR UNITARIO]]</f>
        <v>0</v>
      </c>
      <c r="AA116" s="31">
        <f>+Tabla25[[#This Row],[META_RAFAEL_URIBE_URIBE]]*Tabla25[[#This Row],[VALOR UNITARIO]]</f>
        <v>0</v>
      </c>
      <c r="AB116" s="31">
        <f>+Tabla25[[#This Row],[META_ANTONIO_NARIÑO]]*Tabla25[[#This Row],[VALOR UNITARIO]]</f>
        <v>0</v>
      </c>
      <c r="AC116" s="31">
        <f>+Tabla25[[#This Row],[META_SUBRED]]*Tabla25[[#This Row],[VALOR UNITARIO]]</f>
        <v>0</v>
      </c>
      <c r="AD116" s="32">
        <f>+Tabla25[[#This Row],[META_DISTRITO]]*Tabla25[[#This Row],[VALOR UNITARIO]]</f>
        <v>0</v>
      </c>
      <c r="AE116" s="30">
        <f>SUM(Tabla25[[#This Row],[$_CANDELARIA]:[$_DISTRITO]])</f>
        <v>0</v>
      </c>
      <c r="AF116" s="32">
        <f>+Tabla25[[#This Row],[$_CENTRO_ORIENTE]]-Tabla25[[#This Row],[$_TOTAL]]</f>
        <v>0</v>
      </c>
      <c r="AG116" s="1">
        <v>16</v>
      </c>
      <c r="AH116" s="1">
        <v>15</v>
      </c>
      <c r="AI116" s="1">
        <v>38</v>
      </c>
      <c r="AJ116" s="1">
        <v>0</v>
      </c>
      <c r="AK116" s="1">
        <v>0</v>
      </c>
      <c r="AL116" s="1">
        <v>0</v>
      </c>
      <c r="AO116" s="1">
        <v>69</v>
      </c>
      <c r="AP116" s="1">
        <v>-69</v>
      </c>
      <c r="AQ116" s="68">
        <f>+Tabla25[[#This Row],[META_CANDELARIA2]]-Tabla25[[#This Row],[META_CANDELARIA]]</f>
        <v>16</v>
      </c>
      <c r="AR116" s="68">
        <f>+Tabla25[[#This Row],[META_CANDELARIA2]]-Tabla25[[#This Row],[META_CANDELARIA]]</f>
        <v>16</v>
      </c>
      <c r="AS116" s="68">
        <f>+Tabla25[[#This Row],[META_CANDELARIA2]]-Tabla25[[#This Row],[META_CANDELARIA]]</f>
        <v>16</v>
      </c>
    </row>
    <row r="117" spans="1:45" ht="65.25" thickTop="1" thickBot="1">
      <c r="A117" s="19" t="s">
        <v>82</v>
      </c>
      <c r="B117" s="20" t="s">
        <v>205</v>
      </c>
      <c r="C117" s="20" t="s">
        <v>120</v>
      </c>
      <c r="D117" s="21">
        <v>105</v>
      </c>
      <c r="E117" s="20" t="s">
        <v>213</v>
      </c>
      <c r="F117" s="20" t="s">
        <v>86</v>
      </c>
      <c r="G117" s="19" t="s">
        <v>122</v>
      </c>
      <c r="H117" s="19" t="s">
        <v>59</v>
      </c>
      <c r="I117" s="19" t="s">
        <v>56</v>
      </c>
      <c r="J117" s="22">
        <v>281078</v>
      </c>
      <c r="K117" s="5">
        <v>60</v>
      </c>
      <c r="L117" s="22">
        <f>+Tabla25[[#This Row],[VALOR UNITARIO]]*Tabla25[[#This Row],[META_CENTRO_ORIENTE]]</f>
        <v>16864680</v>
      </c>
      <c r="M117" s="41">
        <f>+Tabla25[[#This Row],[META_CENTRO_ORIENTE]]*4.55/100</f>
        <v>2.73</v>
      </c>
      <c r="N117" s="42">
        <f>+Tabla25[[#This Row],[META_CENTRO_ORIENTE]]*22.8/100</f>
        <v>13.68</v>
      </c>
      <c r="O117" s="42">
        <f>+Tabla25[[#This Row],[META_CENTRO_ORIENTE]]*8.3/100</f>
        <v>4.9800000000000004</v>
      </c>
      <c r="P117" s="42">
        <f>+Tabla25[[#This Row],[META_CENTRO_ORIENTE]]*22.73/100</f>
        <v>13.638</v>
      </c>
      <c r="Q117" s="42">
        <f>+Tabla25[[#This Row],[META_CENTRO_ORIENTE]]*27.64/100</f>
        <v>16.584</v>
      </c>
      <c r="R117" s="42">
        <f>+Tabla25[[#This Row],[META_CENTRO_ORIENTE]]*14/100</f>
        <v>8.4</v>
      </c>
      <c r="S117" s="39">
        <v>0</v>
      </c>
      <c r="T117" s="40">
        <v>0</v>
      </c>
      <c r="U11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17" s="29">
        <f>+Tabla25[[#This Row],[META_CENTRO_ORIENTE]]-Tabla25[[#This Row],[META_TOTAL]]</f>
        <v>-1.1999999999993349E-2</v>
      </c>
      <c r="W117" s="30">
        <f>+Tabla25[[#This Row],[VALOR UNITARIO]]*Tabla25[[#This Row],[META_CANDELARIA]]</f>
        <v>767342.94</v>
      </c>
      <c r="X117" s="31">
        <f>+Tabla25[[#This Row],[META_SANTA_FE]]*Tabla25[[#This Row],[VALOR UNITARIO]]</f>
        <v>3845147.04</v>
      </c>
      <c r="Y117" s="31">
        <f>+Tabla25[[#This Row],[META_MARTIRES]]*Tabla25[[#This Row],[VALOR UNITARIO]]</f>
        <v>1399768.4400000002</v>
      </c>
      <c r="Z117" s="31">
        <f>+Tabla25[[#This Row],[META_SAN_CRISTOBAL]]*Tabla25[[#This Row],[VALOR UNITARIO]]</f>
        <v>3833341.764</v>
      </c>
      <c r="AA117" s="31">
        <f>+Tabla25[[#This Row],[META_RAFAEL_URIBE_URIBE]]*Tabla25[[#This Row],[VALOR UNITARIO]]</f>
        <v>4661397.5520000001</v>
      </c>
      <c r="AB117" s="31">
        <f>+Tabla25[[#This Row],[META_ANTONIO_NARIÑO]]*Tabla25[[#This Row],[VALOR UNITARIO]]</f>
        <v>2361055.2000000002</v>
      </c>
      <c r="AC117" s="31">
        <f>+Tabla25[[#This Row],[META_SUBRED]]*Tabla25[[#This Row],[VALOR UNITARIO]]</f>
        <v>0</v>
      </c>
      <c r="AD117" s="32">
        <f>+Tabla25[[#This Row],[META_DISTRITO]]*Tabla25[[#This Row],[VALOR UNITARIO]]</f>
        <v>0</v>
      </c>
      <c r="AE117" s="30">
        <f>SUM(Tabla25[[#This Row],[$_CANDELARIA]:[$_DISTRITO]])</f>
        <v>16868052.936000001</v>
      </c>
      <c r="AF117" s="32">
        <f>+Tabla25[[#This Row],[$_CENTRO_ORIENTE]]-Tabla25[[#This Row],[$_TOTAL]]</f>
        <v>-3372.9360000006855</v>
      </c>
      <c r="AG117" s="1">
        <v>14</v>
      </c>
      <c r="AH117" s="1">
        <v>13</v>
      </c>
      <c r="AI117" s="1">
        <v>33</v>
      </c>
      <c r="AJ117" s="1">
        <v>0</v>
      </c>
      <c r="AK117" s="1">
        <v>0</v>
      </c>
      <c r="AL117" s="1">
        <v>0</v>
      </c>
      <c r="AO117" s="1">
        <v>60</v>
      </c>
      <c r="AP117" s="1">
        <v>0</v>
      </c>
      <c r="AQ117" s="68">
        <f>+Tabla25[[#This Row],[META_CANDELARIA2]]-Tabla25[[#This Row],[META_CANDELARIA]]</f>
        <v>11.27</v>
      </c>
      <c r="AR117" s="68">
        <f>+Tabla25[[#This Row],[META_CANDELARIA2]]-Tabla25[[#This Row],[META_CANDELARIA]]</f>
        <v>11.27</v>
      </c>
      <c r="AS117" s="68">
        <f>+Tabla25[[#This Row],[META_CANDELARIA2]]-Tabla25[[#This Row],[META_CANDELARIA]]</f>
        <v>11.27</v>
      </c>
    </row>
    <row r="118" spans="1:45" ht="65.25" thickTop="1" thickBot="1">
      <c r="A118" s="19" t="s">
        <v>82</v>
      </c>
      <c r="B118" s="20" t="s">
        <v>205</v>
      </c>
      <c r="C118" s="20" t="s">
        <v>84</v>
      </c>
      <c r="D118" s="21">
        <v>106</v>
      </c>
      <c r="E118" s="20" t="s">
        <v>214</v>
      </c>
      <c r="F118" s="20" t="s">
        <v>86</v>
      </c>
      <c r="G118" s="19" t="s">
        <v>87</v>
      </c>
      <c r="H118" s="19" t="s">
        <v>59</v>
      </c>
      <c r="I118" s="19" t="s">
        <v>56</v>
      </c>
      <c r="J118" s="22">
        <v>210809</v>
      </c>
      <c r="K118" s="5">
        <v>321</v>
      </c>
      <c r="L118" s="22">
        <f>+Tabla25[[#This Row],[VALOR UNITARIO]]*Tabla25[[#This Row],[META_CENTRO_ORIENTE]]</f>
        <v>67669689</v>
      </c>
      <c r="M118" s="41">
        <f>+Tabla25[[#This Row],[META_CENTRO_ORIENTE]]*4.55/100</f>
        <v>14.605499999999999</v>
      </c>
      <c r="N118" s="42">
        <f>+Tabla25[[#This Row],[META_CENTRO_ORIENTE]]*22.8/100</f>
        <v>73.188000000000002</v>
      </c>
      <c r="O118" s="42">
        <f>+Tabla25[[#This Row],[META_CENTRO_ORIENTE]]*8.3/100</f>
        <v>26.643000000000001</v>
      </c>
      <c r="P118" s="42">
        <f>+Tabla25[[#This Row],[META_CENTRO_ORIENTE]]*22.73/100</f>
        <v>72.963300000000004</v>
      </c>
      <c r="Q118" s="42">
        <f>+Tabla25[[#This Row],[META_CENTRO_ORIENTE]]*27.64/100</f>
        <v>88.724400000000003</v>
      </c>
      <c r="R118" s="42">
        <f>+Tabla25[[#This Row],[META_CENTRO_ORIENTE]]*14/100</f>
        <v>44.94</v>
      </c>
      <c r="S118" s="39">
        <v>0</v>
      </c>
      <c r="T118" s="40">
        <v>0</v>
      </c>
      <c r="U118"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18" s="29">
        <f>+Tabla25[[#This Row],[META_CENTRO_ORIENTE]]-Tabla25[[#This Row],[META_TOTAL]]</f>
        <v>-6.4199999999971169E-2</v>
      </c>
      <c r="W118" s="30">
        <f>+Tabla25[[#This Row],[VALOR UNITARIO]]*Tabla25[[#This Row],[META_CANDELARIA]]</f>
        <v>3078970.8495</v>
      </c>
      <c r="X118" s="31">
        <f>+Tabla25[[#This Row],[META_SANTA_FE]]*Tabla25[[#This Row],[VALOR UNITARIO]]</f>
        <v>15428689.092</v>
      </c>
      <c r="Y118" s="31">
        <f>+Tabla25[[#This Row],[META_MARTIRES]]*Tabla25[[#This Row],[VALOR UNITARIO]]</f>
        <v>5616584.1869999999</v>
      </c>
      <c r="Z118" s="31">
        <f>+Tabla25[[#This Row],[META_SAN_CRISTOBAL]]*Tabla25[[#This Row],[VALOR UNITARIO]]</f>
        <v>15381320.309700001</v>
      </c>
      <c r="AA118" s="31">
        <f>+Tabla25[[#This Row],[META_RAFAEL_URIBE_URIBE]]*Tabla25[[#This Row],[VALOR UNITARIO]]</f>
        <v>18703902.0396</v>
      </c>
      <c r="AB118" s="31">
        <f>+Tabla25[[#This Row],[META_ANTONIO_NARIÑO]]*Tabla25[[#This Row],[VALOR UNITARIO]]</f>
        <v>9473756.459999999</v>
      </c>
      <c r="AC118" s="31">
        <f>+Tabla25[[#This Row],[META_SUBRED]]*Tabla25[[#This Row],[VALOR UNITARIO]]</f>
        <v>0</v>
      </c>
      <c r="AD118" s="32">
        <f>+Tabla25[[#This Row],[META_DISTRITO]]*Tabla25[[#This Row],[VALOR UNITARIO]]</f>
        <v>0</v>
      </c>
      <c r="AE118" s="30">
        <f>SUM(Tabla25[[#This Row],[$_CANDELARIA]:[$_DISTRITO]])</f>
        <v>67683222.93779999</v>
      </c>
      <c r="AF118" s="32">
        <f>+Tabla25[[#This Row],[$_CENTRO_ORIENTE]]-Tabla25[[#This Row],[$_TOTAL]]</f>
        <v>-13533.937799990177</v>
      </c>
      <c r="AG118" s="1">
        <v>41</v>
      </c>
      <c r="AH118" s="1">
        <v>48</v>
      </c>
      <c r="AI118" s="1">
        <v>113</v>
      </c>
      <c r="AJ118" s="1">
        <v>34</v>
      </c>
      <c r="AK118" s="1">
        <v>44</v>
      </c>
      <c r="AL118" s="1">
        <v>41</v>
      </c>
      <c r="AO118" s="1">
        <v>321</v>
      </c>
      <c r="AP118" s="1">
        <v>0</v>
      </c>
      <c r="AQ118" s="68">
        <f>+Tabla25[[#This Row],[META_CANDELARIA2]]-Tabla25[[#This Row],[META_CANDELARIA]]</f>
        <v>26.394500000000001</v>
      </c>
      <c r="AR118" s="68">
        <f>+Tabla25[[#This Row],[META_CANDELARIA2]]-Tabla25[[#This Row],[META_CANDELARIA]]</f>
        <v>26.394500000000001</v>
      </c>
      <c r="AS118" s="68">
        <f>+Tabla25[[#This Row],[META_CANDELARIA2]]-Tabla25[[#This Row],[META_CANDELARIA]]</f>
        <v>26.394500000000001</v>
      </c>
    </row>
    <row r="119" spans="1:45" ht="65.25" thickTop="1" thickBot="1">
      <c r="A119" s="19" t="s">
        <v>82</v>
      </c>
      <c r="B119" s="20" t="s">
        <v>205</v>
      </c>
      <c r="C119" s="20" t="s">
        <v>110</v>
      </c>
      <c r="D119" s="21">
        <v>107</v>
      </c>
      <c r="E119" s="20" t="s">
        <v>216</v>
      </c>
      <c r="F119" s="20" t="s">
        <v>86</v>
      </c>
      <c r="G119" s="19" t="s">
        <v>87</v>
      </c>
      <c r="H119" s="19" t="s">
        <v>59</v>
      </c>
      <c r="I119" s="19" t="s">
        <v>56</v>
      </c>
      <c r="J119" s="22">
        <v>55938</v>
      </c>
      <c r="K119" s="5">
        <v>318.0000178769352</v>
      </c>
      <c r="L119" s="22">
        <f>+Tabla25[[#This Row],[VALOR UNITARIO]]*Tabla25[[#This Row],[META_CENTRO_ORIENTE]]</f>
        <v>17788285</v>
      </c>
      <c r="M119" s="41">
        <f>+Tabla25[[#This Row],[META_CENTRO_ORIENTE]]*4.55/100</f>
        <v>14.46900081340055</v>
      </c>
      <c r="N119" s="42">
        <f>+Tabla25[[#This Row],[META_CENTRO_ORIENTE]]*22.8/100</f>
        <v>72.504004075941225</v>
      </c>
      <c r="O119" s="42">
        <f>+Tabla25[[#This Row],[META_CENTRO_ORIENTE]]*8.3/100</f>
        <v>26.394001483785622</v>
      </c>
      <c r="P119" s="42">
        <f>+Tabla25[[#This Row],[META_CENTRO_ORIENTE]]*22.73/100</f>
        <v>72.281404063427374</v>
      </c>
      <c r="Q119" s="42">
        <f>+Tabla25[[#This Row],[META_CENTRO_ORIENTE]]*27.64/100</f>
        <v>87.895204941184886</v>
      </c>
      <c r="R119" s="42">
        <f>+Tabla25[[#This Row],[META_CENTRO_ORIENTE]]*14/100</f>
        <v>44.520002502770929</v>
      </c>
      <c r="S119" s="39">
        <v>0</v>
      </c>
      <c r="T119" s="40">
        <v>0</v>
      </c>
      <c r="U119" s="28">
        <f>+Tabla25[[#This Row],[META_CANDELARIA]]+Tabla25[[#This Row],[META_SANTA_FE]]+Tabla25[[#This Row],[META_MARTIRES]]+Tabla25[[#This Row],[META_SAN_CRISTOBAL]]+Tabla25[[#This Row],[META_RAFAEL_URIBE_URIBE]]+Tabla25[[#This Row],[META_ANTONIO_NARIÑO]]+Tabla25[[#This Row],[META_SUBRED]]+Tabla25[[#This Row],[META_DISTRITO]]</f>
        <v>318.06361788051061</v>
      </c>
      <c r="V119" s="29">
        <f>+Tabla25[[#This Row],[META_CENTRO_ORIENTE]]-Tabla25[[#This Row],[META_TOTAL]]</f>
        <v>-6.3600003575402297E-2</v>
      </c>
      <c r="W119" s="30">
        <f>+Tabla25[[#This Row],[VALOR UNITARIO]]*Tabla25[[#This Row],[META_CANDELARIA]]</f>
        <v>809366.96749999991</v>
      </c>
      <c r="X119" s="31">
        <f>+Tabla25[[#This Row],[META_SANTA_FE]]*Tabla25[[#This Row],[VALOR UNITARIO]]</f>
        <v>4055728.9800000004</v>
      </c>
      <c r="Y119" s="31">
        <f>+Tabla25[[#This Row],[META_MARTIRES]]*Tabla25[[#This Row],[VALOR UNITARIO]]</f>
        <v>1476427.6550000003</v>
      </c>
      <c r="Z119" s="31">
        <f>+Tabla25[[#This Row],[META_SAN_CRISTOBAL]]*Tabla25[[#This Row],[VALOR UNITARIO]]</f>
        <v>4043277.1805000002</v>
      </c>
      <c r="AA119" s="31">
        <f>+Tabla25[[#This Row],[META_RAFAEL_URIBE_URIBE]]*Tabla25[[#This Row],[VALOR UNITARIO]]</f>
        <v>4916681.9740000004</v>
      </c>
      <c r="AB119" s="31">
        <f>+Tabla25[[#This Row],[META_ANTONIO_NARIÑO]]*Tabla25[[#This Row],[VALOR UNITARIO]]</f>
        <v>2490359.9000000004</v>
      </c>
      <c r="AC119" s="31">
        <f>+Tabla25[[#This Row],[META_SUBRED]]*Tabla25[[#This Row],[VALOR UNITARIO]]</f>
        <v>0</v>
      </c>
      <c r="AD119" s="32">
        <f>+Tabla25[[#This Row],[META_DISTRITO]]*Tabla25[[#This Row],[VALOR UNITARIO]]</f>
        <v>0</v>
      </c>
      <c r="AE119" s="30">
        <f>SUM(Tabla25[[#This Row],[$_CANDELARIA]:[$_DISTRITO]])</f>
        <v>17791842.657000005</v>
      </c>
      <c r="AF119" s="32">
        <f>+Tabla25[[#This Row],[$_CENTRO_ORIENTE]]-Tabla25[[#This Row],[$_TOTAL]]</f>
        <v>-3557.6570000052452</v>
      </c>
      <c r="AG119" s="1">
        <v>49</v>
      </c>
      <c r="AH119" s="1">
        <v>98</v>
      </c>
      <c r="AI119" s="1">
        <v>0</v>
      </c>
      <c r="AJ119" s="1">
        <v>24.000017876935001</v>
      </c>
      <c r="AK119" s="1">
        <v>0</v>
      </c>
      <c r="AL119" s="1">
        <v>147</v>
      </c>
      <c r="AO119" s="1">
        <v>318.00001787693498</v>
      </c>
      <c r="AP119" s="1">
        <v>0</v>
      </c>
      <c r="AQ119" s="68">
        <f>+Tabla25[[#This Row],[META_CANDELARIA2]]-Tabla25[[#This Row],[META_CANDELARIA]]</f>
        <v>34.530999186599452</v>
      </c>
      <c r="AR119" s="68">
        <f>+Tabla25[[#This Row],[META_CANDELARIA2]]-Tabla25[[#This Row],[META_CANDELARIA]]</f>
        <v>34.530999186599452</v>
      </c>
      <c r="AS119" s="68">
        <f>+Tabla25[[#This Row],[META_CANDELARIA2]]-Tabla25[[#This Row],[META_CANDELARIA]]</f>
        <v>34.530999186599452</v>
      </c>
    </row>
    <row r="120" spans="1:45" ht="65.25" thickTop="1" thickBot="1">
      <c r="A120" s="19" t="s">
        <v>82</v>
      </c>
      <c r="B120" s="20" t="s">
        <v>205</v>
      </c>
      <c r="C120" s="20" t="s">
        <v>110</v>
      </c>
      <c r="D120" s="21">
        <v>108</v>
      </c>
      <c r="E120" s="20" t="s">
        <v>218</v>
      </c>
      <c r="F120" s="20" t="s">
        <v>86</v>
      </c>
      <c r="G120" s="19" t="s">
        <v>87</v>
      </c>
      <c r="H120" s="19" t="s">
        <v>59</v>
      </c>
      <c r="I120" s="19" t="s">
        <v>56</v>
      </c>
      <c r="J120" s="22">
        <v>210809</v>
      </c>
      <c r="K120" s="5">
        <v>321</v>
      </c>
      <c r="L120" s="22">
        <f>+Tabla25[[#This Row],[VALOR UNITARIO]]*Tabla25[[#This Row],[META_CENTRO_ORIENTE]]</f>
        <v>67669689</v>
      </c>
      <c r="M120" s="41">
        <f>+Tabla25[[#This Row],[META_CENTRO_ORIENTE]]*4.55/100</f>
        <v>14.605499999999999</v>
      </c>
      <c r="N120" s="42">
        <f>+Tabla25[[#This Row],[META_CENTRO_ORIENTE]]*22.8/100</f>
        <v>73.188000000000002</v>
      </c>
      <c r="O120" s="42">
        <f>+Tabla25[[#This Row],[META_CENTRO_ORIENTE]]*8.3/100</f>
        <v>26.643000000000001</v>
      </c>
      <c r="P120" s="42">
        <f>+Tabla25[[#This Row],[META_CENTRO_ORIENTE]]*22.73/100</f>
        <v>72.963300000000004</v>
      </c>
      <c r="Q120" s="42">
        <f>+Tabla25[[#This Row],[META_CENTRO_ORIENTE]]*27.64/100</f>
        <v>88.724400000000003</v>
      </c>
      <c r="R120" s="42">
        <f>+Tabla25[[#This Row],[META_CENTRO_ORIENTE]]*14/100</f>
        <v>44.94</v>
      </c>
      <c r="S120" s="39">
        <v>0</v>
      </c>
      <c r="T120" s="40">
        <v>0</v>
      </c>
      <c r="U120"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20" s="29">
        <f>+Tabla25[[#This Row],[META_CENTRO_ORIENTE]]-Tabla25[[#This Row],[META_TOTAL]]</f>
        <v>-6.4199999999971169E-2</v>
      </c>
      <c r="W120" s="30">
        <f>+Tabla25[[#This Row],[VALOR UNITARIO]]*Tabla25[[#This Row],[META_CANDELARIA]]</f>
        <v>3078970.8495</v>
      </c>
      <c r="X120" s="31">
        <f>+Tabla25[[#This Row],[META_SANTA_FE]]*Tabla25[[#This Row],[VALOR UNITARIO]]</f>
        <v>15428689.092</v>
      </c>
      <c r="Y120" s="31">
        <f>+Tabla25[[#This Row],[META_MARTIRES]]*Tabla25[[#This Row],[VALOR UNITARIO]]</f>
        <v>5616584.1869999999</v>
      </c>
      <c r="Z120" s="31">
        <f>+Tabla25[[#This Row],[META_SAN_CRISTOBAL]]*Tabla25[[#This Row],[VALOR UNITARIO]]</f>
        <v>15381320.309700001</v>
      </c>
      <c r="AA120" s="31">
        <f>+Tabla25[[#This Row],[META_RAFAEL_URIBE_URIBE]]*Tabla25[[#This Row],[VALOR UNITARIO]]</f>
        <v>18703902.0396</v>
      </c>
      <c r="AB120" s="31">
        <f>+Tabla25[[#This Row],[META_ANTONIO_NARIÑO]]*Tabla25[[#This Row],[VALOR UNITARIO]]</f>
        <v>9473756.459999999</v>
      </c>
      <c r="AC120" s="31">
        <f>+Tabla25[[#This Row],[META_SUBRED]]*Tabla25[[#This Row],[VALOR UNITARIO]]</f>
        <v>0</v>
      </c>
      <c r="AD120" s="32">
        <f>+Tabla25[[#This Row],[META_DISTRITO]]*Tabla25[[#This Row],[VALOR UNITARIO]]</f>
        <v>0</v>
      </c>
      <c r="AE120" s="30">
        <f>SUM(Tabla25[[#This Row],[$_CANDELARIA]:[$_DISTRITO]])</f>
        <v>67683222.93779999</v>
      </c>
      <c r="AF120" s="32">
        <f>+Tabla25[[#This Row],[$_CENTRO_ORIENTE]]-Tabla25[[#This Row],[$_TOTAL]]</f>
        <v>-13533.937799990177</v>
      </c>
      <c r="AG120" s="1">
        <v>26</v>
      </c>
      <c r="AH120" s="1">
        <v>62</v>
      </c>
      <c r="AI120" s="1">
        <v>88</v>
      </c>
      <c r="AJ120" s="1">
        <v>29</v>
      </c>
      <c r="AK120" s="1">
        <v>78</v>
      </c>
      <c r="AL120" s="1">
        <v>38</v>
      </c>
      <c r="AO120" s="1">
        <v>321</v>
      </c>
      <c r="AP120" s="1">
        <v>0</v>
      </c>
      <c r="AQ120" s="68">
        <f>+Tabla25[[#This Row],[META_CANDELARIA2]]-Tabla25[[#This Row],[META_CANDELARIA]]</f>
        <v>11.394500000000001</v>
      </c>
      <c r="AR120" s="68">
        <f>+Tabla25[[#This Row],[META_CANDELARIA2]]-Tabla25[[#This Row],[META_CANDELARIA]]</f>
        <v>11.394500000000001</v>
      </c>
      <c r="AS120" s="68">
        <f>+Tabla25[[#This Row],[META_CANDELARIA2]]-Tabla25[[#This Row],[META_CANDELARIA]]</f>
        <v>11.394500000000001</v>
      </c>
    </row>
    <row r="121" spans="1:45" ht="65.25" thickTop="1" thickBot="1">
      <c r="A121" s="19" t="s">
        <v>82</v>
      </c>
      <c r="B121" s="20" t="s">
        <v>205</v>
      </c>
      <c r="C121" s="20" t="s">
        <v>120</v>
      </c>
      <c r="D121" s="21">
        <v>109</v>
      </c>
      <c r="E121" s="20" t="s">
        <v>219</v>
      </c>
      <c r="F121" s="20" t="s">
        <v>86</v>
      </c>
      <c r="G121" s="19" t="s">
        <v>122</v>
      </c>
      <c r="H121" s="19" t="s">
        <v>59</v>
      </c>
      <c r="I121" s="19" t="s">
        <v>56</v>
      </c>
      <c r="J121" s="22">
        <v>199714</v>
      </c>
      <c r="K121" s="5">
        <v>60</v>
      </c>
      <c r="L121" s="22">
        <f>+Tabla25[[#This Row],[VALOR UNITARIO]]*Tabla25[[#This Row],[META_CENTRO_ORIENTE]]</f>
        <v>11982840</v>
      </c>
      <c r="M121" s="41">
        <f>+Tabla25[[#This Row],[META_CENTRO_ORIENTE]]*4.55/100</f>
        <v>2.73</v>
      </c>
      <c r="N121" s="42">
        <f>+Tabla25[[#This Row],[META_CENTRO_ORIENTE]]*22.8/100</f>
        <v>13.68</v>
      </c>
      <c r="O121" s="42">
        <f>+Tabla25[[#This Row],[META_CENTRO_ORIENTE]]*8.3/100</f>
        <v>4.9800000000000004</v>
      </c>
      <c r="P121" s="42">
        <f>+Tabla25[[#This Row],[META_CENTRO_ORIENTE]]*22.73/100</f>
        <v>13.638</v>
      </c>
      <c r="Q121" s="42">
        <f>+Tabla25[[#This Row],[META_CENTRO_ORIENTE]]*27.64/100</f>
        <v>16.584</v>
      </c>
      <c r="R121" s="42">
        <f>+Tabla25[[#This Row],[META_CENTRO_ORIENTE]]*14/100</f>
        <v>8.4</v>
      </c>
      <c r="S121" s="39">
        <v>0</v>
      </c>
      <c r="T121" s="40">
        <v>0</v>
      </c>
      <c r="U12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21" s="29">
        <f>+Tabla25[[#This Row],[META_CENTRO_ORIENTE]]-Tabla25[[#This Row],[META_TOTAL]]</f>
        <v>-1.1999999999993349E-2</v>
      </c>
      <c r="W121" s="30">
        <f>+Tabla25[[#This Row],[VALOR UNITARIO]]*Tabla25[[#This Row],[META_CANDELARIA]]</f>
        <v>545219.22</v>
      </c>
      <c r="X121" s="31">
        <f>+Tabla25[[#This Row],[META_SANTA_FE]]*Tabla25[[#This Row],[VALOR UNITARIO]]</f>
        <v>2732087.52</v>
      </c>
      <c r="Y121" s="31">
        <f>+Tabla25[[#This Row],[META_MARTIRES]]*Tabla25[[#This Row],[VALOR UNITARIO]]</f>
        <v>994575.72000000009</v>
      </c>
      <c r="Z121" s="31">
        <f>+Tabla25[[#This Row],[META_SAN_CRISTOBAL]]*Tabla25[[#This Row],[VALOR UNITARIO]]</f>
        <v>2723699.5320000001</v>
      </c>
      <c r="AA121" s="31">
        <f>+Tabla25[[#This Row],[META_RAFAEL_URIBE_URIBE]]*Tabla25[[#This Row],[VALOR UNITARIO]]</f>
        <v>3312056.9759999998</v>
      </c>
      <c r="AB121" s="31">
        <f>+Tabla25[[#This Row],[META_ANTONIO_NARIÑO]]*Tabla25[[#This Row],[VALOR UNITARIO]]</f>
        <v>1677597.6</v>
      </c>
      <c r="AC121" s="31">
        <f>+Tabla25[[#This Row],[META_SUBRED]]*Tabla25[[#This Row],[VALOR UNITARIO]]</f>
        <v>0</v>
      </c>
      <c r="AD121" s="32">
        <f>+Tabla25[[#This Row],[META_DISTRITO]]*Tabla25[[#This Row],[VALOR UNITARIO]]</f>
        <v>0</v>
      </c>
      <c r="AE121" s="30">
        <f>SUM(Tabla25[[#This Row],[$_CANDELARIA]:[$_DISTRITO]])</f>
        <v>11985236.568</v>
      </c>
      <c r="AF121" s="32">
        <f>+Tabla25[[#This Row],[$_CENTRO_ORIENTE]]-Tabla25[[#This Row],[$_TOTAL]]</f>
        <v>-2396.5679999999702</v>
      </c>
      <c r="AG121" s="1">
        <v>6</v>
      </c>
      <c r="AH121" s="1">
        <v>7</v>
      </c>
      <c r="AI121" s="1">
        <v>20</v>
      </c>
      <c r="AJ121" s="1">
        <v>5</v>
      </c>
      <c r="AK121" s="1">
        <v>14</v>
      </c>
      <c r="AL121" s="1">
        <v>8</v>
      </c>
      <c r="AO121" s="1">
        <v>60</v>
      </c>
      <c r="AP121" s="1">
        <v>0</v>
      </c>
      <c r="AQ121" s="68">
        <f>+Tabla25[[#This Row],[META_CANDELARIA2]]-Tabla25[[#This Row],[META_CANDELARIA]]</f>
        <v>3.27</v>
      </c>
      <c r="AR121" s="68">
        <f>+Tabla25[[#This Row],[META_CANDELARIA2]]-Tabla25[[#This Row],[META_CANDELARIA]]</f>
        <v>3.27</v>
      </c>
      <c r="AS121" s="68">
        <f>+Tabla25[[#This Row],[META_CANDELARIA2]]-Tabla25[[#This Row],[META_CANDELARIA]]</f>
        <v>3.27</v>
      </c>
    </row>
    <row r="122" spans="1:45" ht="65.25" thickTop="1" thickBot="1">
      <c r="A122" s="19" t="s">
        <v>82</v>
      </c>
      <c r="B122" s="20" t="s">
        <v>205</v>
      </c>
      <c r="C122" s="20" t="s">
        <v>84</v>
      </c>
      <c r="D122" s="21">
        <v>110</v>
      </c>
      <c r="E122" s="20" t="s">
        <v>220</v>
      </c>
      <c r="F122" s="20" t="s">
        <v>97</v>
      </c>
      <c r="G122" s="19" t="s">
        <v>87</v>
      </c>
      <c r="H122" s="19" t="s">
        <v>59</v>
      </c>
      <c r="I122" s="19" t="s">
        <v>56</v>
      </c>
      <c r="J122" s="22">
        <v>316213</v>
      </c>
      <c r="K122" s="5">
        <v>24</v>
      </c>
      <c r="L122" s="22">
        <f>+Tabla25[[#This Row],[VALOR UNITARIO]]*Tabla25[[#This Row],[META_CENTRO_ORIENTE]]</f>
        <v>7589112</v>
      </c>
      <c r="M122" s="41">
        <f>+Tabla25[[#This Row],[META_CENTRO_ORIENTE]]*4.55/100</f>
        <v>1.0919999999999999</v>
      </c>
      <c r="N122" s="42">
        <f>+Tabla25[[#This Row],[META_CENTRO_ORIENTE]]*22.8/100</f>
        <v>5.4720000000000004</v>
      </c>
      <c r="O122" s="42">
        <f>+Tabla25[[#This Row],[META_CENTRO_ORIENTE]]*8.3/100</f>
        <v>1.9920000000000002</v>
      </c>
      <c r="P122" s="42">
        <f>+Tabla25[[#This Row],[META_CENTRO_ORIENTE]]*22.73/100</f>
        <v>5.4551999999999996</v>
      </c>
      <c r="Q122" s="42">
        <f>+Tabla25[[#This Row],[META_CENTRO_ORIENTE]]*27.64/100</f>
        <v>6.6336000000000004</v>
      </c>
      <c r="R122" s="42">
        <f>+Tabla25[[#This Row],[META_CENTRO_ORIENTE]]*14/100</f>
        <v>3.36</v>
      </c>
      <c r="S122" s="39">
        <v>0</v>
      </c>
      <c r="T122" s="40">
        <v>0</v>
      </c>
      <c r="U122"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2" s="29">
        <f>+Tabla25[[#This Row],[META_CENTRO_ORIENTE]]-Tabla25[[#This Row],[META_TOTAL]]</f>
        <v>-4.7999999999994714E-3</v>
      </c>
      <c r="W122" s="30">
        <f>+Tabla25[[#This Row],[VALOR UNITARIO]]*Tabla25[[#This Row],[META_CANDELARIA]]</f>
        <v>345304.59599999996</v>
      </c>
      <c r="X122" s="31">
        <f>+Tabla25[[#This Row],[META_SANTA_FE]]*Tabla25[[#This Row],[VALOR UNITARIO]]</f>
        <v>1730317.5360000001</v>
      </c>
      <c r="Y122" s="31">
        <f>+Tabla25[[#This Row],[META_MARTIRES]]*Tabla25[[#This Row],[VALOR UNITARIO]]</f>
        <v>629896.29600000009</v>
      </c>
      <c r="Z122" s="31">
        <f>+Tabla25[[#This Row],[META_SAN_CRISTOBAL]]*Tabla25[[#This Row],[VALOR UNITARIO]]</f>
        <v>1725005.1575999998</v>
      </c>
      <c r="AA122" s="31">
        <f>+Tabla25[[#This Row],[META_RAFAEL_URIBE_URIBE]]*Tabla25[[#This Row],[VALOR UNITARIO]]</f>
        <v>2097630.5567999999</v>
      </c>
      <c r="AB122" s="31">
        <f>+Tabla25[[#This Row],[META_ANTONIO_NARIÑO]]*Tabla25[[#This Row],[VALOR UNITARIO]]</f>
        <v>1062475.68</v>
      </c>
      <c r="AC122" s="31">
        <f>+Tabla25[[#This Row],[META_SUBRED]]*Tabla25[[#This Row],[VALOR UNITARIO]]</f>
        <v>0</v>
      </c>
      <c r="AD122" s="32">
        <f>+Tabla25[[#This Row],[META_DISTRITO]]*Tabla25[[#This Row],[VALOR UNITARIO]]</f>
        <v>0</v>
      </c>
      <c r="AE122" s="30">
        <f>SUM(Tabla25[[#This Row],[$_CANDELARIA]:[$_DISTRITO]])</f>
        <v>7590629.8223999999</v>
      </c>
      <c r="AF122" s="32">
        <f>+Tabla25[[#This Row],[$_CENTRO_ORIENTE]]-Tabla25[[#This Row],[$_TOTAL]]</f>
        <v>-1517.8223999999464</v>
      </c>
      <c r="AH122" s="1">
        <v>5</v>
      </c>
      <c r="AI122" s="1">
        <v>15</v>
      </c>
      <c r="AK122" s="1">
        <v>4</v>
      </c>
      <c r="AO122" s="1">
        <v>24</v>
      </c>
      <c r="AP122" s="1">
        <v>0</v>
      </c>
      <c r="AQ122" s="68">
        <f>+Tabla25[[#This Row],[META_CANDELARIA2]]-Tabla25[[#This Row],[META_CANDELARIA]]</f>
        <v>-1.0919999999999999</v>
      </c>
      <c r="AR122" s="68">
        <f>+Tabla25[[#This Row],[META_CANDELARIA2]]-Tabla25[[#This Row],[META_CANDELARIA]]</f>
        <v>-1.0919999999999999</v>
      </c>
      <c r="AS122" s="68">
        <f>+Tabla25[[#This Row],[META_CANDELARIA2]]-Tabla25[[#This Row],[META_CANDELARIA]]</f>
        <v>-1.0919999999999999</v>
      </c>
    </row>
    <row r="123" spans="1:45" ht="65.25" thickTop="1" thickBot="1">
      <c r="A123" s="19" t="s">
        <v>82</v>
      </c>
      <c r="B123" s="20" t="s">
        <v>205</v>
      </c>
      <c r="C123" s="20" t="s">
        <v>110</v>
      </c>
      <c r="D123" s="21">
        <v>111</v>
      </c>
      <c r="E123" s="20" t="s">
        <v>221</v>
      </c>
      <c r="F123" s="20" t="s">
        <v>97</v>
      </c>
      <c r="G123" s="19" t="s">
        <v>222</v>
      </c>
      <c r="H123" s="19" t="s">
        <v>59</v>
      </c>
      <c r="I123" s="19" t="s">
        <v>56</v>
      </c>
      <c r="J123" s="22">
        <v>421618</v>
      </c>
      <c r="K123" s="5">
        <v>33</v>
      </c>
      <c r="L123" s="22">
        <f>+Tabla25[[#This Row],[VALOR UNITARIO]]*Tabla25[[#This Row],[META_CENTRO_ORIENTE]]</f>
        <v>13913394</v>
      </c>
      <c r="M123" s="41">
        <f>+Tabla25[[#This Row],[META_CENTRO_ORIENTE]]*4.55/100</f>
        <v>1.5015000000000001</v>
      </c>
      <c r="N123" s="42">
        <f>+Tabla25[[#This Row],[META_CENTRO_ORIENTE]]*22.8/100</f>
        <v>7.524</v>
      </c>
      <c r="O123" s="42">
        <f>+Tabla25[[#This Row],[META_CENTRO_ORIENTE]]*8.3/100</f>
        <v>2.7390000000000003</v>
      </c>
      <c r="P123" s="42">
        <f>+Tabla25[[#This Row],[META_CENTRO_ORIENTE]]*22.73/100</f>
        <v>7.5009000000000006</v>
      </c>
      <c r="Q123" s="42">
        <f>+Tabla25[[#This Row],[META_CENTRO_ORIENTE]]*27.64/100</f>
        <v>9.1212</v>
      </c>
      <c r="R123" s="42">
        <f>+Tabla25[[#This Row],[META_CENTRO_ORIENTE]]*14/100</f>
        <v>4.62</v>
      </c>
      <c r="S123" s="39">
        <v>0</v>
      </c>
      <c r="T123" s="40">
        <v>0</v>
      </c>
      <c r="U123" s="28">
        <f>+Tabla25[[#This Row],[META_CANDELARIA]]+Tabla25[[#This Row],[META_SANTA_FE]]+Tabla25[[#This Row],[META_MARTIRES]]+Tabla25[[#This Row],[META_SAN_CRISTOBAL]]+Tabla25[[#This Row],[META_RAFAEL_URIBE_URIBE]]+Tabla25[[#This Row],[META_ANTONIO_NARIÑO]]+Tabla25[[#This Row],[META_SUBRED]]+Tabla25[[#This Row],[META_DISTRITO]]</f>
        <v>33.006599999999999</v>
      </c>
      <c r="V123" s="29">
        <f>+Tabla25[[#This Row],[META_CENTRO_ORIENTE]]-Tabla25[[#This Row],[META_TOTAL]]</f>
        <v>-6.599999999998829E-3</v>
      </c>
      <c r="W123" s="30">
        <f>+Tabla25[[#This Row],[VALOR UNITARIO]]*Tabla25[[#This Row],[META_CANDELARIA]]</f>
        <v>633059.42700000003</v>
      </c>
      <c r="X123" s="31">
        <f>+Tabla25[[#This Row],[META_SANTA_FE]]*Tabla25[[#This Row],[VALOR UNITARIO]]</f>
        <v>3172253.8319999999</v>
      </c>
      <c r="Y123" s="31">
        <f>+Tabla25[[#This Row],[META_MARTIRES]]*Tabla25[[#This Row],[VALOR UNITARIO]]</f>
        <v>1154811.702</v>
      </c>
      <c r="Z123" s="31">
        <f>+Tabla25[[#This Row],[META_SAN_CRISTOBAL]]*Tabla25[[#This Row],[VALOR UNITARIO]]</f>
        <v>3162514.4562000004</v>
      </c>
      <c r="AA123" s="31">
        <f>+Tabla25[[#This Row],[META_RAFAEL_URIBE_URIBE]]*Tabla25[[#This Row],[VALOR UNITARIO]]</f>
        <v>3845662.1016000002</v>
      </c>
      <c r="AB123" s="31">
        <f>+Tabla25[[#This Row],[META_ANTONIO_NARIÑO]]*Tabla25[[#This Row],[VALOR UNITARIO]]</f>
        <v>1947875.1600000001</v>
      </c>
      <c r="AC123" s="31">
        <f>+Tabla25[[#This Row],[META_SUBRED]]*Tabla25[[#This Row],[VALOR UNITARIO]]</f>
        <v>0</v>
      </c>
      <c r="AD123" s="32">
        <f>+Tabla25[[#This Row],[META_DISTRITO]]*Tabla25[[#This Row],[VALOR UNITARIO]]</f>
        <v>0</v>
      </c>
      <c r="AE123" s="30">
        <f>SUM(Tabla25[[#This Row],[$_CANDELARIA]:[$_DISTRITO]])</f>
        <v>13916176.678800002</v>
      </c>
      <c r="AF123" s="32">
        <f>+Tabla25[[#This Row],[$_CENTRO_ORIENTE]]-Tabla25[[#This Row],[$_TOTAL]]</f>
        <v>-2782.6788000017405</v>
      </c>
      <c r="AH123" s="1">
        <v>6</v>
      </c>
      <c r="AI123" s="1">
        <v>23</v>
      </c>
      <c r="AK123" s="1">
        <v>3</v>
      </c>
      <c r="AL123" s="1">
        <v>1</v>
      </c>
      <c r="AO123" s="1">
        <v>33</v>
      </c>
      <c r="AP123" s="1">
        <v>0</v>
      </c>
      <c r="AQ123" s="68">
        <f>+Tabla25[[#This Row],[META_CANDELARIA2]]-Tabla25[[#This Row],[META_CANDELARIA]]</f>
        <v>-1.5015000000000001</v>
      </c>
      <c r="AR123" s="68">
        <f>+Tabla25[[#This Row],[META_CANDELARIA2]]-Tabla25[[#This Row],[META_CANDELARIA]]</f>
        <v>-1.5015000000000001</v>
      </c>
      <c r="AS123" s="68">
        <f>+Tabla25[[#This Row],[META_CANDELARIA2]]-Tabla25[[#This Row],[META_CANDELARIA]]</f>
        <v>-1.5015000000000001</v>
      </c>
    </row>
    <row r="124" spans="1:45" ht="65.25" thickTop="1" thickBot="1">
      <c r="A124" s="19" t="s">
        <v>82</v>
      </c>
      <c r="B124" s="20" t="s">
        <v>205</v>
      </c>
      <c r="C124" s="20" t="s">
        <v>84</v>
      </c>
      <c r="D124" s="21">
        <v>112</v>
      </c>
      <c r="E124" s="20" t="s">
        <v>223</v>
      </c>
      <c r="F124" s="20" t="s">
        <v>97</v>
      </c>
      <c r="G124" s="19" t="s">
        <v>87</v>
      </c>
      <c r="H124" s="19" t="s">
        <v>59</v>
      </c>
      <c r="I124" s="19" t="s">
        <v>56</v>
      </c>
      <c r="J124" s="22">
        <v>140539</v>
      </c>
      <c r="K124" s="5">
        <v>24</v>
      </c>
      <c r="L124" s="22">
        <f>+Tabla25[[#This Row],[VALOR UNITARIO]]*Tabla25[[#This Row],[META_CENTRO_ORIENTE]]</f>
        <v>3372936</v>
      </c>
      <c r="M124" s="41">
        <f>+Tabla25[[#This Row],[META_CENTRO_ORIENTE]]*4.55/100</f>
        <v>1.0919999999999999</v>
      </c>
      <c r="N124" s="42">
        <f>+Tabla25[[#This Row],[META_CENTRO_ORIENTE]]*22.8/100</f>
        <v>5.4720000000000004</v>
      </c>
      <c r="O124" s="42">
        <f>+Tabla25[[#This Row],[META_CENTRO_ORIENTE]]*8.3/100</f>
        <v>1.9920000000000002</v>
      </c>
      <c r="P124" s="42">
        <f>+Tabla25[[#This Row],[META_CENTRO_ORIENTE]]*22.73/100</f>
        <v>5.4551999999999996</v>
      </c>
      <c r="Q124" s="42">
        <f>+Tabla25[[#This Row],[META_CENTRO_ORIENTE]]*27.64/100</f>
        <v>6.6336000000000004</v>
      </c>
      <c r="R124" s="42">
        <f>+Tabla25[[#This Row],[META_CENTRO_ORIENTE]]*14/100</f>
        <v>3.36</v>
      </c>
      <c r="S124" s="39">
        <v>0</v>
      </c>
      <c r="T124" s="40">
        <v>0</v>
      </c>
      <c r="U124"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4" s="29">
        <f>+Tabla25[[#This Row],[META_CENTRO_ORIENTE]]-Tabla25[[#This Row],[META_TOTAL]]</f>
        <v>-4.7999999999994714E-3</v>
      </c>
      <c r="W124" s="30">
        <f>+Tabla25[[#This Row],[VALOR UNITARIO]]*Tabla25[[#This Row],[META_CANDELARIA]]</f>
        <v>153468.58799999999</v>
      </c>
      <c r="X124" s="31">
        <f>+Tabla25[[#This Row],[META_SANTA_FE]]*Tabla25[[#This Row],[VALOR UNITARIO]]</f>
        <v>769029.40800000005</v>
      </c>
      <c r="Y124" s="31">
        <f>+Tabla25[[#This Row],[META_MARTIRES]]*Tabla25[[#This Row],[VALOR UNITARIO]]</f>
        <v>279953.68800000002</v>
      </c>
      <c r="Z124" s="31">
        <f>+Tabla25[[#This Row],[META_SAN_CRISTOBAL]]*Tabla25[[#This Row],[VALOR UNITARIO]]</f>
        <v>766668.35279999999</v>
      </c>
      <c r="AA124" s="31">
        <f>+Tabla25[[#This Row],[META_RAFAEL_URIBE_URIBE]]*Tabla25[[#This Row],[VALOR UNITARIO]]</f>
        <v>932279.51040000003</v>
      </c>
      <c r="AB124" s="31">
        <f>+Tabla25[[#This Row],[META_ANTONIO_NARIÑO]]*Tabla25[[#This Row],[VALOR UNITARIO]]</f>
        <v>472211.04</v>
      </c>
      <c r="AC124" s="31">
        <f>+Tabla25[[#This Row],[META_SUBRED]]*Tabla25[[#This Row],[VALOR UNITARIO]]</f>
        <v>0</v>
      </c>
      <c r="AD124" s="32">
        <f>+Tabla25[[#This Row],[META_DISTRITO]]*Tabla25[[#This Row],[VALOR UNITARIO]]</f>
        <v>0</v>
      </c>
      <c r="AE124" s="30">
        <f>SUM(Tabla25[[#This Row],[$_CANDELARIA]:[$_DISTRITO]])</f>
        <v>3373610.5872</v>
      </c>
      <c r="AF124" s="32">
        <f>+Tabla25[[#This Row],[$_CENTRO_ORIENTE]]-Tabla25[[#This Row],[$_TOTAL]]</f>
        <v>-674.58719999995083</v>
      </c>
      <c r="AH124" s="1">
        <v>1</v>
      </c>
      <c r="AI124" s="1">
        <v>11</v>
      </c>
      <c r="AK124" s="1">
        <v>11</v>
      </c>
      <c r="AL124" s="1">
        <v>1</v>
      </c>
      <c r="AO124" s="1">
        <v>24</v>
      </c>
      <c r="AP124" s="1">
        <v>0</v>
      </c>
      <c r="AQ124" s="68">
        <f>+Tabla25[[#This Row],[META_CANDELARIA2]]-Tabla25[[#This Row],[META_CANDELARIA]]</f>
        <v>-1.0919999999999999</v>
      </c>
      <c r="AR124" s="68">
        <f>+Tabla25[[#This Row],[META_CANDELARIA2]]-Tabla25[[#This Row],[META_CANDELARIA]]</f>
        <v>-1.0919999999999999</v>
      </c>
      <c r="AS124" s="68">
        <f>+Tabla25[[#This Row],[META_CANDELARIA2]]-Tabla25[[#This Row],[META_CANDELARIA]]</f>
        <v>-1.0919999999999999</v>
      </c>
    </row>
    <row r="125" spans="1:45" ht="65.25" thickTop="1" thickBot="1">
      <c r="A125" s="19" t="s">
        <v>82</v>
      </c>
      <c r="B125" s="20" t="s">
        <v>205</v>
      </c>
      <c r="C125" s="20" t="s">
        <v>110</v>
      </c>
      <c r="D125" s="21">
        <v>113</v>
      </c>
      <c r="E125" s="20" t="s">
        <v>224</v>
      </c>
      <c r="F125" s="20" t="s">
        <v>97</v>
      </c>
      <c r="G125" s="19" t="s">
        <v>168</v>
      </c>
      <c r="H125" s="19" t="s">
        <v>59</v>
      </c>
      <c r="I125" s="19" t="s">
        <v>56</v>
      </c>
      <c r="J125" s="22">
        <v>70270</v>
      </c>
      <c r="K125" s="5">
        <v>276</v>
      </c>
      <c r="L125" s="22">
        <f>+Tabla25[[#This Row],[VALOR UNITARIO]]*Tabla25[[#This Row],[META_CENTRO_ORIENTE]]</f>
        <v>19394520</v>
      </c>
      <c r="M125" s="41">
        <f>+Tabla25[[#This Row],[META_CENTRO_ORIENTE]]*4.55/100</f>
        <v>12.558</v>
      </c>
      <c r="N125" s="42">
        <f>+Tabla25[[#This Row],[META_CENTRO_ORIENTE]]*22.8/100</f>
        <v>62.928000000000004</v>
      </c>
      <c r="O125" s="42">
        <f>+Tabla25[[#This Row],[META_CENTRO_ORIENTE]]*8.3/100</f>
        <v>22.908000000000001</v>
      </c>
      <c r="P125" s="42">
        <f>+Tabla25[[#This Row],[META_CENTRO_ORIENTE]]*22.73/100</f>
        <v>62.734800000000007</v>
      </c>
      <c r="Q125" s="42">
        <f>+Tabla25[[#This Row],[META_CENTRO_ORIENTE]]*27.64/100</f>
        <v>76.2864</v>
      </c>
      <c r="R125" s="42">
        <f>+Tabla25[[#This Row],[META_CENTRO_ORIENTE]]*14/100</f>
        <v>38.64</v>
      </c>
      <c r="S125" s="39">
        <v>0</v>
      </c>
      <c r="T125" s="40">
        <v>0</v>
      </c>
      <c r="U125" s="28">
        <f>+Tabla25[[#This Row],[META_CANDELARIA]]+Tabla25[[#This Row],[META_SANTA_FE]]+Tabla25[[#This Row],[META_MARTIRES]]+Tabla25[[#This Row],[META_SAN_CRISTOBAL]]+Tabla25[[#This Row],[META_RAFAEL_URIBE_URIBE]]+Tabla25[[#This Row],[META_ANTONIO_NARIÑO]]+Tabla25[[#This Row],[META_SUBRED]]+Tabla25[[#This Row],[META_DISTRITO]]</f>
        <v>276.05520000000001</v>
      </c>
      <c r="V125" s="29">
        <f>+Tabla25[[#This Row],[META_CENTRO_ORIENTE]]-Tabla25[[#This Row],[META_TOTAL]]</f>
        <v>-5.5200000000013461E-2</v>
      </c>
      <c r="W125" s="30">
        <f>+Tabla25[[#This Row],[VALOR UNITARIO]]*Tabla25[[#This Row],[META_CANDELARIA]]</f>
        <v>882450.66</v>
      </c>
      <c r="X125" s="31">
        <f>+Tabla25[[#This Row],[META_SANTA_FE]]*Tabla25[[#This Row],[VALOR UNITARIO]]</f>
        <v>4421950.5600000005</v>
      </c>
      <c r="Y125" s="31">
        <f>+Tabla25[[#This Row],[META_MARTIRES]]*Tabla25[[#This Row],[VALOR UNITARIO]]</f>
        <v>1609745.1600000001</v>
      </c>
      <c r="Z125" s="31">
        <f>+Tabla25[[#This Row],[META_SAN_CRISTOBAL]]*Tabla25[[#This Row],[VALOR UNITARIO]]</f>
        <v>4408374.3960000006</v>
      </c>
      <c r="AA125" s="31">
        <f>+Tabla25[[#This Row],[META_RAFAEL_URIBE_URIBE]]*Tabla25[[#This Row],[VALOR UNITARIO]]</f>
        <v>5360645.3279999997</v>
      </c>
      <c r="AB125" s="31">
        <f>+Tabla25[[#This Row],[META_ANTONIO_NARIÑO]]*Tabla25[[#This Row],[VALOR UNITARIO]]</f>
        <v>2715232.8</v>
      </c>
      <c r="AC125" s="31">
        <f>+Tabla25[[#This Row],[META_SUBRED]]*Tabla25[[#This Row],[VALOR UNITARIO]]</f>
        <v>0</v>
      </c>
      <c r="AD125" s="32">
        <f>+Tabla25[[#This Row],[META_DISTRITO]]*Tabla25[[#This Row],[VALOR UNITARIO]]</f>
        <v>0</v>
      </c>
      <c r="AE125" s="30">
        <f>SUM(Tabla25[[#This Row],[$_CANDELARIA]:[$_DISTRITO]])</f>
        <v>19398398.903999999</v>
      </c>
      <c r="AF125" s="32">
        <f>+Tabla25[[#This Row],[$_CENTRO_ORIENTE]]-Tabla25[[#This Row],[$_TOTAL]]</f>
        <v>-3878.9039999991655</v>
      </c>
      <c r="AH125" s="1">
        <v>90</v>
      </c>
      <c r="AI125" s="1">
        <v>134</v>
      </c>
      <c r="AK125" s="1">
        <v>42</v>
      </c>
      <c r="AL125" s="1">
        <v>10</v>
      </c>
      <c r="AO125" s="1">
        <v>276</v>
      </c>
      <c r="AP125" s="1">
        <v>0</v>
      </c>
      <c r="AQ125" s="68">
        <f>+Tabla25[[#This Row],[META_CANDELARIA2]]-Tabla25[[#This Row],[META_CANDELARIA]]</f>
        <v>-12.558</v>
      </c>
      <c r="AR125" s="68">
        <f>+Tabla25[[#This Row],[META_CANDELARIA2]]-Tabla25[[#This Row],[META_CANDELARIA]]</f>
        <v>-12.558</v>
      </c>
      <c r="AS125" s="68">
        <f>+Tabla25[[#This Row],[META_CANDELARIA2]]-Tabla25[[#This Row],[META_CANDELARIA]]</f>
        <v>-12.558</v>
      </c>
    </row>
    <row r="126" spans="1:45" ht="65.25" thickTop="1" thickBot="1">
      <c r="A126" s="19" t="s">
        <v>82</v>
      </c>
      <c r="B126" s="20" t="s">
        <v>205</v>
      </c>
      <c r="C126" s="20" t="s">
        <v>120</v>
      </c>
      <c r="D126" s="21">
        <v>114</v>
      </c>
      <c r="E126" s="20" t="s">
        <v>225</v>
      </c>
      <c r="F126" s="20" t="s">
        <v>97</v>
      </c>
      <c r="G126" s="19" t="s">
        <v>226</v>
      </c>
      <c r="H126" s="19" t="s">
        <v>59</v>
      </c>
      <c r="I126" s="19" t="s">
        <v>56</v>
      </c>
      <c r="J126" s="22">
        <v>19971</v>
      </c>
      <c r="K126" s="5">
        <v>600</v>
      </c>
      <c r="L126" s="22">
        <f>+Tabla25[[#This Row],[VALOR UNITARIO]]*Tabla25[[#This Row],[META_CENTRO_ORIENTE]]</f>
        <v>11982600</v>
      </c>
      <c r="M126" s="41">
        <f>+Tabla25[[#This Row],[META_CENTRO_ORIENTE]]*4.55/100</f>
        <v>27.3</v>
      </c>
      <c r="N126" s="42">
        <f>+Tabla25[[#This Row],[META_CENTRO_ORIENTE]]*22.8/100</f>
        <v>136.80000000000001</v>
      </c>
      <c r="O126" s="42">
        <f>+Tabla25[[#This Row],[META_CENTRO_ORIENTE]]*8.3/100</f>
        <v>49.8</v>
      </c>
      <c r="P126" s="42">
        <f>+Tabla25[[#This Row],[META_CENTRO_ORIENTE]]*22.73/100</f>
        <v>136.38</v>
      </c>
      <c r="Q126" s="42">
        <f>+Tabla25[[#This Row],[META_CENTRO_ORIENTE]]*27.64/100</f>
        <v>165.84</v>
      </c>
      <c r="R126" s="42">
        <f>+Tabla25[[#This Row],[META_CENTRO_ORIENTE]]*14/100</f>
        <v>84</v>
      </c>
      <c r="S126" s="39">
        <v>0</v>
      </c>
      <c r="T126" s="40">
        <v>0</v>
      </c>
      <c r="U126" s="28">
        <f>+Tabla25[[#This Row],[META_CANDELARIA]]+Tabla25[[#This Row],[META_SANTA_FE]]+Tabla25[[#This Row],[META_MARTIRES]]+Tabla25[[#This Row],[META_SAN_CRISTOBAL]]+Tabla25[[#This Row],[META_RAFAEL_URIBE_URIBE]]+Tabla25[[#This Row],[META_ANTONIO_NARIÑO]]+Tabla25[[#This Row],[META_SUBRED]]+Tabla25[[#This Row],[META_DISTRITO]]</f>
        <v>600.12</v>
      </c>
      <c r="V126" s="29">
        <f>+Tabla25[[#This Row],[META_CENTRO_ORIENTE]]-Tabla25[[#This Row],[META_TOTAL]]</f>
        <v>-0.12000000000000455</v>
      </c>
      <c r="W126" s="30">
        <f>+Tabla25[[#This Row],[VALOR UNITARIO]]*Tabla25[[#This Row],[META_CANDELARIA]]</f>
        <v>545208.30000000005</v>
      </c>
      <c r="X126" s="31">
        <f>+Tabla25[[#This Row],[META_SANTA_FE]]*Tabla25[[#This Row],[VALOR UNITARIO]]</f>
        <v>2732032.8000000003</v>
      </c>
      <c r="Y126" s="31">
        <f>+Tabla25[[#This Row],[META_MARTIRES]]*Tabla25[[#This Row],[VALOR UNITARIO]]</f>
        <v>994555.79999999993</v>
      </c>
      <c r="Z126" s="31">
        <f>+Tabla25[[#This Row],[META_SAN_CRISTOBAL]]*Tabla25[[#This Row],[VALOR UNITARIO]]</f>
        <v>2723644.98</v>
      </c>
      <c r="AA126" s="31">
        <f>+Tabla25[[#This Row],[META_RAFAEL_URIBE_URIBE]]*Tabla25[[#This Row],[VALOR UNITARIO]]</f>
        <v>3311990.64</v>
      </c>
      <c r="AB126" s="31">
        <f>+Tabla25[[#This Row],[META_ANTONIO_NARIÑO]]*Tabla25[[#This Row],[VALOR UNITARIO]]</f>
        <v>1677564</v>
      </c>
      <c r="AC126" s="31">
        <f>+Tabla25[[#This Row],[META_SUBRED]]*Tabla25[[#This Row],[VALOR UNITARIO]]</f>
        <v>0</v>
      </c>
      <c r="AD126" s="32">
        <f>+Tabla25[[#This Row],[META_DISTRITO]]*Tabla25[[#This Row],[VALOR UNITARIO]]</f>
        <v>0</v>
      </c>
      <c r="AE126" s="30">
        <f>SUM(Tabla25[[#This Row],[$_CANDELARIA]:[$_DISTRITO]])</f>
        <v>11984996.520000001</v>
      </c>
      <c r="AF126" s="32">
        <f>+Tabla25[[#This Row],[$_CENTRO_ORIENTE]]-Tabla25[[#This Row],[$_TOTAL]]</f>
        <v>-2396.5200000014156</v>
      </c>
      <c r="AH126" s="1">
        <v>90</v>
      </c>
      <c r="AI126" s="1">
        <v>465</v>
      </c>
      <c r="AK126" s="1">
        <v>30</v>
      </c>
      <c r="AL126" s="1">
        <v>15</v>
      </c>
      <c r="AO126" s="1">
        <v>600</v>
      </c>
      <c r="AP126" s="1">
        <v>0</v>
      </c>
      <c r="AQ126" s="68">
        <f>+Tabla25[[#This Row],[META_CANDELARIA2]]-Tabla25[[#This Row],[META_CANDELARIA]]</f>
        <v>-27.3</v>
      </c>
      <c r="AR126" s="68">
        <f>+Tabla25[[#This Row],[META_CANDELARIA2]]-Tabla25[[#This Row],[META_CANDELARIA]]</f>
        <v>-27.3</v>
      </c>
      <c r="AS126" s="68">
        <f>+Tabla25[[#This Row],[META_CANDELARIA2]]-Tabla25[[#This Row],[META_CANDELARIA]]</f>
        <v>-27.3</v>
      </c>
    </row>
    <row r="127" spans="1:45" ht="65.25" thickTop="1" thickBot="1">
      <c r="A127" s="19" t="s">
        <v>82</v>
      </c>
      <c r="B127" s="20" t="s">
        <v>205</v>
      </c>
      <c r="C127" s="20" t="s">
        <v>110</v>
      </c>
      <c r="D127" s="21">
        <v>115</v>
      </c>
      <c r="E127" s="20" t="s">
        <v>227</v>
      </c>
      <c r="F127" s="20" t="s">
        <v>97</v>
      </c>
      <c r="G127" s="19" t="s">
        <v>228</v>
      </c>
      <c r="H127" s="19" t="s">
        <v>59</v>
      </c>
      <c r="I127" s="19" t="s">
        <v>56</v>
      </c>
      <c r="J127" s="22">
        <v>70270</v>
      </c>
      <c r="K127" s="5">
        <v>102</v>
      </c>
      <c r="L127" s="22">
        <f>+Tabla25[[#This Row],[VALOR UNITARIO]]*Tabla25[[#This Row],[META_CENTRO_ORIENTE]]</f>
        <v>7167540</v>
      </c>
      <c r="M127" s="41">
        <f>+Tabla25[[#This Row],[META_CENTRO_ORIENTE]]*4.55/100</f>
        <v>4.641</v>
      </c>
      <c r="N127" s="42">
        <f>+Tabla25[[#This Row],[META_CENTRO_ORIENTE]]*22.8/100</f>
        <v>23.256</v>
      </c>
      <c r="O127" s="42">
        <f>+Tabla25[[#This Row],[META_CENTRO_ORIENTE]]*8.3/100</f>
        <v>8.4660000000000011</v>
      </c>
      <c r="P127" s="42">
        <f>+Tabla25[[#This Row],[META_CENTRO_ORIENTE]]*22.73/100</f>
        <v>23.1846</v>
      </c>
      <c r="Q127" s="42">
        <f>+Tabla25[[#This Row],[META_CENTRO_ORIENTE]]*27.64/100</f>
        <v>28.192800000000002</v>
      </c>
      <c r="R127" s="42">
        <f>+Tabla25[[#This Row],[META_CENTRO_ORIENTE]]*14/100</f>
        <v>14.28</v>
      </c>
      <c r="S127" s="39">
        <v>0</v>
      </c>
      <c r="T127" s="40">
        <v>0</v>
      </c>
      <c r="U127"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7" s="29">
        <f>+Tabla25[[#This Row],[META_CENTRO_ORIENTE]]-Tabla25[[#This Row],[META_TOTAL]]</f>
        <v>-2.04000000000093E-2</v>
      </c>
      <c r="W127" s="30">
        <f>+Tabla25[[#This Row],[VALOR UNITARIO]]*Tabla25[[#This Row],[META_CANDELARIA]]</f>
        <v>326123.07</v>
      </c>
      <c r="X127" s="31">
        <f>+Tabla25[[#This Row],[META_SANTA_FE]]*Tabla25[[#This Row],[VALOR UNITARIO]]</f>
        <v>1634199.12</v>
      </c>
      <c r="Y127" s="31">
        <f>+Tabla25[[#This Row],[META_MARTIRES]]*Tabla25[[#This Row],[VALOR UNITARIO]]</f>
        <v>594905.82000000007</v>
      </c>
      <c r="Z127" s="31">
        <f>+Tabla25[[#This Row],[META_SAN_CRISTOBAL]]*Tabla25[[#This Row],[VALOR UNITARIO]]</f>
        <v>1629181.8419999999</v>
      </c>
      <c r="AA127" s="31">
        <f>+Tabla25[[#This Row],[META_RAFAEL_URIBE_URIBE]]*Tabla25[[#This Row],[VALOR UNITARIO]]</f>
        <v>1981108.0560000001</v>
      </c>
      <c r="AB127" s="31">
        <f>+Tabla25[[#This Row],[META_ANTONIO_NARIÑO]]*Tabla25[[#This Row],[VALOR UNITARIO]]</f>
        <v>1003455.6</v>
      </c>
      <c r="AC127" s="31">
        <f>+Tabla25[[#This Row],[META_SUBRED]]*Tabla25[[#This Row],[VALOR UNITARIO]]</f>
        <v>0</v>
      </c>
      <c r="AD127" s="32">
        <f>+Tabla25[[#This Row],[META_DISTRITO]]*Tabla25[[#This Row],[VALOR UNITARIO]]</f>
        <v>0</v>
      </c>
      <c r="AE127" s="30">
        <f>SUM(Tabla25[[#This Row],[$_CANDELARIA]:[$_DISTRITO]])</f>
        <v>7168973.5079999994</v>
      </c>
      <c r="AF127" s="32">
        <f>+Tabla25[[#This Row],[$_CENTRO_ORIENTE]]-Tabla25[[#This Row],[$_TOTAL]]</f>
        <v>-1433.5079999994487</v>
      </c>
      <c r="AH127" s="1">
        <v>27</v>
      </c>
      <c r="AI127" s="1">
        <v>60</v>
      </c>
      <c r="AK127" s="1">
        <v>10</v>
      </c>
      <c r="AL127" s="1">
        <v>5</v>
      </c>
      <c r="AO127" s="1">
        <v>102</v>
      </c>
      <c r="AP127" s="1">
        <v>0</v>
      </c>
      <c r="AQ127" s="68">
        <f>+Tabla25[[#This Row],[META_CANDELARIA2]]-Tabla25[[#This Row],[META_CANDELARIA]]</f>
        <v>-4.641</v>
      </c>
      <c r="AR127" s="68">
        <f>+Tabla25[[#This Row],[META_CANDELARIA2]]-Tabla25[[#This Row],[META_CANDELARIA]]</f>
        <v>-4.641</v>
      </c>
      <c r="AS127" s="68">
        <f>+Tabla25[[#This Row],[META_CANDELARIA2]]-Tabla25[[#This Row],[META_CANDELARIA]]</f>
        <v>-4.641</v>
      </c>
    </row>
    <row r="128" spans="1:45" ht="52.5" thickTop="1" thickBot="1">
      <c r="A128" s="19" t="s">
        <v>82</v>
      </c>
      <c r="B128" s="20" t="s">
        <v>229</v>
      </c>
      <c r="C128" s="20" t="s">
        <v>84</v>
      </c>
      <c r="D128" s="21">
        <v>116</v>
      </c>
      <c r="E128" s="20" t="s">
        <v>230</v>
      </c>
      <c r="F128" s="20" t="s">
        <v>89</v>
      </c>
      <c r="G128" s="19" t="s">
        <v>87</v>
      </c>
      <c r="H128" s="19" t="s">
        <v>59</v>
      </c>
      <c r="I128" s="19" t="s">
        <v>56</v>
      </c>
      <c r="J128" s="22">
        <v>105404</v>
      </c>
      <c r="K128" s="5">
        <v>138</v>
      </c>
      <c r="L128" s="22">
        <f>+Tabla25[[#This Row],[VALOR UNITARIO]]*Tabla25[[#This Row],[META_CENTRO_ORIENTE]]</f>
        <v>14545752</v>
      </c>
      <c r="M128" s="41">
        <f>+Tabla25[[#This Row],[META_CENTRO_ORIENTE]]*4.55/100</f>
        <v>6.2789999999999999</v>
      </c>
      <c r="N128" s="42">
        <f>+Tabla25[[#This Row],[META_CENTRO_ORIENTE]]*22.8/100</f>
        <v>31.464000000000002</v>
      </c>
      <c r="O128" s="42">
        <f>+Tabla25[[#This Row],[META_CENTRO_ORIENTE]]*8.3/100</f>
        <v>11.454000000000001</v>
      </c>
      <c r="P128" s="42">
        <f>+Tabla25[[#This Row],[META_CENTRO_ORIENTE]]*22.73/100</f>
        <v>31.367400000000004</v>
      </c>
      <c r="Q128" s="42">
        <f>+Tabla25[[#This Row],[META_CENTRO_ORIENTE]]*27.64/100</f>
        <v>38.1432</v>
      </c>
      <c r="R128" s="42">
        <f>+Tabla25[[#This Row],[META_CENTRO_ORIENTE]]*14/100</f>
        <v>19.32</v>
      </c>
      <c r="S128" s="39">
        <v>0</v>
      </c>
      <c r="T128" s="40">
        <v>0</v>
      </c>
      <c r="U128" s="28">
        <f>+Tabla25[[#This Row],[META_CANDELARIA]]+Tabla25[[#This Row],[META_SANTA_FE]]+Tabla25[[#This Row],[META_MARTIRES]]+Tabla25[[#This Row],[META_SAN_CRISTOBAL]]+Tabla25[[#This Row],[META_RAFAEL_URIBE_URIBE]]+Tabla25[[#This Row],[META_ANTONIO_NARIÑO]]+Tabla25[[#This Row],[META_SUBRED]]+Tabla25[[#This Row],[META_DISTRITO]]</f>
        <v>138.02760000000001</v>
      </c>
      <c r="V128" s="29">
        <f>+Tabla25[[#This Row],[META_CENTRO_ORIENTE]]-Tabla25[[#This Row],[META_TOTAL]]</f>
        <v>-2.760000000000673E-2</v>
      </c>
      <c r="W128" s="30">
        <f>+Tabla25[[#This Row],[VALOR UNITARIO]]*Tabla25[[#This Row],[META_CANDELARIA]]</f>
        <v>661831.71600000001</v>
      </c>
      <c r="X128" s="31">
        <f>+Tabla25[[#This Row],[META_SANTA_FE]]*Tabla25[[#This Row],[VALOR UNITARIO]]</f>
        <v>3316431.4560000002</v>
      </c>
      <c r="Y128" s="31">
        <f>+Tabla25[[#This Row],[META_MARTIRES]]*Tabla25[[#This Row],[VALOR UNITARIO]]</f>
        <v>1207297.416</v>
      </c>
      <c r="Z128" s="31">
        <f>+Tabla25[[#This Row],[META_SAN_CRISTOBAL]]*Tabla25[[#This Row],[VALOR UNITARIO]]</f>
        <v>3306249.4296000004</v>
      </c>
      <c r="AA128" s="31">
        <f>+Tabla25[[#This Row],[META_RAFAEL_URIBE_URIBE]]*Tabla25[[#This Row],[VALOR UNITARIO]]</f>
        <v>4020445.8528</v>
      </c>
      <c r="AB128" s="31">
        <f>+Tabla25[[#This Row],[META_ANTONIO_NARIÑO]]*Tabla25[[#This Row],[VALOR UNITARIO]]</f>
        <v>2036405.28</v>
      </c>
      <c r="AC128" s="31">
        <f>+Tabla25[[#This Row],[META_SUBRED]]*Tabla25[[#This Row],[VALOR UNITARIO]]</f>
        <v>0</v>
      </c>
      <c r="AD128" s="32">
        <f>+Tabla25[[#This Row],[META_DISTRITO]]*Tabla25[[#This Row],[VALOR UNITARIO]]</f>
        <v>0</v>
      </c>
      <c r="AE128" s="30">
        <f>SUM(Tabla25[[#This Row],[$_CANDELARIA]:[$_DISTRITO]])</f>
        <v>14548661.1504</v>
      </c>
      <c r="AF128" s="32">
        <f>+Tabla25[[#This Row],[$_CENTRO_ORIENTE]]-Tabla25[[#This Row],[$_TOTAL]]</f>
        <v>-2909.150399999693</v>
      </c>
      <c r="AG128" s="1">
        <v>30</v>
      </c>
      <c r="AH128" s="1">
        <v>30</v>
      </c>
      <c r="AI128" s="1">
        <v>78</v>
      </c>
      <c r="AJ128" s="1">
        <v>0</v>
      </c>
      <c r="AK128" s="1">
        <v>0</v>
      </c>
      <c r="AL128" s="1">
        <v>0</v>
      </c>
      <c r="AM128" s="1">
        <v>0</v>
      </c>
      <c r="AN128" s="1">
        <v>0</v>
      </c>
      <c r="AO128" s="1">
        <v>138</v>
      </c>
      <c r="AP128" s="1">
        <v>0</v>
      </c>
      <c r="AQ128" s="68">
        <f>+Tabla25[[#This Row],[META_CANDELARIA2]]-Tabla25[[#This Row],[META_CANDELARIA]]</f>
        <v>23.721</v>
      </c>
      <c r="AR128" s="68">
        <f>+Tabla25[[#This Row],[META_CANDELARIA2]]-Tabla25[[#This Row],[META_CANDELARIA]]</f>
        <v>23.721</v>
      </c>
      <c r="AS128" s="68">
        <f>+Tabla25[[#This Row],[META_CANDELARIA2]]-Tabla25[[#This Row],[META_CANDELARIA]]</f>
        <v>23.721</v>
      </c>
    </row>
    <row r="129" spans="1:45" ht="129" thickTop="1" thickBot="1">
      <c r="A129" s="19" t="s">
        <v>82</v>
      </c>
      <c r="B129" s="20" t="s">
        <v>231</v>
      </c>
      <c r="C129" s="20" t="s">
        <v>84</v>
      </c>
      <c r="D129" s="21">
        <v>117</v>
      </c>
      <c r="E129" s="20" t="s">
        <v>232</v>
      </c>
      <c r="F129" s="20" t="s">
        <v>89</v>
      </c>
      <c r="G129" s="19" t="s">
        <v>87</v>
      </c>
      <c r="H129" s="19" t="s">
        <v>158</v>
      </c>
      <c r="I129" s="19" t="s">
        <v>74</v>
      </c>
      <c r="J129" s="22">
        <v>161342</v>
      </c>
      <c r="K129" s="5">
        <v>102</v>
      </c>
      <c r="L129" s="22">
        <f>+Tabla25[[#This Row],[VALOR UNITARIO]]*Tabla25[[#This Row],[META_CENTRO_ORIENTE]]</f>
        <v>16456884</v>
      </c>
      <c r="M129" s="41">
        <f>+Tabla25[[#This Row],[META_CENTRO_ORIENTE]]*4.55/100</f>
        <v>4.641</v>
      </c>
      <c r="N129" s="42">
        <f>+Tabla25[[#This Row],[META_CENTRO_ORIENTE]]*22.8/100</f>
        <v>23.256</v>
      </c>
      <c r="O129" s="42">
        <f>+Tabla25[[#This Row],[META_CENTRO_ORIENTE]]*8.3/100</f>
        <v>8.4660000000000011</v>
      </c>
      <c r="P129" s="42">
        <f>+Tabla25[[#This Row],[META_CENTRO_ORIENTE]]*22.73/100</f>
        <v>23.1846</v>
      </c>
      <c r="Q129" s="42">
        <f>+Tabla25[[#This Row],[META_CENTRO_ORIENTE]]*27.64/100</f>
        <v>28.192800000000002</v>
      </c>
      <c r="R129" s="42">
        <f>+Tabla25[[#This Row],[META_CENTRO_ORIENTE]]*14/100</f>
        <v>14.28</v>
      </c>
      <c r="S129" s="39">
        <v>0</v>
      </c>
      <c r="T129" s="40">
        <v>0</v>
      </c>
      <c r="U129"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9" s="29">
        <f>+Tabla25[[#This Row],[META_CENTRO_ORIENTE]]-Tabla25[[#This Row],[META_TOTAL]]</f>
        <v>-2.04000000000093E-2</v>
      </c>
      <c r="W129" s="30">
        <f>+Tabla25[[#This Row],[VALOR UNITARIO]]*Tabla25[[#This Row],[META_CANDELARIA]]</f>
        <v>748788.22199999995</v>
      </c>
      <c r="X129" s="31">
        <f>+Tabla25[[#This Row],[META_SANTA_FE]]*Tabla25[[#This Row],[VALOR UNITARIO]]</f>
        <v>3752169.5520000001</v>
      </c>
      <c r="Y129" s="31">
        <f>+Tabla25[[#This Row],[META_MARTIRES]]*Tabla25[[#This Row],[VALOR UNITARIO]]</f>
        <v>1365921.3720000002</v>
      </c>
      <c r="Z129" s="31">
        <f>+Tabla25[[#This Row],[META_SAN_CRISTOBAL]]*Tabla25[[#This Row],[VALOR UNITARIO]]</f>
        <v>3740649.7332000001</v>
      </c>
      <c r="AA129" s="31">
        <f>+Tabla25[[#This Row],[META_RAFAEL_URIBE_URIBE]]*Tabla25[[#This Row],[VALOR UNITARIO]]</f>
        <v>4548682.7376000006</v>
      </c>
      <c r="AB129" s="31">
        <f>+Tabla25[[#This Row],[META_ANTONIO_NARIÑO]]*Tabla25[[#This Row],[VALOR UNITARIO]]</f>
        <v>2303963.7599999998</v>
      </c>
      <c r="AC129" s="31">
        <f>+Tabla25[[#This Row],[META_SUBRED]]*Tabla25[[#This Row],[VALOR UNITARIO]]</f>
        <v>0</v>
      </c>
      <c r="AD129" s="32">
        <f>+Tabla25[[#This Row],[META_DISTRITO]]*Tabla25[[#This Row],[VALOR UNITARIO]]</f>
        <v>0</v>
      </c>
      <c r="AE129" s="30">
        <f>SUM(Tabla25[[#This Row],[$_CANDELARIA]:[$_DISTRITO]])</f>
        <v>16460175.376800001</v>
      </c>
      <c r="AF129" s="32">
        <f>+Tabla25[[#This Row],[$_CENTRO_ORIENTE]]-Tabla25[[#This Row],[$_TOTAL]]</f>
        <v>-3291.3768000006676</v>
      </c>
      <c r="AG129" s="1">
        <v>0</v>
      </c>
      <c r="AH129" s="1">
        <v>0</v>
      </c>
      <c r="AI129" s="1">
        <v>0</v>
      </c>
      <c r="AJ129" s="1">
        <v>42</v>
      </c>
      <c r="AK129" s="1">
        <v>18</v>
      </c>
      <c r="AL129" s="1">
        <v>42</v>
      </c>
      <c r="AM129" s="1">
        <v>0</v>
      </c>
      <c r="AN129" s="1">
        <v>0</v>
      </c>
      <c r="AO129" s="1">
        <v>102</v>
      </c>
      <c r="AP129" s="1">
        <v>0</v>
      </c>
      <c r="AQ129" s="68">
        <f>+Tabla25[[#This Row],[META_CANDELARIA2]]-Tabla25[[#This Row],[META_CANDELARIA]]</f>
        <v>-4.641</v>
      </c>
      <c r="AR129" s="68">
        <f>+Tabla25[[#This Row],[META_CANDELARIA2]]-Tabla25[[#This Row],[META_CANDELARIA]]</f>
        <v>-4.641</v>
      </c>
      <c r="AS129" s="68">
        <f>+Tabla25[[#This Row],[META_CANDELARIA2]]-Tabla25[[#This Row],[META_CANDELARIA]]</f>
        <v>-4.641</v>
      </c>
    </row>
    <row r="130" spans="1:45" ht="129" thickTop="1" thickBot="1">
      <c r="A130" s="19" t="s">
        <v>82</v>
      </c>
      <c r="B130" s="20" t="s">
        <v>231</v>
      </c>
      <c r="C130" s="20" t="s">
        <v>84</v>
      </c>
      <c r="D130" s="21">
        <v>117</v>
      </c>
      <c r="E130" s="20" t="s">
        <v>232</v>
      </c>
      <c r="F130" s="20" t="s">
        <v>97</v>
      </c>
      <c r="G130" s="19" t="s">
        <v>87</v>
      </c>
      <c r="H130" s="19" t="s">
        <v>158</v>
      </c>
      <c r="I130" s="19" t="s">
        <v>74</v>
      </c>
      <c r="J130" s="22">
        <v>161342</v>
      </c>
      <c r="K130" s="5">
        <v>102</v>
      </c>
      <c r="L130" s="22">
        <f>+Tabla25[[#This Row],[VALOR UNITARIO]]*Tabla25[[#This Row],[META_CENTRO_ORIENTE]]</f>
        <v>16456884</v>
      </c>
      <c r="M130" s="41">
        <f>+Tabla25[[#This Row],[META_CENTRO_ORIENTE]]*4.55/100</f>
        <v>4.641</v>
      </c>
      <c r="N130" s="42">
        <f>+Tabla25[[#This Row],[META_CENTRO_ORIENTE]]*22.8/100</f>
        <v>23.256</v>
      </c>
      <c r="O130" s="42">
        <f>+Tabla25[[#This Row],[META_CENTRO_ORIENTE]]*8.3/100</f>
        <v>8.4660000000000011</v>
      </c>
      <c r="P130" s="42">
        <f>+Tabla25[[#This Row],[META_CENTRO_ORIENTE]]*22.73/100</f>
        <v>23.1846</v>
      </c>
      <c r="Q130" s="42">
        <f>+Tabla25[[#This Row],[META_CENTRO_ORIENTE]]*27.64/100</f>
        <v>28.192800000000002</v>
      </c>
      <c r="R130" s="42">
        <f>+Tabla25[[#This Row],[META_CENTRO_ORIENTE]]*14/100</f>
        <v>14.28</v>
      </c>
      <c r="S130" s="39">
        <v>0</v>
      </c>
      <c r="T130" s="40">
        <v>0</v>
      </c>
      <c r="U130"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30" s="29">
        <f>+Tabla25[[#This Row],[META_CENTRO_ORIENTE]]-Tabla25[[#This Row],[META_TOTAL]]</f>
        <v>-2.04000000000093E-2</v>
      </c>
      <c r="W130" s="30">
        <f>+Tabla25[[#This Row],[VALOR UNITARIO]]*Tabla25[[#This Row],[META_CANDELARIA]]</f>
        <v>748788.22199999995</v>
      </c>
      <c r="X130" s="31">
        <f>+Tabla25[[#This Row],[META_SANTA_FE]]*Tabla25[[#This Row],[VALOR UNITARIO]]</f>
        <v>3752169.5520000001</v>
      </c>
      <c r="Y130" s="31">
        <f>+Tabla25[[#This Row],[META_MARTIRES]]*Tabla25[[#This Row],[VALOR UNITARIO]]</f>
        <v>1365921.3720000002</v>
      </c>
      <c r="Z130" s="31">
        <f>+Tabla25[[#This Row],[META_SAN_CRISTOBAL]]*Tabla25[[#This Row],[VALOR UNITARIO]]</f>
        <v>3740649.7332000001</v>
      </c>
      <c r="AA130" s="31">
        <f>+Tabla25[[#This Row],[META_RAFAEL_URIBE_URIBE]]*Tabla25[[#This Row],[VALOR UNITARIO]]</f>
        <v>4548682.7376000006</v>
      </c>
      <c r="AB130" s="31">
        <f>+Tabla25[[#This Row],[META_ANTONIO_NARIÑO]]*Tabla25[[#This Row],[VALOR UNITARIO]]</f>
        <v>2303963.7599999998</v>
      </c>
      <c r="AC130" s="31">
        <f>+Tabla25[[#This Row],[META_SUBRED]]*Tabla25[[#This Row],[VALOR UNITARIO]]</f>
        <v>0</v>
      </c>
      <c r="AD130" s="32">
        <f>+Tabla25[[#This Row],[META_DISTRITO]]*Tabla25[[#This Row],[VALOR UNITARIO]]</f>
        <v>0</v>
      </c>
      <c r="AE130" s="30">
        <f>SUM(Tabla25[[#This Row],[$_CANDELARIA]:[$_DISTRITO]])</f>
        <v>16460175.376800001</v>
      </c>
      <c r="AF130" s="32">
        <f>+Tabla25[[#This Row],[$_CENTRO_ORIENTE]]-Tabla25[[#This Row],[$_TOTAL]]</f>
        <v>-3291.3768000006676</v>
      </c>
      <c r="AK130" s="1">
        <v>102</v>
      </c>
      <c r="AO130" s="1">
        <v>102</v>
      </c>
      <c r="AP130" s="1">
        <v>0</v>
      </c>
      <c r="AQ130" s="68">
        <f>+Tabla25[[#This Row],[META_CANDELARIA2]]-Tabla25[[#This Row],[META_CANDELARIA]]</f>
        <v>-4.641</v>
      </c>
      <c r="AR130" s="68">
        <f>+Tabla25[[#This Row],[META_CANDELARIA2]]-Tabla25[[#This Row],[META_CANDELARIA]]</f>
        <v>-4.641</v>
      </c>
      <c r="AS130" s="68">
        <f>+Tabla25[[#This Row],[META_CANDELARIA2]]-Tabla25[[#This Row],[META_CANDELARIA]]</f>
        <v>-4.641</v>
      </c>
    </row>
    <row r="131" spans="1:45" ht="116.25" thickTop="1" thickBot="1">
      <c r="A131" s="19" t="s">
        <v>82</v>
      </c>
      <c r="B131" s="20" t="s">
        <v>231</v>
      </c>
      <c r="C131" s="20" t="s">
        <v>84</v>
      </c>
      <c r="D131" s="21">
        <v>118</v>
      </c>
      <c r="E131" s="20" t="s">
        <v>234</v>
      </c>
      <c r="F131" s="20" t="s">
        <v>86</v>
      </c>
      <c r="G131" s="19" t="s">
        <v>109</v>
      </c>
      <c r="H131" s="19" t="s">
        <v>158</v>
      </c>
      <c r="I131" s="19" t="s">
        <v>74</v>
      </c>
      <c r="J131" s="22">
        <v>992404</v>
      </c>
      <c r="K131" s="5">
        <v>72</v>
      </c>
      <c r="L131" s="22">
        <f>+Tabla25[[#This Row],[VALOR UNITARIO]]*Tabla25[[#This Row],[META_CENTRO_ORIENTE]]</f>
        <v>71453088</v>
      </c>
      <c r="M131" s="41">
        <f>+Tabla25[[#This Row],[META_CENTRO_ORIENTE]]*4.55/100</f>
        <v>3.2759999999999998</v>
      </c>
      <c r="N131" s="42">
        <f>+Tabla25[[#This Row],[META_CENTRO_ORIENTE]]*22.8/100</f>
        <v>16.416</v>
      </c>
      <c r="O131" s="42">
        <f>+Tabla25[[#This Row],[META_CENTRO_ORIENTE]]*8.3/100</f>
        <v>5.976</v>
      </c>
      <c r="P131" s="42">
        <f>+Tabla25[[#This Row],[META_CENTRO_ORIENTE]]*22.73/100</f>
        <v>16.365600000000001</v>
      </c>
      <c r="Q131" s="42">
        <f>+Tabla25[[#This Row],[META_CENTRO_ORIENTE]]*27.64/100</f>
        <v>19.9008</v>
      </c>
      <c r="R131" s="42">
        <f>+Tabla25[[#This Row],[META_CENTRO_ORIENTE]]*14/100</f>
        <v>10.08</v>
      </c>
      <c r="S131" s="39">
        <v>0</v>
      </c>
      <c r="T131" s="40">
        <v>0</v>
      </c>
      <c r="U131"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1" s="29">
        <f>+Tabla25[[#This Row],[META_CENTRO_ORIENTE]]-Tabla25[[#This Row],[META_TOTAL]]</f>
        <v>-1.4399999999994861E-2</v>
      </c>
      <c r="W131" s="30">
        <f>+Tabla25[[#This Row],[VALOR UNITARIO]]*Tabla25[[#This Row],[META_CANDELARIA]]</f>
        <v>3251115.5039999997</v>
      </c>
      <c r="X131" s="31">
        <f>+Tabla25[[#This Row],[META_SANTA_FE]]*Tabla25[[#This Row],[VALOR UNITARIO]]</f>
        <v>16291304.064000001</v>
      </c>
      <c r="Y131" s="31">
        <f>+Tabla25[[#This Row],[META_MARTIRES]]*Tabla25[[#This Row],[VALOR UNITARIO]]</f>
        <v>5930606.3039999995</v>
      </c>
      <c r="Z131" s="31">
        <f>+Tabla25[[#This Row],[META_SAN_CRISTOBAL]]*Tabla25[[#This Row],[VALOR UNITARIO]]</f>
        <v>16241286.9024</v>
      </c>
      <c r="AA131" s="31">
        <f>+Tabla25[[#This Row],[META_RAFAEL_URIBE_URIBE]]*Tabla25[[#This Row],[VALOR UNITARIO]]</f>
        <v>19749633.523200002</v>
      </c>
      <c r="AB131" s="31">
        <f>+Tabla25[[#This Row],[META_ANTONIO_NARIÑO]]*Tabla25[[#This Row],[VALOR UNITARIO]]</f>
        <v>10003432.32</v>
      </c>
      <c r="AC131" s="31">
        <f>+Tabla25[[#This Row],[META_SUBRED]]*Tabla25[[#This Row],[VALOR UNITARIO]]</f>
        <v>0</v>
      </c>
      <c r="AD131" s="32">
        <f>+Tabla25[[#This Row],[META_DISTRITO]]*Tabla25[[#This Row],[VALOR UNITARIO]]</f>
        <v>0</v>
      </c>
      <c r="AE131" s="30">
        <f>SUM(Tabla25[[#This Row],[$_CANDELARIA]:[$_DISTRITO]])</f>
        <v>71467378.617599994</v>
      </c>
      <c r="AF131" s="32">
        <f>+Tabla25[[#This Row],[$_CENTRO_ORIENTE]]-Tabla25[[#This Row],[$_TOTAL]]</f>
        <v>-14290.617599993944</v>
      </c>
      <c r="AG131" s="1">
        <v>12</v>
      </c>
      <c r="AH131" s="1">
        <v>12</v>
      </c>
      <c r="AI131" s="1">
        <v>12</v>
      </c>
      <c r="AJ131" s="1">
        <v>12</v>
      </c>
      <c r="AK131" s="1">
        <v>12</v>
      </c>
      <c r="AL131" s="1">
        <v>12</v>
      </c>
      <c r="AO131" s="1">
        <v>72</v>
      </c>
      <c r="AP131" s="1">
        <v>0</v>
      </c>
      <c r="AQ131" s="68">
        <f>+Tabla25[[#This Row],[META_CANDELARIA2]]-Tabla25[[#This Row],[META_CANDELARIA]]</f>
        <v>8.7240000000000002</v>
      </c>
      <c r="AR131" s="68">
        <f>+Tabla25[[#This Row],[META_CANDELARIA2]]-Tabla25[[#This Row],[META_CANDELARIA]]</f>
        <v>8.7240000000000002</v>
      </c>
      <c r="AS131" s="68">
        <f>+Tabla25[[#This Row],[META_CANDELARIA2]]-Tabla25[[#This Row],[META_CANDELARIA]]</f>
        <v>8.7240000000000002</v>
      </c>
    </row>
    <row r="132" spans="1:45" ht="78" thickTop="1" thickBot="1">
      <c r="A132" s="19" t="s">
        <v>82</v>
      </c>
      <c r="B132" s="20" t="s">
        <v>231</v>
      </c>
      <c r="C132" s="20" t="s">
        <v>84</v>
      </c>
      <c r="D132" s="21">
        <v>119</v>
      </c>
      <c r="E132" s="20" t="s">
        <v>235</v>
      </c>
      <c r="F132" s="20" t="s">
        <v>86</v>
      </c>
      <c r="G132" s="19" t="s">
        <v>87</v>
      </c>
      <c r="H132" s="19" t="s">
        <v>158</v>
      </c>
      <c r="I132" s="19" t="s">
        <v>74</v>
      </c>
      <c r="J132" s="22">
        <v>355662</v>
      </c>
      <c r="K132" s="5">
        <v>72</v>
      </c>
      <c r="L132" s="22">
        <f>+Tabla25[[#This Row],[VALOR UNITARIO]]*Tabla25[[#This Row],[META_CENTRO_ORIENTE]]</f>
        <v>25607664</v>
      </c>
      <c r="M132" s="41">
        <f>+Tabla25[[#This Row],[META_CENTRO_ORIENTE]]*4.55/100</f>
        <v>3.2759999999999998</v>
      </c>
      <c r="N132" s="42">
        <f>+Tabla25[[#This Row],[META_CENTRO_ORIENTE]]*22.8/100</f>
        <v>16.416</v>
      </c>
      <c r="O132" s="42">
        <f>+Tabla25[[#This Row],[META_CENTRO_ORIENTE]]*8.3/100</f>
        <v>5.976</v>
      </c>
      <c r="P132" s="42">
        <f>+Tabla25[[#This Row],[META_CENTRO_ORIENTE]]*22.73/100</f>
        <v>16.365600000000001</v>
      </c>
      <c r="Q132" s="42">
        <f>+Tabla25[[#This Row],[META_CENTRO_ORIENTE]]*27.64/100</f>
        <v>19.9008</v>
      </c>
      <c r="R132" s="42">
        <f>+Tabla25[[#This Row],[META_CENTRO_ORIENTE]]*14/100</f>
        <v>10.08</v>
      </c>
      <c r="S132" s="39">
        <v>0</v>
      </c>
      <c r="T132" s="40">
        <v>0</v>
      </c>
      <c r="U132"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2" s="29">
        <f>+Tabla25[[#This Row],[META_CENTRO_ORIENTE]]-Tabla25[[#This Row],[META_TOTAL]]</f>
        <v>-1.4399999999994861E-2</v>
      </c>
      <c r="W132" s="30">
        <f>+Tabla25[[#This Row],[VALOR UNITARIO]]*Tabla25[[#This Row],[META_CANDELARIA]]</f>
        <v>1165148.7119999998</v>
      </c>
      <c r="X132" s="31">
        <f>+Tabla25[[#This Row],[META_SANTA_FE]]*Tabla25[[#This Row],[VALOR UNITARIO]]</f>
        <v>5838547.392</v>
      </c>
      <c r="Y132" s="31">
        <f>+Tabla25[[#This Row],[META_MARTIRES]]*Tabla25[[#This Row],[VALOR UNITARIO]]</f>
        <v>2125436.1120000002</v>
      </c>
      <c r="Z132" s="31">
        <f>+Tabla25[[#This Row],[META_SAN_CRISTOBAL]]*Tabla25[[#This Row],[VALOR UNITARIO]]</f>
        <v>5820622.0272000004</v>
      </c>
      <c r="AA132" s="31">
        <f>+Tabla25[[#This Row],[META_RAFAEL_URIBE_URIBE]]*Tabla25[[#This Row],[VALOR UNITARIO]]</f>
        <v>7077958.3295999998</v>
      </c>
      <c r="AB132" s="31">
        <f>+Tabla25[[#This Row],[META_ANTONIO_NARIÑO]]*Tabla25[[#This Row],[VALOR UNITARIO]]</f>
        <v>3585072.96</v>
      </c>
      <c r="AC132" s="31">
        <f>+Tabla25[[#This Row],[META_SUBRED]]*Tabla25[[#This Row],[VALOR UNITARIO]]</f>
        <v>0</v>
      </c>
      <c r="AD132" s="32">
        <f>+Tabla25[[#This Row],[META_DISTRITO]]*Tabla25[[#This Row],[VALOR UNITARIO]]</f>
        <v>0</v>
      </c>
      <c r="AE132" s="30">
        <f>SUM(Tabla25[[#This Row],[$_CANDELARIA]:[$_DISTRITO]])</f>
        <v>25612785.5328</v>
      </c>
      <c r="AF132" s="32">
        <f>+Tabla25[[#This Row],[$_CENTRO_ORIENTE]]-Tabla25[[#This Row],[$_TOTAL]]</f>
        <v>-5121.5328000001609</v>
      </c>
      <c r="AG132" s="1">
        <v>12</v>
      </c>
      <c r="AH132" s="1">
        <v>12</v>
      </c>
      <c r="AI132" s="1">
        <v>12</v>
      </c>
      <c r="AJ132" s="1">
        <v>12</v>
      </c>
      <c r="AK132" s="1">
        <v>12</v>
      </c>
      <c r="AL132" s="1">
        <v>12</v>
      </c>
      <c r="AO132" s="1">
        <v>72</v>
      </c>
      <c r="AP132" s="1">
        <v>0</v>
      </c>
      <c r="AQ132" s="68">
        <f>+Tabla25[[#This Row],[META_CANDELARIA2]]-Tabla25[[#This Row],[META_CANDELARIA]]</f>
        <v>8.7240000000000002</v>
      </c>
      <c r="AR132" s="68">
        <f>+Tabla25[[#This Row],[META_CANDELARIA2]]-Tabla25[[#This Row],[META_CANDELARIA]]</f>
        <v>8.7240000000000002</v>
      </c>
      <c r="AS132" s="68">
        <f>+Tabla25[[#This Row],[META_CANDELARIA2]]-Tabla25[[#This Row],[META_CANDELARIA]]</f>
        <v>8.7240000000000002</v>
      </c>
    </row>
    <row r="133" spans="1:45" ht="90.75" thickTop="1" thickBot="1">
      <c r="A133" s="19" t="s">
        <v>82</v>
      </c>
      <c r="B133" s="20" t="s">
        <v>231</v>
      </c>
      <c r="C133" s="20" t="s">
        <v>84</v>
      </c>
      <c r="D133" s="21">
        <v>120</v>
      </c>
      <c r="E133" s="20" t="s">
        <v>236</v>
      </c>
      <c r="F133" s="20" t="s">
        <v>86</v>
      </c>
      <c r="G133" s="19" t="s">
        <v>237</v>
      </c>
      <c r="H133" s="19" t="s">
        <v>158</v>
      </c>
      <c r="I133" s="19" t="s">
        <v>74</v>
      </c>
      <c r="J133" s="22">
        <v>1422652</v>
      </c>
      <c r="K133" s="5">
        <v>18</v>
      </c>
      <c r="L133" s="22">
        <f>+Tabla25[[#This Row],[VALOR UNITARIO]]*Tabla25[[#This Row],[META_CENTRO_ORIENTE]]</f>
        <v>25607736</v>
      </c>
      <c r="M133" s="41">
        <f>+Tabla25[[#This Row],[META_CENTRO_ORIENTE]]*4.55/100</f>
        <v>0.81899999999999995</v>
      </c>
      <c r="N133" s="42">
        <f>+Tabla25[[#This Row],[META_CENTRO_ORIENTE]]*22.8/100</f>
        <v>4.1040000000000001</v>
      </c>
      <c r="O133" s="42">
        <f>+Tabla25[[#This Row],[META_CENTRO_ORIENTE]]*8.3/100</f>
        <v>1.494</v>
      </c>
      <c r="P133" s="42">
        <f>+Tabla25[[#This Row],[META_CENTRO_ORIENTE]]*22.73/100</f>
        <v>4.0914000000000001</v>
      </c>
      <c r="Q133" s="42">
        <f>+Tabla25[[#This Row],[META_CENTRO_ORIENTE]]*27.64/100</f>
        <v>4.9752000000000001</v>
      </c>
      <c r="R133" s="42">
        <f>+Tabla25[[#This Row],[META_CENTRO_ORIENTE]]*14/100</f>
        <v>2.52</v>
      </c>
      <c r="S133" s="39">
        <v>0</v>
      </c>
      <c r="T133" s="40">
        <v>0</v>
      </c>
      <c r="U133" s="28">
        <f>+Tabla25[[#This Row],[META_CANDELARIA]]+Tabla25[[#This Row],[META_SANTA_FE]]+Tabla25[[#This Row],[META_MARTIRES]]+Tabla25[[#This Row],[META_SAN_CRISTOBAL]]+Tabla25[[#This Row],[META_RAFAEL_URIBE_URIBE]]+Tabla25[[#This Row],[META_ANTONIO_NARIÑO]]+Tabla25[[#This Row],[META_SUBRED]]+Tabla25[[#This Row],[META_DISTRITO]]</f>
        <v>18.003599999999999</v>
      </c>
      <c r="V133" s="29">
        <f>+Tabla25[[#This Row],[META_CENTRO_ORIENTE]]-Tabla25[[#This Row],[META_TOTAL]]</f>
        <v>-3.5999999999987153E-3</v>
      </c>
      <c r="W133" s="30">
        <f>+Tabla25[[#This Row],[VALOR UNITARIO]]*Tabla25[[#This Row],[META_CANDELARIA]]</f>
        <v>1165151.9879999999</v>
      </c>
      <c r="X133" s="31">
        <f>+Tabla25[[#This Row],[META_SANTA_FE]]*Tabla25[[#This Row],[VALOR UNITARIO]]</f>
        <v>5838563.8080000002</v>
      </c>
      <c r="Y133" s="31">
        <f>+Tabla25[[#This Row],[META_MARTIRES]]*Tabla25[[#This Row],[VALOR UNITARIO]]</f>
        <v>2125442.088</v>
      </c>
      <c r="Z133" s="31">
        <f>+Tabla25[[#This Row],[META_SAN_CRISTOBAL]]*Tabla25[[#This Row],[VALOR UNITARIO]]</f>
        <v>5820638.3928000005</v>
      </c>
      <c r="AA133" s="31">
        <f>+Tabla25[[#This Row],[META_RAFAEL_URIBE_URIBE]]*Tabla25[[#This Row],[VALOR UNITARIO]]</f>
        <v>7077978.2303999998</v>
      </c>
      <c r="AB133" s="31">
        <f>+Tabla25[[#This Row],[META_ANTONIO_NARIÑO]]*Tabla25[[#This Row],[VALOR UNITARIO]]</f>
        <v>3585083.04</v>
      </c>
      <c r="AC133" s="31">
        <f>+Tabla25[[#This Row],[META_SUBRED]]*Tabla25[[#This Row],[VALOR UNITARIO]]</f>
        <v>0</v>
      </c>
      <c r="AD133" s="32">
        <f>+Tabla25[[#This Row],[META_DISTRITO]]*Tabla25[[#This Row],[VALOR UNITARIO]]</f>
        <v>0</v>
      </c>
      <c r="AE133" s="30">
        <f>SUM(Tabla25[[#This Row],[$_CANDELARIA]:[$_DISTRITO]])</f>
        <v>25612857.547199998</v>
      </c>
      <c r="AF133" s="32">
        <f>+Tabla25[[#This Row],[$_CENTRO_ORIENTE]]-Tabla25[[#This Row],[$_TOTAL]]</f>
        <v>-5121.5471999980509</v>
      </c>
      <c r="AG133" s="1">
        <v>3</v>
      </c>
      <c r="AH133" s="1">
        <v>3</v>
      </c>
      <c r="AI133" s="1">
        <v>3</v>
      </c>
      <c r="AJ133" s="1">
        <v>3</v>
      </c>
      <c r="AK133" s="1">
        <v>3</v>
      </c>
      <c r="AL133" s="1">
        <v>3</v>
      </c>
      <c r="AO133" s="1">
        <v>18</v>
      </c>
      <c r="AP133" s="1">
        <v>0</v>
      </c>
      <c r="AQ133" s="68">
        <f>+Tabla25[[#This Row],[META_CANDELARIA2]]-Tabla25[[#This Row],[META_CANDELARIA]]</f>
        <v>2.181</v>
      </c>
      <c r="AR133" s="68">
        <f>+Tabla25[[#This Row],[META_CANDELARIA2]]-Tabla25[[#This Row],[META_CANDELARIA]]</f>
        <v>2.181</v>
      </c>
      <c r="AS133" s="68">
        <f>+Tabla25[[#This Row],[META_CANDELARIA2]]-Tabla25[[#This Row],[META_CANDELARIA]]</f>
        <v>2.181</v>
      </c>
    </row>
    <row r="134" spans="1:45" ht="52.5" thickTop="1" thickBot="1">
      <c r="A134" s="19" t="s">
        <v>82</v>
      </c>
      <c r="B134" s="20" t="s">
        <v>231</v>
      </c>
      <c r="C134" s="20" t="s">
        <v>120</v>
      </c>
      <c r="D134" s="21">
        <v>121</v>
      </c>
      <c r="E134" s="20" t="s">
        <v>238</v>
      </c>
      <c r="F134" s="20" t="s">
        <v>86</v>
      </c>
      <c r="G134" s="19" t="s">
        <v>168</v>
      </c>
      <c r="H134" s="19" t="s">
        <v>158</v>
      </c>
      <c r="I134" s="19" t="s">
        <v>74</v>
      </c>
      <c r="J134" s="22">
        <v>35135</v>
      </c>
      <c r="K134" s="5">
        <v>144</v>
      </c>
      <c r="L134" s="22">
        <f>+Tabla25[[#This Row],[VALOR UNITARIO]]*Tabla25[[#This Row],[META_CENTRO_ORIENTE]]</f>
        <v>5059440</v>
      </c>
      <c r="M134" s="41">
        <f>+Tabla25[[#This Row],[META_CENTRO_ORIENTE]]*4.55/100</f>
        <v>6.5519999999999996</v>
      </c>
      <c r="N134" s="42">
        <f>+Tabla25[[#This Row],[META_CENTRO_ORIENTE]]*22.8/100</f>
        <v>32.832000000000001</v>
      </c>
      <c r="O134" s="42">
        <f>+Tabla25[[#This Row],[META_CENTRO_ORIENTE]]*8.3/100</f>
        <v>11.952</v>
      </c>
      <c r="P134" s="42">
        <f>+Tabla25[[#This Row],[META_CENTRO_ORIENTE]]*22.73/100</f>
        <v>32.731200000000001</v>
      </c>
      <c r="Q134" s="42">
        <f>+Tabla25[[#This Row],[META_CENTRO_ORIENTE]]*27.64/100</f>
        <v>39.801600000000001</v>
      </c>
      <c r="R134" s="42">
        <f>+Tabla25[[#This Row],[META_CENTRO_ORIENTE]]*14/100</f>
        <v>20.16</v>
      </c>
      <c r="S134" s="39">
        <v>0</v>
      </c>
      <c r="T134" s="40">
        <v>0</v>
      </c>
      <c r="U134"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134" s="29">
        <f>+Tabla25[[#This Row],[META_CENTRO_ORIENTE]]-Tabla25[[#This Row],[META_TOTAL]]</f>
        <v>-2.8799999999989723E-2</v>
      </c>
      <c r="W134" s="30">
        <f>+Tabla25[[#This Row],[VALOR UNITARIO]]*Tabla25[[#This Row],[META_CANDELARIA]]</f>
        <v>230204.52</v>
      </c>
      <c r="X134" s="31">
        <f>+Tabla25[[#This Row],[META_SANTA_FE]]*Tabla25[[#This Row],[VALOR UNITARIO]]</f>
        <v>1153552.32</v>
      </c>
      <c r="Y134" s="31">
        <f>+Tabla25[[#This Row],[META_MARTIRES]]*Tabla25[[#This Row],[VALOR UNITARIO]]</f>
        <v>419933.52</v>
      </c>
      <c r="Z134" s="31">
        <f>+Tabla25[[#This Row],[META_SAN_CRISTOBAL]]*Tabla25[[#This Row],[VALOR UNITARIO]]</f>
        <v>1150010.7120000001</v>
      </c>
      <c r="AA134" s="31">
        <f>+Tabla25[[#This Row],[META_RAFAEL_URIBE_URIBE]]*Tabla25[[#This Row],[VALOR UNITARIO]]</f>
        <v>1398429.216</v>
      </c>
      <c r="AB134" s="31">
        <f>+Tabla25[[#This Row],[META_ANTONIO_NARIÑO]]*Tabla25[[#This Row],[VALOR UNITARIO]]</f>
        <v>708321.6</v>
      </c>
      <c r="AC134" s="31">
        <f>+Tabla25[[#This Row],[META_SUBRED]]*Tabla25[[#This Row],[VALOR UNITARIO]]</f>
        <v>0</v>
      </c>
      <c r="AD134" s="32">
        <f>+Tabla25[[#This Row],[META_DISTRITO]]*Tabla25[[#This Row],[VALOR UNITARIO]]</f>
        <v>0</v>
      </c>
      <c r="AE134" s="30">
        <f>SUM(Tabla25[[#This Row],[$_CANDELARIA]:[$_DISTRITO]])</f>
        <v>5060451.8880000003</v>
      </c>
      <c r="AF134" s="32">
        <f>+Tabla25[[#This Row],[$_CENTRO_ORIENTE]]-Tabla25[[#This Row],[$_TOTAL]]</f>
        <v>-1011.8880000002682</v>
      </c>
      <c r="AG134" s="1">
        <v>24</v>
      </c>
      <c r="AH134" s="1">
        <v>24</v>
      </c>
      <c r="AI134" s="1">
        <v>24</v>
      </c>
      <c r="AJ134" s="1">
        <v>24</v>
      </c>
      <c r="AK134" s="1">
        <v>24</v>
      </c>
      <c r="AL134" s="1">
        <v>24</v>
      </c>
      <c r="AO134" s="1">
        <v>144</v>
      </c>
      <c r="AP134" s="1">
        <v>0</v>
      </c>
      <c r="AQ134" s="68">
        <f>+Tabla25[[#This Row],[META_CANDELARIA2]]-Tabla25[[#This Row],[META_CANDELARIA]]</f>
        <v>17.448</v>
      </c>
      <c r="AR134" s="68">
        <f>+Tabla25[[#This Row],[META_CANDELARIA2]]-Tabla25[[#This Row],[META_CANDELARIA]]</f>
        <v>17.448</v>
      </c>
      <c r="AS134" s="68">
        <f>+Tabla25[[#This Row],[META_CANDELARIA2]]-Tabla25[[#This Row],[META_CANDELARIA]]</f>
        <v>17.448</v>
      </c>
    </row>
    <row r="135" spans="1:45" ht="78" thickTop="1" thickBot="1">
      <c r="A135" s="19" t="s">
        <v>82</v>
      </c>
      <c r="B135" s="20" t="s">
        <v>231</v>
      </c>
      <c r="C135" s="20" t="s">
        <v>110</v>
      </c>
      <c r="D135" s="21">
        <v>122</v>
      </c>
      <c r="E135" s="20" t="s">
        <v>239</v>
      </c>
      <c r="F135" s="20" t="s">
        <v>86</v>
      </c>
      <c r="G135" s="19" t="s">
        <v>240</v>
      </c>
      <c r="H135" s="19" t="s">
        <v>158</v>
      </c>
      <c r="I135" s="19" t="s">
        <v>74</v>
      </c>
      <c r="J135" s="22">
        <v>53781</v>
      </c>
      <c r="K135" s="5">
        <v>108</v>
      </c>
      <c r="L135" s="22">
        <f>+Tabla25[[#This Row],[VALOR UNITARIO]]*Tabla25[[#This Row],[META_CENTRO_ORIENTE]]</f>
        <v>5808348</v>
      </c>
      <c r="M135" s="41">
        <f>+Tabla25[[#This Row],[META_CENTRO_ORIENTE]]*4.55/100</f>
        <v>4.9139999999999997</v>
      </c>
      <c r="N135" s="42">
        <f>+Tabla25[[#This Row],[META_CENTRO_ORIENTE]]*22.8/100</f>
        <v>24.624000000000002</v>
      </c>
      <c r="O135" s="42">
        <f>+Tabla25[[#This Row],[META_CENTRO_ORIENTE]]*8.3/100</f>
        <v>8.9640000000000004</v>
      </c>
      <c r="P135" s="42">
        <f>+Tabla25[[#This Row],[META_CENTRO_ORIENTE]]*22.73/100</f>
        <v>24.548400000000001</v>
      </c>
      <c r="Q135" s="42">
        <f>+Tabla25[[#This Row],[META_CENTRO_ORIENTE]]*27.64/100</f>
        <v>29.851199999999999</v>
      </c>
      <c r="R135" s="42">
        <f>+Tabla25[[#This Row],[META_CENTRO_ORIENTE]]*14/100</f>
        <v>15.12</v>
      </c>
      <c r="S135" s="39">
        <v>0</v>
      </c>
      <c r="T135" s="40">
        <v>0</v>
      </c>
      <c r="U135" s="28">
        <f>+Tabla25[[#This Row],[META_CANDELARIA]]+Tabla25[[#This Row],[META_SANTA_FE]]+Tabla25[[#This Row],[META_MARTIRES]]+Tabla25[[#This Row],[META_SAN_CRISTOBAL]]+Tabla25[[#This Row],[META_RAFAEL_URIBE_URIBE]]+Tabla25[[#This Row],[META_ANTONIO_NARIÑO]]+Tabla25[[#This Row],[META_SUBRED]]+Tabla25[[#This Row],[META_DISTRITO]]</f>
        <v>108.02160000000001</v>
      </c>
      <c r="V135" s="29">
        <f>+Tabla25[[#This Row],[META_CENTRO_ORIENTE]]-Tabla25[[#This Row],[META_TOTAL]]</f>
        <v>-2.1600000000006503E-2</v>
      </c>
      <c r="W135" s="30">
        <f>+Tabla25[[#This Row],[VALOR UNITARIO]]*Tabla25[[#This Row],[META_CANDELARIA]]</f>
        <v>264279.83399999997</v>
      </c>
      <c r="X135" s="31">
        <f>+Tabla25[[#This Row],[META_SANTA_FE]]*Tabla25[[#This Row],[VALOR UNITARIO]]</f>
        <v>1324303.344</v>
      </c>
      <c r="Y135" s="31">
        <f>+Tabla25[[#This Row],[META_MARTIRES]]*Tabla25[[#This Row],[VALOR UNITARIO]]</f>
        <v>482092.88400000002</v>
      </c>
      <c r="Z135" s="31">
        <f>+Tabla25[[#This Row],[META_SAN_CRISTOBAL]]*Tabla25[[#This Row],[VALOR UNITARIO]]</f>
        <v>1320237.5004</v>
      </c>
      <c r="AA135" s="31">
        <f>+Tabla25[[#This Row],[META_RAFAEL_URIBE_URIBE]]*Tabla25[[#This Row],[VALOR UNITARIO]]</f>
        <v>1605427.3872</v>
      </c>
      <c r="AB135" s="31">
        <f>+Tabla25[[#This Row],[META_ANTONIO_NARIÑO]]*Tabla25[[#This Row],[VALOR UNITARIO]]</f>
        <v>813168.72</v>
      </c>
      <c r="AC135" s="31">
        <f>+Tabla25[[#This Row],[META_SUBRED]]*Tabla25[[#This Row],[VALOR UNITARIO]]</f>
        <v>0</v>
      </c>
      <c r="AD135" s="32">
        <f>+Tabla25[[#This Row],[META_DISTRITO]]*Tabla25[[#This Row],[VALOR UNITARIO]]</f>
        <v>0</v>
      </c>
      <c r="AE135" s="30">
        <f>SUM(Tabla25[[#This Row],[$_CANDELARIA]:[$_DISTRITO]])</f>
        <v>5809509.6695999997</v>
      </c>
      <c r="AF135" s="32">
        <f>+Tabla25[[#This Row],[$_CENTRO_ORIENTE]]-Tabla25[[#This Row],[$_TOTAL]]</f>
        <v>-1161.6695999996737</v>
      </c>
      <c r="AG135" s="1">
        <v>18</v>
      </c>
      <c r="AH135" s="1">
        <v>18</v>
      </c>
      <c r="AI135" s="1">
        <v>18</v>
      </c>
      <c r="AJ135" s="1">
        <v>18</v>
      </c>
      <c r="AK135" s="1">
        <v>18</v>
      </c>
      <c r="AL135" s="1">
        <v>18</v>
      </c>
      <c r="AO135" s="1">
        <v>108</v>
      </c>
      <c r="AP135" s="1">
        <v>0</v>
      </c>
      <c r="AQ135" s="68">
        <f>+Tabla25[[#This Row],[META_CANDELARIA2]]-Tabla25[[#This Row],[META_CANDELARIA]]</f>
        <v>13.086</v>
      </c>
      <c r="AR135" s="68">
        <f>+Tabla25[[#This Row],[META_CANDELARIA2]]-Tabla25[[#This Row],[META_CANDELARIA]]</f>
        <v>13.086</v>
      </c>
      <c r="AS135" s="68">
        <f>+Tabla25[[#This Row],[META_CANDELARIA2]]-Tabla25[[#This Row],[META_CANDELARIA]]</f>
        <v>13.086</v>
      </c>
    </row>
    <row r="136" spans="1:45" ht="52.5" thickTop="1" thickBot="1">
      <c r="A136" s="19" t="s">
        <v>82</v>
      </c>
      <c r="B136" s="20" t="s">
        <v>231</v>
      </c>
      <c r="C136" s="20" t="s">
        <v>84</v>
      </c>
      <c r="D136" s="21">
        <v>123</v>
      </c>
      <c r="E136" s="20" t="s">
        <v>241</v>
      </c>
      <c r="F136" s="20" t="s">
        <v>90</v>
      </c>
      <c r="G136" s="19" t="s">
        <v>87</v>
      </c>
      <c r="H136" s="19" t="s">
        <v>158</v>
      </c>
      <c r="I136" s="19" t="s">
        <v>74</v>
      </c>
      <c r="J136" s="22">
        <v>266747</v>
      </c>
      <c r="K136" s="5">
        <v>72</v>
      </c>
      <c r="L136" s="22">
        <f>+Tabla25[[#This Row],[VALOR UNITARIO]]*Tabla25[[#This Row],[META_CENTRO_ORIENTE]]</f>
        <v>19205784</v>
      </c>
      <c r="M136" s="41">
        <f>+Tabla25[[#This Row],[META_CENTRO_ORIENTE]]*4.55/100</f>
        <v>3.2759999999999998</v>
      </c>
      <c r="N136" s="42">
        <f>+Tabla25[[#This Row],[META_CENTRO_ORIENTE]]*22.8/100</f>
        <v>16.416</v>
      </c>
      <c r="O136" s="42">
        <f>+Tabla25[[#This Row],[META_CENTRO_ORIENTE]]*8.3/100</f>
        <v>5.976</v>
      </c>
      <c r="P136" s="42">
        <f>+Tabla25[[#This Row],[META_CENTRO_ORIENTE]]*22.73/100</f>
        <v>16.365600000000001</v>
      </c>
      <c r="Q136" s="42">
        <f>+Tabla25[[#This Row],[META_CENTRO_ORIENTE]]*27.64/100</f>
        <v>19.9008</v>
      </c>
      <c r="R136" s="42">
        <f>+Tabla25[[#This Row],[META_CENTRO_ORIENTE]]*14/100</f>
        <v>10.08</v>
      </c>
      <c r="S136" s="39">
        <v>0</v>
      </c>
      <c r="T136" s="40">
        <v>0</v>
      </c>
      <c r="U136"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6" s="29">
        <f>+Tabla25[[#This Row],[META_CENTRO_ORIENTE]]-Tabla25[[#This Row],[META_TOTAL]]</f>
        <v>-1.4399999999994861E-2</v>
      </c>
      <c r="W136" s="30">
        <f>+Tabla25[[#This Row],[VALOR UNITARIO]]*Tabla25[[#This Row],[META_CANDELARIA]]</f>
        <v>873863.1719999999</v>
      </c>
      <c r="X136" s="31">
        <f>+Tabla25[[#This Row],[META_SANTA_FE]]*Tabla25[[#This Row],[VALOR UNITARIO]]</f>
        <v>4378918.7520000003</v>
      </c>
      <c r="Y136" s="31">
        <f>+Tabla25[[#This Row],[META_MARTIRES]]*Tabla25[[#This Row],[VALOR UNITARIO]]</f>
        <v>1594080.0719999999</v>
      </c>
      <c r="Z136" s="31">
        <f>+Tabla25[[#This Row],[META_SAN_CRISTOBAL]]*Tabla25[[#This Row],[VALOR UNITARIO]]</f>
        <v>4365474.7032000003</v>
      </c>
      <c r="AA136" s="31">
        <f>+Tabla25[[#This Row],[META_RAFAEL_URIBE_URIBE]]*Tabla25[[#This Row],[VALOR UNITARIO]]</f>
        <v>5308478.6975999996</v>
      </c>
      <c r="AB136" s="31">
        <f>+Tabla25[[#This Row],[META_ANTONIO_NARIÑO]]*Tabla25[[#This Row],[VALOR UNITARIO]]</f>
        <v>2688809.7600000002</v>
      </c>
      <c r="AC136" s="31">
        <f>+Tabla25[[#This Row],[META_SUBRED]]*Tabla25[[#This Row],[VALOR UNITARIO]]</f>
        <v>0</v>
      </c>
      <c r="AD136" s="32">
        <f>+Tabla25[[#This Row],[META_DISTRITO]]*Tabla25[[#This Row],[VALOR UNITARIO]]</f>
        <v>0</v>
      </c>
      <c r="AE136" s="30">
        <f>SUM(Tabla25[[#This Row],[$_CANDELARIA]:[$_DISTRITO]])</f>
        <v>19209625.156800002</v>
      </c>
      <c r="AF136" s="32">
        <f>+Tabla25[[#This Row],[$_CENTRO_ORIENTE]]-Tabla25[[#This Row],[$_TOTAL]]</f>
        <v>-3841.1568000018597</v>
      </c>
      <c r="AG136" s="1">
        <v>0</v>
      </c>
      <c r="AH136" s="1">
        <v>18</v>
      </c>
      <c r="AI136" s="1">
        <v>0</v>
      </c>
      <c r="AJ136" s="1">
        <v>12</v>
      </c>
      <c r="AK136" s="1">
        <v>36</v>
      </c>
      <c r="AL136" s="1">
        <v>6</v>
      </c>
      <c r="AM136" s="1">
        <v>0</v>
      </c>
      <c r="AN136" s="1">
        <v>0</v>
      </c>
      <c r="AO136" s="1">
        <v>72</v>
      </c>
      <c r="AP136" s="1">
        <v>0</v>
      </c>
      <c r="AQ136" s="68">
        <f>+Tabla25[[#This Row],[META_CANDELARIA2]]-Tabla25[[#This Row],[META_CANDELARIA]]</f>
        <v>-3.2759999999999998</v>
      </c>
      <c r="AR136" s="68">
        <f>+Tabla25[[#This Row],[META_CANDELARIA2]]-Tabla25[[#This Row],[META_CANDELARIA]]</f>
        <v>-3.2759999999999998</v>
      </c>
      <c r="AS136" s="68">
        <f>+Tabla25[[#This Row],[META_CANDELARIA2]]-Tabla25[[#This Row],[META_CANDELARIA]]</f>
        <v>-3.2759999999999998</v>
      </c>
    </row>
    <row r="137" spans="1:45" ht="103.5" thickTop="1" thickBot="1">
      <c r="A137" s="19" t="s">
        <v>82</v>
      </c>
      <c r="B137" s="20" t="s">
        <v>231</v>
      </c>
      <c r="C137" s="20" t="s">
        <v>84</v>
      </c>
      <c r="D137" s="21">
        <v>124</v>
      </c>
      <c r="E137" s="20" t="s">
        <v>242</v>
      </c>
      <c r="F137" s="20" t="s">
        <v>86</v>
      </c>
      <c r="G137" s="19" t="s">
        <v>243</v>
      </c>
      <c r="H137" s="19" t="s">
        <v>147</v>
      </c>
      <c r="I137" s="19" t="s">
        <v>74</v>
      </c>
      <c r="J137" s="22">
        <v>851865</v>
      </c>
      <c r="K137" s="5">
        <v>3.0000011738949248</v>
      </c>
      <c r="L137" s="22">
        <f>+Tabla25[[#This Row],[VALOR UNITARIO]]*Tabla25[[#This Row],[META_CENTRO_ORIENTE]]</f>
        <v>2555596</v>
      </c>
      <c r="M137" s="63">
        <f>+Tabla25[[#This Row],[META_CENTRO_ORIENTE]]*4.55/100</f>
        <v>0.13650005341221907</v>
      </c>
      <c r="N137" s="64">
        <f>+Tabla25[[#This Row],[META_CENTRO_ORIENTE]]*22.8/100</f>
        <v>0.684000267648043</v>
      </c>
      <c r="O137" s="64">
        <f>+Tabla25[[#This Row],[META_CENTRO_ORIENTE]]*8.3/100</f>
        <v>0.24900009743327878</v>
      </c>
      <c r="P137" s="64">
        <f>+Tabla25[[#This Row],[META_CENTRO_ORIENTE]]*22.73/100</f>
        <v>0.68190026682631644</v>
      </c>
      <c r="Q137" s="64">
        <f>+Tabla25[[#This Row],[META_CENTRO_ORIENTE]]*22.64/100</f>
        <v>0.67920026576981096</v>
      </c>
      <c r="R137" s="64">
        <f>+Tabla25[[#This Row],[META_CENTRO_ORIENTE]]*0.14</f>
        <v>0.42000016434528953</v>
      </c>
      <c r="S137" s="61">
        <v>0</v>
      </c>
      <c r="T137" s="62">
        <v>0</v>
      </c>
      <c r="U137" s="28">
        <f>+Tabla25[[#This Row],[META_CANDELARIA]]+Tabla25[[#This Row],[META_SANTA_FE]]+Tabla25[[#This Row],[META_MARTIRES]]+Tabla25[[#This Row],[META_SAN_CRISTOBAL]]+Tabla25[[#This Row],[META_RAFAEL_URIBE_URIBE]]+Tabla25[[#This Row],[META_ANTONIO_NARIÑO]]+Tabla25[[#This Row],[META_SUBRED]]+Tabla25[[#This Row],[META_DISTRITO]]</f>
        <v>2.8506011154349578</v>
      </c>
      <c r="V137" s="29">
        <f>+Tabla25[[#This Row],[META_CENTRO_ORIENTE]]-Tabla25[[#This Row],[META_TOTAL]]</f>
        <v>0.14940005845996707</v>
      </c>
      <c r="W137" s="30">
        <f>+Tabla25[[#This Row],[VALOR UNITARIO]]*Tabla25[[#This Row],[META_CANDELARIA]]</f>
        <v>116279.618</v>
      </c>
      <c r="X137" s="31">
        <f>+Tabla25[[#This Row],[META_SANTA_FE]]*Tabla25[[#This Row],[VALOR UNITARIO]]</f>
        <v>582675.88800000015</v>
      </c>
      <c r="Y137" s="31">
        <f>+Tabla25[[#This Row],[META_MARTIRES]]*Tabla25[[#This Row],[VALOR UNITARIO]]</f>
        <v>212114.46800000002</v>
      </c>
      <c r="Z137" s="31">
        <f>+Tabla25[[#This Row],[META_SAN_CRISTOBAL]]*Tabla25[[#This Row],[VALOR UNITARIO]]</f>
        <v>580886.97080000001</v>
      </c>
      <c r="AA137" s="31">
        <f>+Tabla25[[#This Row],[META_RAFAEL_URIBE_URIBE]]*Tabla25[[#This Row],[VALOR UNITARIO]]</f>
        <v>578586.93440000003</v>
      </c>
      <c r="AB137" s="31">
        <f>+Tabla25[[#This Row],[META_ANTONIO_NARIÑO]]*Tabla25[[#This Row],[VALOR UNITARIO]]</f>
        <v>357783.44000000006</v>
      </c>
      <c r="AC137" s="31">
        <f>+Tabla25[[#This Row],[META_SUBRED]]*Tabla25[[#This Row],[VALOR UNITARIO]]</f>
        <v>0</v>
      </c>
      <c r="AD137" s="32">
        <f>+Tabla25[[#This Row],[META_DISTRITO]]*Tabla25[[#This Row],[VALOR UNITARIO]]</f>
        <v>0</v>
      </c>
      <c r="AE137" s="30">
        <f>SUM(Tabla25[[#This Row],[$_CANDELARIA]:[$_DISTRITO]])</f>
        <v>2428327.3192000003</v>
      </c>
      <c r="AF137" s="32">
        <f>+Tabla25[[#This Row],[$_CENTRO_ORIENTE]]-Tabla25[[#This Row],[$_TOTAL]]</f>
        <v>127268.68079999974</v>
      </c>
      <c r="AJ137" s="1">
        <v>1</v>
      </c>
      <c r="AK137" s="1">
        <v>1.0000011738949199</v>
      </c>
      <c r="AL137" s="1">
        <v>1</v>
      </c>
      <c r="AO137" s="1">
        <v>3.0000011738949199</v>
      </c>
      <c r="AP137" s="1">
        <v>4.8849813083506888E-15</v>
      </c>
      <c r="AQ137" s="68">
        <f>+Tabla25[[#This Row],[META_CANDELARIA2]]-Tabla25[[#This Row],[META_CANDELARIA]]</f>
        <v>-0.13650005341221907</v>
      </c>
      <c r="AR137" s="68">
        <f>+Tabla25[[#This Row],[META_CANDELARIA2]]-Tabla25[[#This Row],[META_CANDELARIA]]</f>
        <v>-0.13650005341221907</v>
      </c>
      <c r="AS137" s="68">
        <f>+Tabla25[[#This Row],[META_CANDELARIA2]]-Tabla25[[#This Row],[META_CANDELARIA]]</f>
        <v>-0.13650005341221907</v>
      </c>
    </row>
    <row r="138" spans="1:45" ht="78" thickTop="1" thickBot="1">
      <c r="A138" s="19" t="s">
        <v>82</v>
      </c>
      <c r="B138" s="20" t="s">
        <v>231</v>
      </c>
      <c r="C138" s="20" t="s">
        <v>84</v>
      </c>
      <c r="D138" s="21">
        <v>125</v>
      </c>
      <c r="E138" s="20" t="s">
        <v>244</v>
      </c>
      <c r="F138" s="20" t="s">
        <v>86</v>
      </c>
      <c r="G138" s="19" t="s">
        <v>54</v>
      </c>
      <c r="H138" s="19" t="s">
        <v>55</v>
      </c>
      <c r="I138" s="19" t="s">
        <v>74</v>
      </c>
      <c r="J138" s="22">
        <v>12879544</v>
      </c>
      <c r="K138" s="5">
        <v>1</v>
      </c>
      <c r="L138" s="22">
        <f>+Tabla25[[#This Row],[VALOR UNITARIO]]*Tabla25[[#This Row],[META_CENTRO_ORIENTE]]</f>
        <v>12879544</v>
      </c>
      <c r="M138" s="38">
        <v>0</v>
      </c>
      <c r="N138" s="39">
        <v>0</v>
      </c>
      <c r="O138" s="39">
        <v>0</v>
      </c>
      <c r="P138" s="39">
        <v>0</v>
      </c>
      <c r="Q138" s="39">
        <v>0</v>
      </c>
      <c r="R138" s="39">
        <v>0</v>
      </c>
      <c r="S138" s="39">
        <v>1</v>
      </c>
      <c r="T138" s="40">
        <v>0</v>
      </c>
      <c r="U138" s="28">
        <f>+Tabla25[[#This Row],[META_CANDELARIA]]+Tabla25[[#This Row],[META_SANTA_FE]]+Tabla25[[#This Row],[META_MARTIRES]]+Tabla25[[#This Row],[META_SAN_CRISTOBAL]]+Tabla25[[#This Row],[META_RAFAEL_URIBE_URIBE]]+Tabla25[[#This Row],[META_ANTONIO_NARIÑO]]+Tabla25[[#This Row],[META_SUBRED]]+Tabla25[[#This Row],[META_DISTRITO]]</f>
        <v>1</v>
      </c>
      <c r="V138" s="29">
        <f>+Tabla25[[#This Row],[META_CENTRO_ORIENTE]]-Tabla25[[#This Row],[META_TOTAL]]</f>
        <v>0</v>
      </c>
      <c r="W138" s="30">
        <f>+Tabla25[[#This Row],[VALOR UNITARIO]]*Tabla25[[#This Row],[META_CANDELARIA]]</f>
        <v>0</v>
      </c>
      <c r="X138" s="31">
        <f>+Tabla25[[#This Row],[META_SANTA_FE]]*Tabla25[[#This Row],[VALOR UNITARIO]]</f>
        <v>0</v>
      </c>
      <c r="Y138" s="31">
        <f>+Tabla25[[#This Row],[META_MARTIRES]]*Tabla25[[#This Row],[VALOR UNITARIO]]</f>
        <v>0</v>
      </c>
      <c r="Z138" s="31">
        <f>+Tabla25[[#This Row],[META_SAN_CRISTOBAL]]*Tabla25[[#This Row],[VALOR UNITARIO]]</f>
        <v>0</v>
      </c>
      <c r="AA138" s="31">
        <f>+Tabla25[[#This Row],[META_RAFAEL_URIBE_URIBE]]*Tabla25[[#This Row],[VALOR UNITARIO]]</f>
        <v>0</v>
      </c>
      <c r="AB138" s="31">
        <f>+Tabla25[[#This Row],[META_ANTONIO_NARIÑO]]*Tabla25[[#This Row],[VALOR UNITARIO]]</f>
        <v>0</v>
      </c>
      <c r="AC138" s="31">
        <f>+Tabla25[[#This Row],[META_SUBRED]]*Tabla25[[#This Row],[VALOR UNITARIO]]</f>
        <v>12879544</v>
      </c>
      <c r="AD138" s="32">
        <f>+Tabla25[[#This Row],[META_DISTRITO]]*Tabla25[[#This Row],[VALOR UNITARIO]]</f>
        <v>0</v>
      </c>
      <c r="AE138" s="30">
        <f>SUM(Tabla25[[#This Row],[$_CANDELARIA]:[$_DISTRITO]])</f>
        <v>12879544</v>
      </c>
      <c r="AF138" s="32">
        <f>+Tabla25[[#This Row],[$_CENTRO_ORIENTE]]-Tabla25[[#This Row],[$_TOTAL]]</f>
        <v>0</v>
      </c>
      <c r="AN138" s="1">
        <v>1</v>
      </c>
      <c r="AO138" s="1">
        <v>1</v>
      </c>
      <c r="AP138" s="1">
        <v>0</v>
      </c>
      <c r="AQ138" s="68">
        <f>+Tabla25[[#This Row],[META_CANDELARIA2]]-Tabla25[[#This Row],[META_CANDELARIA]]</f>
        <v>0</v>
      </c>
      <c r="AR138" s="68">
        <f>+Tabla25[[#This Row],[META_CANDELARIA2]]-Tabla25[[#This Row],[META_CANDELARIA]]</f>
        <v>0</v>
      </c>
      <c r="AS138" s="68">
        <f>+Tabla25[[#This Row],[META_CANDELARIA2]]-Tabla25[[#This Row],[META_CANDELARIA]]</f>
        <v>0</v>
      </c>
    </row>
    <row r="139" spans="1:45" ht="39.75" thickTop="1" thickBot="1">
      <c r="A139" s="19" t="s">
        <v>82</v>
      </c>
      <c r="B139" s="20" t="s">
        <v>245</v>
      </c>
      <c r="C139" s="20" t="s">
        <v>84</v>
      </c>
      <c r="D139" s="21">
        <v>126</v>
      </c>
      <c r="E139" s="20" t="s">
        <v>246</v>
      </c>
      <c r="F139" s="20" t="s">
        <v>86</v>
      </c>
      <c r="G139" s="19" t="s">
        <v>87</v>
      </c>
      <c r="H139" s="19" t="s">
        <v>76</v>
      </c>
      <c r="I139" s="19" t="s">
        <v>74</v>
      </c>
      <c r="J139" s="22">
        <v>175674</v>
      </c>
      <c r="K139" s="5">
        <v>0</v>
      </c>
      <c r="L139" s="22">
        <f>+Tabla25[[#This Row],[VALOR UNITARIO]]*Tabla25[[#This Row],[META_CENTRO_ORIENTE]]</f>
        <v>0</v>
      </c>
      <c r="M139" s="63">
        <f>+Tabla25[[#This Row],[META_CENTRO_ORIENTE]]*4.55/100</f>
        <v>0</v>
      </c>
      <c r="N139" s="64">
        <f>+Tabla25[[#This Row],[META_CENTRO_ORIENTE]]*22.8/100</f>
        <v>0</v>
      </c>
      <c r="O139" s="64">
        <f>+Tabla25[[#This Row],[META_CENTRO_ORIENTE]]*8.3/100</f>
        <v>0</v>
      </c>
      <c r="P139" s="64">
        <f>+Tabla25[[#This Row],[META_CENTRO_ORIENTE]]*22.73/100</f>
        <v>0</v>
      </c>
      <c r="Q139" s="64">
        <f>+Tabla25[[#This Row],[META_CENTRO_ORIENTE]]*22.64/100</f>
        <v>0</v>
      </c>
      <c r="R139" s="64">
        <f>+Tabla25[[#This Row],[META_CENTRO_ORIENTE]]*0.14</f>
        <v>0</v>
      </c>
      <c r="S139" s="61">
        <v>0</v>
      </c>
      <c r="T139" s="62">
        <v>0</v>
      </c>
      <c r="U139" s="28">
        <f>+Tabla25[[#This Row],[META_CANDELARIA]]+Tabla25[[#This Row],[META_SANTA_FE]]+Tabla25[[#This Row],[META_MARTIRES]]+Tabla25[[#This Row],[META_SAN_CRISTOBAL]]+Tabla25[[#This Row],[META_RAFAEL_URIBE_URIBE]]+Tabla25[[#This Row],[META_ANTONIO_NARIÑO]]+Tabla25[[#This Row],[META_SUBRED]]+Tabla25[[#This Row],[META_DISTRITO]]</f>
        <v>0</v>
      </c>
      <c r="V139" s="29">
        <f>+Tabla25[[#This Row],[META_CENTRO_ORIENTE]]-Tabla25[[#This Row],[META_TOTAL]]</f>
        <v>0</v>
      </c>
      <c r="W139" s="30">
        <f>+Tabla25[[#This Row],[VALOR UNITARIO]]*Tabla25[[#This Row],[META_CANDELARIA]]</f>
        <v>0</v>
      </c>
      <c r="X139" s="31">
        <f>+Tabla25[[#This Row],[META_SANTA_FE]]*Tabla25[[#This Row],[VALOR UNITARIO]]</f>
        <v>0</v>
      </c>
      <c r="Y139" s="31">
        <f>+Tabla25[[#This Row],[META_MARTIRES]]*Tabla25[[#This Row],[VALOR UNITARIO]]</f>
        <v>0</v>
      </c>
      <c r="Z139" s="31">
        <f>+Tabla25[[#This Row],[META_SAN_CRISTOBAL]]*Tabla25[[#This Row],[VALOR UNITARIO]]</f>
        <v>0</v>
      </c>
      <c r="AA139" s="31">
        <f>+Tabla25[[#This Row],[META_RAFAEL_URIBE_URIBE]]*Tabla25[[#This Row],[VALOR UNITARIO]]</f>
        <v>0</v>
      </c>
      <c r="AB139" s="31">
        <f>+Tabla25[[#This Row],[META_ANTONIO_NARIÑO]]*Tabla25[[#This Row],[VALOR UNITARIO]]</f>
        <v>0</v>
      </c>
      <c r="AC139" s="31">
        <f>+Tabla25[[#This Row],[META_SUBRED]]*Tabla25[[#This Row],[VALOR UNITARIO]]</f>
        <v>0</v>
      </c>
      <c r="AD139" s="32">
        <f>+Tabla25[[#This Row],[META_DISTRITO]]*Tabla25[[#This Row],[VALOR UNITARIO]]</f>
        <v>0</v>
      </c>
      <c r="AE139" s="30">
        <f>SUM(Tabla25[[#This Row],[$_CANDELARIA]:[$_DISTRITO]])</f>
        <v>0</v>
      </c>
      <c r="AF139" s="32">
        <f>+Tabla25[[#This Row],[$_CENTRO_ORIENTE]]-Tabla25[[#This Row],[$_TOTAL]]</f>
        <v>0</v>
      </c>
      <c r="AO139" s="1">
        <v>0</v>
      </c>
      <c r="AP139" s="1">
        <v>0</v>
      </c>
      <c r="AQ139" s="68">
        <f>+Tabla25[[#This Row],[META_CANDELARIA2]]-Tabla25[[#This Row],[META_CANDELARIA]]</f>
        <v>0</v>
      </c>
      <c r="AR139" s="68">
        <f>+Tabla25[[#This Row],[META_CANDELARIA2]]-Tabla25[[#This Row],[META_CANDELARIA]]</f>
        <v>0</v>
      </c>
      <c r="AS139" s="68">
        <f>+Tabla25[[#This Row],[META_CANDELARIA2]]-Tabla25[[#This Row],[META_CANDELARIA]]</f>
        <v>0</v>
      </c>
    </row>
    <row r="140" spans="1:45" ht="103.5" thickTop="1" thickBot="1">
      <c r="A140" s="19" t="s">
        <v>82</v>
      </c>
      <c r="B140" s="20" t="s">
        <v>245</v>
      </c>
      <c r="C140" s="20" t="s">
        <v>84</v>
      </c>
      <c r="D140" s="21">
        <v>127</v>
      </c>
      <c r="E140" s="20" t="s">
        <v>247</v>
      </c>
      <c r="F140" s="20" t="s">
        <v>86</v>
      </c>
      <c r="G140" s="19" t="s">
        <v>87</v>
      </c>
      <c r="H140" s="19" t="s">
        <v>59</v>
      </c>
      <c r="I140" s="19" t="s">
        <v>74</v>
      </c>
      <c r="J140" s="22">
        <v>468320</v>
      </c>
      <c r="K140" s="5">
        <v>0</v>
      </c>
      <c r="L140" s="22">
        <f>+Tabla25[[#This Row],[VALOR UNITARIO]]*Tabla25[[#This Row],[META_CENTRO_ORIENTE]]</f>
        <v>0</v>
      </c>
      <c r="M140" s="41">
        <f>+Tabla25[[#This Row],[META_CENTRO_ORIENTE]]*4.55/100</f>
        <v>0</v>
      </c>
      <c r="N140" s="42">
        <f>+Tabla25[[#This Row],[META_CENTRO_ORIENTE]]*22.8/100</f>
        <v>0</v>
      </c>
      <c r="O140" s="42">
        <f>+Tabla25[[#This Row],[META_CENTRO_ORIENTE]]*8.3/100</f>
        <v>0</v>
      </c>
      <c r="P140" s="42">
        <f>+Tabla25[[#This Row],[META_CENTRO_ORIENTE]]*22.73/100</f>
        <v>0</v>
      </c>
      <c r="Q140" s="42">
        <f>+Tabla25[[#This Row],[META_CENTRO_ORIENTE]]*27.64/100</f>
        <v>0</v>
      </c>
      <c r="R140" s="42">
        <f>+Tabla25[[#This Row],[META_CENTRO_ORIENTE]]*14/100</f>
        <v>0</v>
      </c>
      <c r="S140" s="39">
        <v>0</v>
      </c>
      <c r="T140" s="40">
        <v>0</v>
      </c>
      <c r="U140" s="28">
        <f>+Tabla25[[#This Row],[META_CANDELARIA]]+Tabla25[[#This Row],[META_SANTA_FE]]+Tabla25[[#This Row],[META_MARTIRES]]+Tabla25[[#This Row],[META_SAN_CRISTOBAL]]+Tabla25[[#This Row],[META_RAFAEL_URIBE_URIBE]]+Tabla25[[#This Row],[META_ANTONIO_NARIÑO]]+Tabla25[[#This Row],[META_SUBRED]]+Tabla25[[#This Row],[META_DISTRITO]]</f>
        <v>0</v>
      </c>
      <c r="V140" s="29">
        <f>+Tabla25[[#This Row],[META_CENTRO_ORIENTE]]-Tabla25[[#This Row],[META_TOTAL]]</f>
        <v>0</v>
      </c>
      <c r="W140" s="30">
        <f>+Tabla25[[#This Row],[VALOR UNITARIO]]*Tabla25[[#This Row],[META_CANDELARIA]]</f>
        <v>0</v>
      </c>
      <c r="X140" s="31">
        <f>+Tabla25[[#This Row],[META_SANTA_FE]]*Tabla25[[#This Row],[VALOR UNITARIO]]</f>
        <v>0</v>
      </c>
      <c r="Y140" s="31">
        <f>+Tabla25[[#This Row],[META_MARTIRES]]*Tabla25[[#This Row],[VALOR UNITARIO]]</f>
        <v>0</v>
      </c>
      <c r="Z140" s="31">
        <f>+Tabla25[[#This Row],[META_SAN_CRISTOBAL]]*Tabla25[[#This Row],[VALOR UNITARIO]]</f>
        <v>0</v>
      </c>
      <c r="AA140" s="31">
        <f>+Tabla25[[#This Row],[META_RAFAEL_URIBE_URIBE]]*Tabla25[[#This Row],[VALOR UNITARIO]]</f>
        <v>0</v>
      </c>
      <c r="AB140" s="31">
        <f>+Tabla25[[#This Row],[META_ANTONIO_NARIÑO]]*Tabla25[[#This Row],[VALOR UNITARIO]]</f>
        <v>0</v>
      </c>
      <c r="AC140" s="31">
        <f>+Tabla25[[#This Row],[META_SUBRED]]*Tabla25[[#This Row],[VALOR UNITARIO]]</f>
        <v>0</v>
      </c>
      <c r="AD140" s="32">
        <f>+Tabla25[[#This Row],[META_DISTRITO]]*Tabla25[[#This Row],[VALOR UNITARIO]]</f>
        <v>0</v>
      </c>
      <c r="AE140" s="30">
        <f>SUM(Tabla25[[#This Row],[$_CANDELARIA]:[$_DISTRITO]])</f>
        <v>0</v>
      </c>
      <c r="AF140" s="32">
        <f>+Tabla25[[#This Row],[$_CENTRO_ORIENTE]]-Tabla25[[#This Row],[$_TOTAL]]</f>
        <v>0</v>
      </c>
      <c r="AO140" s="1">
        <v>0</v>
      </c>
      <c r="AP140" s="1">
        <v>0</v>
      </c>
      <c r="AQ140" s="68">
        <f>+Tabla25[[#This Row],[META_CANDELARIA2]]-Tabla25[[#This Row],[META_CANDELARIA]]</f>
        <v>0</v>
      </c>
      <c r="AR140" s="68">
        <f>+Tabla25[[#This Row],[META_CANDELARIA2]]-Tabla25[[#This Row],[META_CANDELARIA]]</f>
        <v>0</v>
      </c>
      <c r="AS140" s="68">
        <f>+Tabla25[[#This Row],[META_CANDELARIA2]]-Tabla25[[#This Row],[META_CANDELARIA]]</f>
        <v>0</v>
      </c>
    </row>
    <row r="141" spans="1:45" ht="103.5" thickTop="1" thickBot="1">
      <c r="A141" s="19" t="s">
        <v>82</v>
      </c>
      <c r="B141" s="20" t="s">
        <v>245</v>
      </c>
      <c r="C141" s="20" t="s">
        <v>84</v>
      </c>
      <c r="D141" s="21">
        <v>127</v>
      </c>
      <c r="E141" s="20" t="s">
        <v>247</v>
      </c>
      <c r="F141" s="20" t="s">
        <v>89</v>
      </c>
      <c r="G141" s="19" t="s">
        <v>87</v>
      </c>
      <c r="H141" s="19" t="s">
        <v>59</v>
      </c>
      <c r="I141" s="19" t="s">
        <v>74</v>
      </c>
      <c r="J141" s="22">
        <v>468320</v>
      </c>
      <c r="K141" s="5">
        <v>0</v>
      </c>
      <c r="L141" s="22">
        <f>+Tabla25[[#This Row],[VALOR UNITARIO]]*Tabla25[[#This Row],[META_CENTRO_ORIENTE]]</f>
        <v>0</v>
      </c>
      <c r="M141" s="41">
        <f>+Tabla25[[#This Row],[META_CENTRO_ORIENTE]]*4.55/100</f>
        <v>0</v>
      </c>
      <c r="N141" s="42">
        <f>+Tabla25[[#This Row],[META_CENTRO_ORIENTE]]*22.8/100</f>
        <v>0</v>
      </c>
      <c r="O141" s="42">
        <f>+Tabla25[[#This Row],[META_CENTRO_ORIENTE]]*8.3/100</f>
        <v>0</v>
      </c>
      <c r="P141" s="42">
        <f>+Tabla25[[#This Row],[META_CENTRO_ORIENTE]]*22.73/100</f>
        <v>0</v>
      </c>
      <c r="Q141" s="42">
        <f>+Tabla25[[#This Row],[META_CENTRO_ORIENTE]]*27.64/100</f>
        <v>0</v>
      </c>
      <c r="R141" s="42">
        <f>+Tabla25[[#This Row],[META_CENTRO_ORIENTE]]*14/100</f>
        <v>0</v>
      </c>
      <c r="S141" s="39">
        <v>0</v>
      </c>
      <c r="T141" s="40">
        <v>0</v>
      </c>
      <c r="U141" s="28">
        <f>+Tabla25[[#This Row],[META_CANDELARIA]]+Tabla25[[#This Row],[META_SANTA_FE]]+Tabla25[[#This Row],[META_MARTIRES]]+Tabla25[[#This Row],[META_SAN_CRISTOBAL]]+Tabla25[[#This Row],[META_RAFAEL_URIBE_URIBE]]+Tabla25[[#This Row],[META_ANTONIO_NARIÑO]]+Tabla25[[#This Row],[META_SUBRED]]+Tabla25[[#This Row],[META_DISTRITO]]</f>
        <v>0</v>
      </c>
      <c r="V141" s="29">
        <f>+Tabla25[[#This Row],[META_CENTRO_ORIENTE]]-Tabla25[[#This Row],[META_TOTAL]]</f>
        <v>0</v>
      </c>
      <c r="W141" s="30">
        <f>+Tabla25[[#This Row],[VALOR UNITARIO]]*Tabla25[[#This Row],[META_CANDELARIA]]</f>
        <v>0</v>
      </c>
      <c r="X141" s="31">
        <f>+Tabla25[[#This Row],[META_SANTA_FE]]*Tabla25[[#This Row],[VALOR UNITARIO]]</f>
        <v>0</v>
      </c>
      <c r="Y141" s="31">
        <f>+Tabla25[[#This Row],[META_MARTIRES]]*Tabla25[[#This Row],[VALOR UNITARIO]]</f>
        <v>0</v>
      </c>
      <c r="Z141" s="31">
        <f>+Tabla25[[#This Row],[META_SAN_CRISTOBAL]]*Tabla25[[#This Row],[VALOR UNITARIO]]</f>
        <v>0</v>
      </c>
      <c r="AA141" s="31">
        <f>+Tabla25[[#This Row],[META_RAFAEL_URIBE_URIBE]]*Tabla25[[#This Row],[VALOR UNITARIO]]</f>
        <v>0</v>
      </c>
      <c r="AB141" s="31">
        <f>+Tabla25[[#This Row],[META_ANTONIO_NARIÑO]]*Tabla25[[#This Row],[VALOR UNITARIO]]</f>
        <v>0</v>
      </c>
      <c r="AC141" s="31">
        <f>+Tabla25[[#This Row],[META_SUBRED]]*Tabla25[[#This Row],[VALOR UNITARIO]]</f>
        <v>0</v>
      </c>
      <c r="AD141" s="32">
        <f>+Tabla25[[#This Row],[META_DISTRITO]]*Tabla25[[#This Row],[VALOR UNITARIO]]</f>
        <v>0</v>
      </c>
      <c r="AE141" s="30">
        <f>SUM(Tabla25[[#This Row],[$_CANDELARIA]:[$_DISTRITO]])</f>
        <v>0</v>
      </c>
      <c r="AF141" s="32">
        <f>+Tabla25[[#This Row],[$_CENTRO_ORIENTE]]-Tabla25[[#This Row],[$_TOTAL]]</f>
        <v>0</v>
      </c>
      <c r="AG141" s="1">
        <v>0</v>
      </c>
      <c r="AH141" s="1">
        <v>0</v>
      </c>
      <c r="AI141" s="1">
        <v>0</v>
      </c>
      <c r="AJ141" s="1">
        <v>0</v>
      </c>
      <c r="AK141" s="1">
        <v>0</v>
      </c>
      <c r="AL141" s="1">
        <v>0</v>
      </c>
      <c r="AM141" s="1">
        <v>0</v>
      </c>
      <c r="AN141" s="1">
        <v>0</v>
      </c>
      <c r="AO141" s="1">
        <v>0</v>
      </c>
      <c r="AP141" s="1">
        <v>0</v>
      </c>
      <c r="AQ141" s="68">
        <f>+Tabla25[[#This Row],[META_CANDELARIA2]]-Tabla25[[#This Row],[META_CANDELARIA]]</f>
        <v>0</v>
      </c>
      <c r="AR141" s="68">
        <f>+Tabla25[[#This Row],[META_CANDELARIA2]]-Tabla25[[#This Row],[META_CANDELARIA]]</f>
        <v>0</v>
      </c>
      <c r="AS141" s="68">
        <f>+Tabla25[[#This Row],[META_CANDELARIA2]]-Tabla25[[#This Row],[META_CANDELARIA]]</f>
        <v>0</v>
      </c>
    </row>
    <row r="142" spans="1:45" ht="103.5" thickTop="1" thickBot="1">
      <c r="A142" s="19" t="s">
        <v>82</v>
      </c>
      <c r="B142" s="20" t="s">
        <v>245</v>
      </c>
      <c r="C142" s="20" t="s">
        <v>84</v>
      </c>
      <c r="D142" s="21">
        <v>127</v>
      </c>
      <c r="E142" s="20" t="s">
        <v>247</v>
      </c>
      <c r="F142" s="20" t="s">
        <v>90</v>
      </c>
      <c r="G142" s="19" t="s">
        <v>87</v>
      </c>
      <c r="H142" s="19" t="s">
        <v>59</v>
      </c>
      <c r="I142" s="19" t="s">
        <v>74</v>
      </c>
      <c r="J142" s="22">
        <v>468320</v>
      </c>
      <c r="K142" s="5">
        <v>0</v>
      </c>
      <c r="L142" s="22">
        <f>+Tabla25[[#This Row],[VALOR UNITARIO]]*Tabla25[[#This Row],[META_CENTRO_ORIENTE]]</f>
        <v>0</v>
      </c>
      <c r="M142" s="41">
        <f>+Tabla25[[#This Row],[META_CENTRO_ORIENTE]]*4.55/100</f>
        <v>0</v>
      </c>
      <c r="N142" s="42">
        <f>+Tabla25[[#This Row],[META_CENTRO_ORIENTE]]*22.8/100</f>
        <v>0</v>
      </c>
      <c r="O142" s="42">
        <f>+Tabla25[[#This Row],[META_CENTRO_ORIENTE]]*8.3/100</f>
        <v>0</v>
      </c>
      <c r="P142" s="42">
        <f>+Tabla25[[#This Row],[META_CENTRO_ORIENTE]]*22.73/100</f>
        <v>0</v>
      </c>
      <c r="Q142" s="42">
        <f>+Tabla25[[#This Row],[META_CENTRO_ORIENTE]]*27.64/100</f>
        <v>0</v>
      </c>
      <c r="R142" s="42">
        <f>+Tabla25[[#This Row],[META_CENTRO_ORIENTE]]*14/100</f>
        <v>0</v>
      </c>
      <c r="S142" s="39">
        <v>0</v>
      </c>
      <c r="T142" s="40">
        <v>0</v>
      </c>
      <c r="U142" s="28">
        <f>+Tabla25[[#This Row],[META_CANDELARIA]]+Tabla25[[#This Row],[META_SANTA_FE]]+Tabla25[[#This Row],[META_MARTIRES]]+Tabla25[[#This Row],[META_SAN_CRISTOBAL]]+Tabla25[[#This Row],[META_RAFAEL_URIBE_URIBE]]+Tabla25[[#This Row],[META_ANTONIO_NARIÑO]]+Tabla25[[#This Row],[META_SUBRED]]+Tabla25[[#This Row],[META_DISTRITO]]</f>
        <v>0</v>
      </c>
      <c r="V142" s="29">
        <f>+Tabla25[[#This Row],[META_CENTRO_ORIENTE]]-Tabla25[[#This Row],[META_TOTAL]]</f>
        <v>0</v>
      </c>
      <c r="W142" s="30">
        <f>+Tabla25[[#This Row],[VALOR UNITARIO]]*Tabla25[[#This Row],[META_CANDELARIA]]</f>
        <v>0</v>
      </c>
      <c r="X142" s="31">
        <f>+Tabla25[[#This Row],[META_SANTA_FE]]*Tabla25[[#This Row],[VALOR UNITARIO]]</f>
        <v>0</v>
      </c>
      <c r="Y142" s="31">
        <f>+Tabla25[[#This Row],[META_MARTIRES]]*Tabla25[[#This Row],[VALOR UNITARIO]]</f>
        <v>0</v>
      </c>
      <c r="Z142" s="31">
        <f>+Tabla25[[#This Row],[META_SAN_CRISTOBAL]]*Tabla25[[#This Row],[VALOR UNITARIO]]</f>
        <v>0</v>
      </c>
      <c r="AA142" s="31">
        <f>+Tabla25[[#This Row],[META_RAFAEL_URIBE_URIBE]]*Tabla25[[#This Row],[VALOR UNITARIO]]</f>
        <v>0</v>
      </c>
      <c r="AB142" s="31">
        <f>+Tabla25[[#This Row],[META_ANTONIO_NARIÑO]]*Tabla25[[#This Row],[VALOR UNITARIO]]</f>
        <v>0</v>
      </c>
      <c r="AC142" s="31">
        <f>+Tabla25[[#This Row],[META_SUBRED]]*Tabla25[[#This Row],[VALOR UNITARIO]]</f>
        <v>0</v>
      </c>
      <c r="AD142" s="32">
        <f>+Tabla25[[#This Row],[META_DISTRITO]]*Tabla25[[#This Row],[VALOR UNITARIO]]</f>
        <v>0</v>
      </c>
      <c r="AE142" s="30">
        <f>SUM(Tabla25[[#This Row],[$_CANDELARIA]:[$_DISTRITO]])</f>
        <v>0</v>
      </c>
      <c r="AF142" s="32">
        <f>+Tabla25[[#This Row],[$_CENTRO_ORIENTE]]-Tabla25[[#This Row],[$_TOTAL]]</f>
        <v>0</v>
      </c>
      <c r="AG142" s="1">
        <v>0</v>
      </c>
      <c r="AH142" s="1">
        <v>0</v>
      </c>
      <c r="AI142" s="1">
        <v>0</v>
      </c>
      <c r="AJ142" s="1">
        <v>0</v>
      </c>
      <c r="AK142" s="1">
        <v>0</v>
      </c>
      <c r="AL142" s="1">
        <v>0</v>
      </c>
      <c r="AM142" s="1">
        <v>0</v>
      </c>
      <c r="AN142" s="1">
        <v>0</v>
      </c>
      <c r="AO142" s="1">
        <v>0</v>
      </c>
      <c r="AP142" s="1">
        <v>0</v>
      </c>
      <c r="AQ142" s="68">
        <f>+Tabla25[[#This Row],[META_CANDELARIA2]]-Tabla25[[#This Row],[META_CANDELARIA]]</f>
        <v>0</v>
      </c>
      <c r="AR142" s="68">
        <f>+Tabla25[[#This Row],[META_CANDELARIA2]]-Tabla25[[#This Row],[META_CANDELARIA]]</f>
        <v>0</v>
      </c>
      <c r="AS142" s="68">
        <f>+Tabla25[[#This Row],[META_CANDELARIA2]]-Tabla25[[#This Row],[META_CANDELARIA]]</f>
        <v>0</v>
      </c>
    </row>
    <row r="143" spans="1:45" ht="103.5" thickTop="1" thickBot="1">
      <c r="A143" s="19" t="s">
        <v>82</v>
      </c>
      <c r="B143" s="20" t="s">
        <v>245</v>
      </c>
      <c r="C143" s="20" t="s">
        <v>84</v>
      </c>
      <c r="D143" s="21">
        <v>128</v>
      </c>
      <c r="E143" s="20" t="s">
        <v>248</v>
      </c>
      <c r="F143" s="20" t="s">
        <v>86</v>
      </c>
      <c r="G143" s="19" t="s">
        <v>87</v>
      </c>
      <c r="H143" s="19" t="s">
        <v>76</v>
      </c>
      <c r="I143" s="19" t="s">
        <v>74</v>
      </c>
      <c r="J143" s="22">
        <v>140539</v>
      </c>
      <c r="K143" s="5">
        <v>0</v>
      </c>
      <c r="L143" s="22">
        <f>+Tabla25[[#This Row],[VALOR UNITARIO]]*Tabla25[[#This Row],[META_CENTRO_ORIENTE]]</f>
        <v>0</v>
      </c>
      <c r="M143" s="63">
        <f>+Tabla25[[#This Row],[META_CENTRO_ORIENTE]]*4.55/100</f>
        <v>0</v>
      </c>
      <c r="N143" s="64">
        <f>+Tabla25[[#This Row],[META_CENTRO_ORIENTE]]*22.8/100</f>
        <v>0</v>
      </c>
      <c r="O143" s="64">
        <f>+Tabla25[[#This Row],[META_CENTRO_ORIENTE]]*8.3/100</f>
        <v>0</v>
      </c>
      <c r="P143" s="64">
        <f>+Tabla25[[#This Row],[META_CENTRO_ORIENTE]]*22.73/100</f>
        <v>0</v>
      </c>
      <c r="Q143" s="64">
        <f>+Tabla25[[#This Row],[META_CENTRO_ORIENTE]]*22.64/100</f>
        <v>0</v>
      </c>
      <c r="R143" s="64">
        <f>+Tabla25[[#This Row],[META_CENTRO_ORIENTE]]*0.14</f>
        <v>0</v>
      </c>
      <c r="S143" s="61">
        <v>0</v>
      </c>
      <c r="T143" s="62">
        <v>0</v>
      </c>
      <c r="U143" s="28">
        <f>+Tabla25[[#This Row],[META_CANDELARIA]]+Tabla25[[#This Row],[META_SANTA_FE]]+Tabla25[[#This Row],[META_MARTIRES]]+Tabla25[[#This Row],[META_SAN_CRISTOBAL]]+Tabla25[[#This Row],[META_RAFAEL_URIBE_URIBE]]+Tabla25[[#This Row],[META_ANTONIO_NARIÑO]]+Tabla25[[#This Row],[META_SUBRED]]+Tabla25[[#This Row],[META_DISTRITO]]</f>
        <v>0</v>
      </c>
      <c r="V143" s="29">
        <f>+Tabla25[[#This Row],[META_CENTRO_ORIENTE]]-Tabla25[[#This Row],[META_TOTAL]]</f>
        <v>0</v>
      </c>
      <c r="W143" s="30">
        <f>+Tabla25[[#This Row],[VALOR UNITARIO]]*Tabla25[[#This Row],[META_CANDELARIA]]</f>
        <v>0</v>
      </c>
      <c r="X143" s="31">
        <f>+Tabla25[[#This Row],[META_SANTA_FE]]*Tabla25[[#This Row],[VALOR UNITARIO]]</f>
        <v>0</v>
      </c>
      <c r="Y143" s="31">
        <f>+Tabla25[[#This Row],[META_MARTIRES]]*Tabla25[[#This Row],[VALOR UNITARIO]]</f>
        <v>0</v>
      </c>
      <c r="Z143" s="31">
        <f>+Tabla25[[#This Row],[META_SAN_CRISTOBAL]]*Tabla25[[#This Row],[VALOR UNITARIO]]</f>
        <v>0</v>
      </c>
      <c r="AA143" s="31">
        <f>+Tabla25[[#This Row],[META_RAFAEL_URIBE_URIBE]]*Tabla25[[#This Row],[VALOR UNITARIO]]</f>
        <v>0</v>
      </c>
      <c r="AB143" s="31">
        <f>+Tabla25[[#This Row],[META_ANTONIO_NARIÑO]]*Tabla25[[#This Row],[VALOR UNITARIO]]</f>
        <v>0</v>
      </c>
      <c r="AC143" s="31">
        <f>+Tabla25[[#This Row],[META_SUBRED]]*Tabla25[[#This Row],[VALOR UNITARIO]]</f>
        <v>0</v>
      </c>
      <c r="AD143" s="32">
        <f>+Tabla25[[#This Row],[META_DISTRITO]]*Tabla25[[#This Row],[VALOR UNITARIO]]</f>
        <v>0</v>
      </c>
      <c r="AE143" s="30">
        <f>SUM(Tabla25[[#This Row],[$_CANDELARIA]:[$_DISTRITO]])</f>
        <v>0</v>
      </c>
      <c r="AF143" s="32">
        <f>+Tabla25[[#This Row],[$_CENTRO_ORIENTE]]-Tabla25[[#This Row],[$_TOTAL]]</f>
        <v>0</v>
      </c>
      <c r="AO143" s="1">
        <v>0</v>
      </c>
      <c r="AP143" s="1">
        <v>0</v>
      </c>
      <c r="AQ143" s="68">
        <f>+Tabla25[[#This Row],[META_CANDELARIA2]]-Tabla25[[#This Row],[META_CANDELARIA]]</f>
        <v>0</v>
      </c>
      <c r="AR143" s="68">
        <f>+Tabla25[[#This Row],[META_CANDELARIA2]]-Tabla25[[#This Row],[META_CANDELARIA]]</f>
        <v>0</v>
      </c>
      <c r="AS143" s="68">
        <f>+Tabla25[[#This Row],[META_CANDELARIA2]]-Tabla25[[#This Row],[META_CANDELARIA]]</f>
        <v>0</v>
      </c>
    </row>
    <row r="144" spans="1:45" ht="103.5" thickTop="1" thickBot="1">
      <c r="A144" s="19" t="s">
        <v>82</v>
      </c>
      <c r="B144" s="20" t="s">
        <v>245</v>
      </c>
      <c r="C144" s="20" t="s">
        <v>84</v>
      </c>
      <c r="D144" s="21">
        <v>128</v>
      </c>
      <c r="E144" s="20" t="s">
        <v>248</v>
      </c>
      <c r="F144" s="20" t="s">
        <v>89</v>
      </c>
      <c r="G144" s="19" t="s">
        <v>87</v>
      </c>
      <c r="H144" s="19" t="s">
        <v>76</v>
      </c>
      <c r="I144" s="19" t="s">
        <v>74</v>
      </c>
      <c r="J144" s="22">
        <v>140539</v>
      </c>
      <c r="K144" s="5">
        <v>0</v>
      </c>
      <c r="L144" s="22">
        <f>+Tabla25[[#This Row],[VALOR UNITARIO]]*Tabla25[[#This Row],[META_CENTRO_ORIENTE]]</f>
        <v>0</v>
      </c>
      <c r="M144" s="63">
        <f>+Tabla25[[#This Row],[META_CENTRO_ORIENTE]]*4.55/100</f>
        <v>0</v>
      </c>
      <c r="N144" s="64">
        <f>+Tabla25[[#This Row],[META_CENTRO_ORIENTE]]*22.8/100</f>
        <v>0</v>
      </c>
      <c r="O144" s="64">
        <f>+Tabla25[[#This Row],[META_CENTRO_ORIENTE]]*8.3/100</f>
        <v>0</v>
      </c>
      <c r="P144" s="64">
        <f>+Tabla25[[#This Row],[META_CENTRO_ORIENTE]]*22.73/100</f>
        <v>0</v>
      </c>
      <c r="Q144" s="64">
        <f>+Tabla25[[#This Row],[META_CENTRO_ORIENTE]]*22.64/100</f>
        <v>0</v>
      </c>
      <c r="R144" s="64">
        <f>+Tabla25[[#This Row],[META_CENTRO_ORIENTE]]*0.14</f>
        <v>0</v>
      </c>
      <c r="S144" s="61">
        <v>0</v>
      </c>
      <c r="T144" s="62">
        <v>0</v>
      </c>
      <c r="U144" s="28">
        <f>+Tabla25[[#This Row],[META_CANDELARIA]]+Tabla25[[#This Row],[META_SANTA_FE]]+Tabla25[[#This Row],[META_MARTIRES]]+Tabla25[[#This Row],[META_SAN_CRISTOBAL]]+Tabla25[[#This Row],[META_RAFAEL_URIBE_URIBE]]+Tabla25[[#This Row],[META_ANTONIO_NARIÑO]]+Tabla25[[#This Row],[META_SUBRED]]+Tabla25[[#This Row],[META_DISTRITO]]</f>
        <v>0</v>
      </c>
      <c r="V144" s="29">
        <f>+Tabla25[[#This Row],[META_CENTRO_ORIENTE]]-Tabla25[[#This Row],[META_TOTAL]]</f>
        <v>0</v>
      </c>
      <c r="W144" s="30">
        <f>+Tabla25[[#This Row],[VALOR UNITARIO]]*Tabla25[[#This Row],[META_CANDELARIA]]</f>
        <v>0</v>
      </c>
      <c r="X144" s="31">
        <f>+Tabla25[[#This Row],[META_SANTA_FE]]*Tabla25[[#This Row],[VALOR UNITARIO]]</f>
        <v>0</v>
      </c>
      <c r="Y144" s="31">
        <f>+Tabla25[[#This Row],[META_MARTIRES]]*Tabla25[[#This Row],[VALOR UNITARIO]]</f>
        <v>0</v>
      </c>
      <c r="Z144" s="31">
        <f>+Tabla25[[#This Row],[META_SAN_CRISTOBAL]]*Tabla25[[#This Row],[VALOR UNITARIO]]</f>
        <v>0</v>
      </c>
      <c r="AA144" s="31">
        <f>+Tabla25[[#This Row],[META_RAFAEL_URIBE_URIBE]]*Tabla25[[#This Row],[VALOR UNITARIO]]</f>
        <v>0</v>
      </c>
      <c r="AB144" s="31">
        <f>+Tabla25[[#This Row],[META_ANTONIO_NARIÑO]]*Tabla25[[#This Row],[VALOR UNITARIO]]</f>
        <v>0</v>
      </c>
      <c r="AC144" s="31">
        <f>+Tabla25[[#This Row],[META_SUBRED]]*Tabla25[[#This Row],[VALOR UNITARIO]]</f>
        <v>0</v>
      </c>
      <c r="AD144" s="32">
        <f>+Tabla25[[#This Row],[META_DISTRITO]]*Tabla25[[#This Row],[VALOR UNITARIO]]</f>
        <v>0</v>
      </c>
      <c r="AE144" s="30">
        <f>SUM(Tabla25[[#This Row],[$_CANDELARIA]:[$_DISTRITO]])</f>
        <v>0</v>
      </c>
      <c r="AF144" s="32">
        <f>+Tabla25[[#This Row],[$_CENTRO_ORIENTE]]-Tabla25[[#This Row],[$_TOTAL]]</f>
        <v>0</v>
      </c>
      <c r="AG144" s="1">
        <v>0</v>
      </c>
      <c r="AH144" s="1">
        <v>0</v>
      </c>
      <c r="AI144" s="1">
        <v>0</v>
      </c>
      <c r="AJ144" s="1">
        <v>0</v>
      </c>
      <c r="AK144" s="1">
        <v>0</v>
      </c>
      <c r="AL144" s="1">
        <v>0</v>
      </c>
      <c r="AM144" s="1">
        <v>0</v>
      </c>
      <c r="AN144" s="1">
        <v>0</v>
      </c>
      <c r="AO144" s="1">
        <v>0</v>
      </c>
      <c r="AP144" s="1">
        <v>0</v>
      </c>
      <c r="AQ144" s="68">
        <f>+Tabla25[[#This Row],[META_CANDELARIA2]]-Tabla25[[#This Row],[META_CANDELARIA]]</f>
        <v>0</v>
      </c>
      <c r="AR144" s="68">
        <f>+Tabla25[[#This Row],[META_CANDELARIA2]]-Tabla25[[#This Row],[META_CANDELARIA]]</f>
        <v>0</v>
      </c>
      <c r="AS144" s="68">
        <f>+Tabla25[[#This Row],[META_CANDELARIA2]]-Tabla25[[#This Row],[META_CANDELARIA]]</f>
        <v>0</v>
      </c>
    </row>
    <row r="145" spans="1:45" ht="78" thickTop="1" thickBot="1">
      <c r="A145" s="19" t="s">
        <v>82</v>
      </c>
      <c r="B145" s="20" t="s">
        <v>245</v>
      </c>
      <c r="C145" s="20" t="s">
        <v>84</v>
      </c>
      <c r="D145" s="21">
        <v>129</v>
      </c>
      <c r="E145" s="20" t="s">
        <v>249</v>
      </c>
      <c r="F145" s="20" t="s">
        <v>86</v>
      </c>
      <c r="G145" s="19" t="s">
        <v>87</v>
      </c>
      <c r="H145" s="19" t="s">
        <v>59</v>
      </c>
      <c r="I145" s="19" t="s">
        <v>74</v>
      </c>
      <c r="J145" s="22">
        <v>175674</v>
      </c>
      <c r="K145" s="5">
        <v>0</v>
      </c>
      <c r="L145" s="22">
        <f>+Tabla25[[#This Row],[VALOR UNITARIO]]*Tabla25[[#This Row],[META_CENTRO_ORIENTE]]</f>
        <v>0</v>
      </c>
      <c r="M145" s="41">
        <f>+Tabla25[[#This Row],[META_CENTRO_ORIENTE]]*4.55/100</f>
        <v>0</v>
      </c>
      <c r="N145" s="42">
        <f>+Tabla25[[#This Row],[META_CENTRO_ORIENTE]]*22.8/100</f>
        <v>0</v>
      </c>
      <c r="O145" s="42">
        <f>+Tabla25[[#This Row],[META_CENTRO_ORIENTE]]*8.3/100</f>
        <v>0</v>
      </c>
      <c r="P145" s="42">
        <f>+Tabla25[[#This Row],[META_CENTRO_ORIENTE]]*22.73/100</f>
        <v>0</v>
      </c>
      <c r="Q145" s="42">
        <f>+Tabla25[[#This Row],[META_CENTRO_ORIENTE]]*27.64/100</f>
        <v>0</v>
      </c>
      <c r="R145" s="42">
        <f>+Tabla25[[#This Row],[META_CENTRO_ORIENTE]]*14/100</f>
        <v>0</v>
      </c>
      <c r="S145" s="39">
        <v>0</v>
      </c>
      <c r="T145" s="40">
        <v>0</v>
      </c>
      <c r="U145" s="28">
        <f>+Tabla25[[#This Row],[META_CANDELARIA]]+Tabla25[[#This Row],[META_SANTA_FE]]+Tabla25[[#This Row],[META_MARTIRES]]+Tabla25[[#This Row],[META_SAN_CRISTOBAL]]+Tabla25[[#This Row],[META_RAFAEL_URIBE_URIBE]]+Tabla25[[#This Row],[META_ANTONIO_NARIÑO]]+Tabla25[[#This Row],[META_SUBRED]]+Tabla25[[#This Row],[META_DISTRITO]]</f>
        <v>0</v>
      </c>
      <c r="V145" s="29">
        <f>+Tabla25[[#This Row],[META_CENTRO_ORIENTE]]-Tabla25[[#This Row],[META_TOTAL]]</f>
        <v>0</v>
      </c>
      <c r="W145" s="30">
        <f>+Tabla25[[#This Row],[VALOR UNITARIO]]*Tabla25[[#This Row],[META_CANDELARIA]]</f>
        <v>0</v>
      </c>
      <c r="X145" s="31">
        <f>+Tabla25[[#This Row],[META_SANTA_FE]]*Tabla25[[#This Row],[VALOR UNITARIO]]</f>
        <v>0</v>
      </c>
      <c r="Y145" s="31">
        <f>+Tabla25[[#This Row],[META_MARTIRES]]*Tabla25[[#This Row],[VALOR UNITARIO]]</f>
        <v>0</v>
      </c>
      <c r="Z145" s="31">
        <f>+Tabla25[[#This Row],[META_SAN_CRISTOBAL]]*Tabla25[[#This Row],[VALOR UNITARIO]]</f>
        <v>0</v>
      </c>
      <c r="AA145" s="31">
        <f>+Tabla25[[#This Row],[META_RAFAEL_URIBE_URIBE]]*Tabla25[[#This Row],[VALOR UNITARIO]]</f>
        <v>0</v>
      </c>
      <c r="AB145" s="31">
        <f>+Tabla25[[#This Row],[META_ANTONIO_NARIÑO]]*Tabla25[[#This Row],[VALOR UNITARIO]]</f>
        <v>0</v>
      </c>
      <c r="AC145" s="31">
        <f>+Tabla25[[#This Row],[META_SUBRED]]*Tabla25[[#This Row],[VALOR UNITARIO]]</f>
        <v>0</v>
      </c>
      <c r="AD145" s="32">
        <f>+Tabla25[[#This Row],[META_DISTRITO]]*Tabla25[[#This Row],[VALOR UNITARIO]]</f>
        <v>0</v>
      </c>
      <c r="AE145" s="30">
        <f>SUM(Tabla25[[#This Row],[$_CANDELARIA]:[$_DISTRITO]])</f>
        <v>0</v>
      </c>
      <c r="AF145" s="32">
        <f>+Tabla25[[#This Row],[$_CENTRO_ORIENTE]]-Tabla25[[#This Row],[$_TOTAL]]</f>
        <v>0</v>
      </c>
      <c r="AO145" s="1">
        <v>0</v>
      </c>
      <c r="AP145" s="1">
        <v>0</v>
      </c>
      <c r="AQ145" s="68">
        <f>+Tabla25[[#This Row],[META_CANDELARIA2]]-Tabla25[[#This Row],[META_CANDELARIA]]</f>
        <v>0</v>
      </c>
      <c r="AR145" s="68">
        <f>+Tabla25[[#This Row],[META_CANDELARIA2]]-Tabla25[[#This Row],[META_CANDELARIA]]</f>
        <v>0</v>
      </c>
      <c r="AS145" s="68">
        <f>+Tabla25[[#This Row],[META_CANDELARIA2]]-Tabla25[[#This Row],[META_CANDELARIA]]</f>
        <v>0</v>
      </c>
    </row>
    <row r="146" spans="1:45" ht="78" thickTop="1" thickBot="1">
      <c r="A146" s="19" t="s">
        <v>82</v>
      </c>
      <c r="B146" s="20" t="s">
        <v>245</v>
      </c>
      <c r="C146" s="20" t="s">
        <v>84</v>
      </c>
      <c r="D146" s="21">
        <v>130</v>
      </c>
      <c r="E146" s="20" t="s">
        <v>250</v>
      </c>
      <c r="F146" s="20" t="s">
        <v>86</v>
      </c>
      <c r="G146" s="19" t="s">
        <v>87</v>
      </c>
      <c r="H146" s="19" t="s">
        <v>76</v>
      </c>
      <c r="I146" s="19" t="s">
        <v>74</v>
      </c>
      <c r="J146" s="22">
        <v>140539</v>
      </c>
      <c r="K146" s="5">
        <v>0</v>
      </c>
      <c r="L146" s="22">
        <f>+Tabla25[[#This Row],[VALOR UNITARIO]]*Tabla25[[#This Row],[META_CENTRO_ORIENTE]]</f>
        <v>0</v>
      </c>
      <c r="M146" s="63">
        <f>+Tabla25[[#This Row],[META_CENTRO_ORIENTE]]*4.55/100</f>
        <v>0</v>
      </c>
      <c r="N146" s="64">
        <f>+Tabla25[[#This Row],[META_CENTRO_ORIENTE]]*22.8/100</f>
        <v>0</v>
      </c>
      <c r="O146" s="64">
        <f>+Tabla25[[#This Row],[META_CENTRO_ORIENTE]]*8.3/100</f>
        <v>0</v>
      </c>
      <c r="P146" s="64">
        <f>+Tabla25[[#This Row],[META_CENTRO_ORIENTE]]*22.73/100</f>
        <v>0</v>
      </c>
      <c r="Q146" s="64">
        <f>+Tabla25[[#This Row],[META_CENTRO_ORIENTE]]*22.64/100</f>
        <v>0</v>
      </c>
      <c r="R146" s="64">
        <f>+Tabla25[[#This Row],[META_CENTRO_ORIENTE]]*0.14</f>
        <v>0</v>
      </c>
      <c r="S146" s="61">
        <v>0</v>
      </c>
      <c r="T146" s="62">
        <v>0</v>
      </c>
      <c r="U146" s="28">
        <f>+Tabla25[[#This Row],[META_CANDELARIA]]+Tabla25[[#This Row],[META_SANTA_FE]]+Tabla25[[#This Row],[META_MARTIRES]]+Tabla25[[#This Row],[META_SAN_CRISTOBAL]]+Tabla25[[#This Row],[META_RAFAEL_URIBE_URIBE]]+Tabla25[[#This Row],[META_ANTONIO_NARIÑO]]+Tabla25[[#This Row],[META_SUBRED]]+Tabla25[[#This Row],[META_DISTRITO]]</f>
        <v>0</v>
      </c>
      <c r="V146" s="29">
        <f>+Tabla25[[#This Row],[META_CENTRO_ORIENTE]]-Tabla25[[#This Row],[META_TOTAL]]</f>
        <v>0</v>
      </c>
      <c r="W146" s="30">
        <f>+Tabla25[[#This Row],[VALOR UNITARIO]]*Tabla25[[#This Row],[META_CANDELARIA]]</f>
        <v>0</v>
      </c>
      <c r="X146" s="31">
        <f>+Tabla25[[#This Row],[META_SANTA_FE]]*Tabla25[[#This Row],[VALOR UNITARIO]]</f>
        <v>0</v>
      </c>
      <c r="Y146" s="31">
        <f>+Tabla25[[#This Row],[META_MARTIRES]]*Tabla25[[#This Row],[VALOR UNITARIO]]</f>
        <v>0</v>
      </c>
      <c r="Z146" s="31">
        <f>+Tabla25[[#This Row],[META_SAN_CRISTOBAL]]*Tabla25[[#This Row],[VALOR UNITARIO]]</f>
        <v>0</v>
      </c>
      <c r="AA146" s="31">
        <f>+Tabla25[[#This Row],[META_RAFAEL_URIBE_URIBE]]*Tabla25[[#This Row],[VALOR UNITARIO]]</f>
        <v>0</v>
      </c>
      <c r="AB146" s="31">
        <f>+Tabla25[[#This Row],[META_ANTONIO_NARIÑO]]*Tabla25[[#This Row],[VALOR UNITARIO]]</f>
        <v>0</v>
      </c>
      <c r="AC146" s="31">
        <f>+Tabla25[[#This Row],[META_SUBRED]]*Tabla25[[#This Row],[VALOR UNITARIO]]</f>
        <v>0</v>
      </c>
      <c r="AD146" s="32">
        <f>+Tabla25[[#This Row],[META_DISTRITO]]*Tabla25[[#This Row],[VALOR UNITARIO]]</f>
        <v>0</v>
      </c>
      <c r="AE146" s="30">
        <f>SUM(Tabla25[[#This Row],[$_CANDELARIA]:[$_DISTRITO]])</f>
        <v>0</v>
      </c>
      <c r="AF146" s="32">
        <f>+Tabla25[[#This Row],[$_CENTRO_ORIENTE]]-Tabla25[[#This Row],[$_TOTAL]]</f>
        <v>0</v>
      </c>
      <c r="AO146" s="1">
        <v>0</v>
      </c>
      <c r="AP146" s="1">
        <v>0</v>
      </c>
      <c r="AQ146" s="68">
        <f>+Tabla25[[#This Row],[META_CANDELARIA2]]-Tabla25[[#This Row],[META_CANDELARIA]]</f>
        <v>0</v>
      </c>
      <c r="AR146" s="68">
        <f>+Tabla25[[#This Row],[META_CANDELARIA2]]-Tabla25[[#This Row],[META_CANDELARIA]]</f>
        <v>0</v>
      </c>
      <c r="AS146" s="68">
        <f>+Tabla25[[#This Row],[META_CANDELARIA2]]-Tabla25[[#This Row],[META_CANDELARIA]]</f>
        <v>0</v>
      </c>
    </row>
    <row r="147" spans="1:45" ht="90.75" thickTop="1" thickBot="1">
      <c r="A147" s="19" t="s">
        <v>82</v>
      </c>
      <c r="B147" s="20" t="s">
        <v>245</v>
      </c>
      <c r="C147" s="20" t="s">
        <v>110</v>
      </c>
      <c r="D147" s="21">
        <v>131</v>
      </c>
      <c r="E147" s="20" t="s">
        <v>251</v>
      </c>
      <c r="F147" s="20" t="s">
        <v>97</v>
      </c>
      <c r="G147" s="19" t="s">
        <v>165</v>
      </c>
      <c r="H147" s="19" t="s">
        <v>59</v>
      </c>
      <c r="I147" s="19" t="s">
        <v>74</v>
      </c>
      <c r="J147" s="22">
        <v>940787</v>
      </c>
      <c r="K147" s="5">
        <v>0</v>
      </c>
      <c r="L147" s="22">
        <f>+Tabla25[[#This Row],[VALOR UNITARIO]]*Tabla25[[#This Row],[META_CENTRO_ORIENTE]]</f>
        <v>0</v>
      </c>
      <c r="M147" s="41">
        <f>+Tabla25[[#This Row],[META_CENTRO_ORIENTE]]*4.55/100</f>
        <v>0</v>
      </c>
      <c r="N147" s="42">
        <f>+Tabla25[[#This Row],[META_CENTRO_ORIENTE]]*22.8/100</f>
        <v>0</v>
      </c>
      <c r="O147" s="42">
        <f>+Tabla25[[#This Row],[META_CENTRO_ORIENTE]]*8.3/100</f>
        <v>0</v>
      </c>
      <c r="P147" s="42">
        <f>+Tabla25[[#This Row],[META_CENTRO_ORIENTE]]*22.73/100</f>
        <v>0</v>
      </c>
      <c r="Q147" s="42">
        <f>+Tabla25[[#This Row],[META_CENTRO_ORIENTE]]*27.64/100</f>
        <v>0</v>
      </c>
      <c r="R147" s="42">
        <f>+Tabla25[[#This Row],[META_CENTRO_ORIENTE]]*14/100</f>
        <v>0</v>
      </c>
      <c r="S147" s="39">
        <v>0</v>
      </c>
      <c r="T147" s="40">
        <v>0</v>
      </c>
      <c r="U147" s="28">
        <f>+Tabla25[[#This Row],[META_CANDELARIA]]+Tabla25[[#This Row],[META_SANTA_FE]]+Tabla25[[#This Row],[META_MARTIRES]]+Tabla25[[#This Row],[META_SAN_CRISTOBAL]]+Tabla25[[#This Row],[META_RAFAEL_URIBE_URIBE]]+Tabla25[[#This Row],[META_ANTONIO_NARIÑO]]+Tabla25[[#This Row],[META_SUBRED]]+Tabla25[[#This Row],[META_DISTRITO]]</f>
        <v>0</v>
      </c>
      <c r="V147" s="29">
        <f>+Tabla25[[#This Row],[META_CENTRO_ORIENTE]]-Tabla25[[#This Row],[META_TOTAL]]</f>
        <v>0</v>
      </c>
      <c r="W147" s="30">
        <f>+Tabla25[[#This Row],[VALOR UNITARIO]]*Tabla25[[#This Row],[META_CANDELARIA]]</f>
        <v>0</v>
      </c>
      <c r="X147" s="31">
        <f>+Tabla25[[#This Row],[META_SANTA_FE]]*Tabla25[[#This Row],[VALOR UNITARIO]]</f>
        <v>0</v>
      </c>
      <c r="Y147" s="31">
        <f>+Tabla25[[#This Row],[META_MARTIRES]]*Tabla25[[#This Row],[VALOR UNITARIO]]</f>
        <v>0</v>
      </c>
      <c r="Z147" s="31">
        <f>+Tabla25[[#This Row],[META_SAN_CRISTOBAL]]*Tabla25[[#This Row],[VALOR UNITARIO]]</f>
        <v>0</v>
      </c>
      <c r="AA147" s="31">
        <f>+Tabla25[[#This Row],[META_RAFAEL_URIBE_URIBE]]*Tabla25[[#This Row],[VALOR UNITARIO]]</f>
        <v>0</v>
      </c>
      <c r="AB147" s="31">
        <f>+Tabla25[[#This Row],[META_ANTONIO_NARIÑO]]*Tabla25[[#This Row],[VALOR UNITARIO]]</f>
        <v>0</v>
      </c>
      <c r="AC147" s="31">
        <f>+Tabla25[[#This Row],[META_SUBRED]]*Tabla25[[#This Row],[VALOR UNITARIO]]</f>
        <v>0</v>
      </c>
      <c r="AD147" s="32">
        <f>+Tabla25[[#This Row],[META_DISTRITO]]*Tabla25[[#This Row],[VALOR UNITARIO]]</f>
        <v>0</v>
      </c>
      <c r="AE147" s="30">
        <f>SUM(Tabla25[[#This Row],[$_CANDELARIA]:[$_DISTRITO]])</f>
        <v>0</v>
      </c>
      <c r="AF147" s="32">
        <f>+Tabla25[[#This Row],[$_CENTRO_ORIENTE]]-Tabla25[[#This Row],[$_TOTAL]]</f>
        <v>0</v>
      </c>
      <c r="AO147" s="1">
        <v>0</v>
      </c>
      <c r="AP147" s="1">
        <v>0</v>
      </c>
      <c r="AQ147" s="68">
        <f>+Tabla25[[#This Row],[META_CANDELARIA2]]-Tabla25[[#This Row],[META_CANDELARIA]]</f>
        <v>0</v>
      </c>
      <c r="AR147" s="68">
        <f>+Tabla25[[#This Row],[META_CANDELARIA2]]-Tabla25[[#This Row],[META_CANDELARIA]]</f>
        <v>0</v>
      </c>
      <c r="AS147" s="68">
        <f>+Tabla25[[#This Row],[META_CANDELARIA2]]-Tabla25[[#This Row],[META_CANDELARIA]]</f>
        <v>0</v>
      </c>
    </row>
    <row r="148" spans="1:45" ht="90.75" thickTop="1" thickBot="1">
      <c r="A148" s="19" t="s">
        <v>82</v>
      </c>
      <c r="B148" s="20" t="s">
        <v>245</v>
      </c>
      <c r="C148" s="20" t="s">
        <v>110</v>
      </c>
      <c r="D148" s="21">
        <v>132</v>
      </c>
      <c r="E148" s="20" t="s">
        <v>252</v>
      </c>
      <c r="F148" s="20" t="s">
        <v>97</v>
      </c>
      <c r="G148" s="19" t="s">
        <v>253</v>
      </c>
      <c r="H148" s="19" t="s">
        <v>76</v>
      </c>
      <c r="I148" s="19" t="s">
        <v>74</v>
      </c>
      <c r="J148" s="22">
        <v>250875</v>
      </c>
      <c r="K148" s="5">
        <v>0</v>
      </c>
      <c r="L148" s="22">
        <f>+Tabla25[[#This Row],[VALOR UNITARIO]]*Tabla25[[#This Row],[META_CENTRO_ORIENTE]]</f>
        <v>0</v>
      </c>
      <c r="M148" s="63">
        <f>+Tabla25[[#This Row],[META_CENTRO_ORIENTE]]*4.55/100</f>
        <v>0</v>
      </c>
      <c r="N148" s="64">
        <f>+Tabla25[[#This Row],[META_CENTRO_ORIENTE]]*22.8/100</f>
        <v>0</v>
      </c>
      <c r="O148" s="64">
        <f>+Tabla25[[#This Row],[META_CENTRO_ORIENTE]]*8.3/100</f>
        <v>0</v>
      </c>
      <c r="P148" s="64">
        <f>+Tabla25[[#This Row],[META_CENTRO_ORIENTE]]*22.73/100</f>
        <v>0</v>
      </c>
      <c r="Q148" s="64">
        <f>+Tabla25[[#This Row],[META_CENTRO_ORIENTE]]*22.64/100</f>
        <v>0</v>
      </c>
      <c r="R148" s="64">
        <f>+Tabla25[[#This Row],[META_CENTRO_ORIENTE]]*0.14</f>
        <v>0</v>
      </c>
      <c r="S148" s="61">
        <v>0</v>
      </c>
      <c r="T148" s="62">
        <v>0</v>
      </c>
      <c r="U148" s="28">
        <f>+Tabla25[[#This Row],[META_CANDELARIA]]+Tabla25[[#This Row],[META_SANTA_FE]]+Tabla25[[#This Row],[META_MARTIRES]]+Tabla25[[#This Row],[META_SAN_CRISTOBAL]]+Tabla25[[#This Row],[META_RAFAEL_URIBE_URIBE]]+Tabla25[[#This Row],[META_ANTONIO_NARIÑO]]+Tabla25[[#This Row],[META_SUBRED]]+Tabla25[[#This Row],[META_DISTRITO]]</f>
        <v>0</v>
      </c>
      <c r="V148" s="29">
        <f>+Tabla25[[#This Row],[META_CENTRO_ORIENTE]]-Tabla25[[#This Row],[META_TOTAL]]</f>
        <v>0</v>
      </c>
      <c r="W148" s="30">
        <f>+Tabla25[[#This Row],[VALOR UNITARIO]]*Tabla25[[#This Row],[META_CANDELARIA]]</f>
        <v>0</v>
      </c>
      <c r="X148" s="31">
        <f>+Tabla25[[#This Row],[META_SANTA_FE]]*Tabla25[[#This Row],[VALOR UNITARIO]]</f>
        <v>0</v>
      </c>
      <c r="Y148" s="31">
        <f>+Tabla25[[#This Row],[META_MARTIRES]]*Tabla25[[#This Row],[VALOR UNITARIO]]</f>
        <v>0</v>
      </c>
      <c r="Z148" s="31">
        <f>+Tabla25[[#This Row],[META_SAN_CRISTOBAL]]*Tabla25[[#This Row],[VALOR UNITARIO]]</f>
        <v>0</v>
      </c>
      <c r="AA148" s="31">
        <f>+Tabla25[[#This Row],[META_RAFAEL_URIBE_URIBE]]*Tabla25[[#This Row],[VALOR UNITARIO]]</f>
        <v>0</v>
      </c>
      <c r="AB148" s="31">
        <f>+Tabla25[[#This Row],[META_ANTONIO_NARIÑO]]*Tabla25[[#This Row],[VALOR UNITARIO]]</f>
        <v>0</v>
      </c>
      <c r="AC148" s="31">
        <f>+Tabla25[[#This Row],[META_SUBRED]]*Tabla25[[#This Row],[VALOR UNITARIO]]</f>
        <v>0</v>
      </c>
      <c r="AD148" s="32">
        <f>+Tabla25[[#This Row],[META_DISTRITO]]*Tabla25[[#This Row],[VALOR UNITARIO]]</f>
        <v>0</v>
      </c>
      <c r="AE148" s="30">
        <f>SUM(Tabla25[[#This Row],[$_CANDELARIA]:[$_DISTRITO]])</f>
        <v>0</v>
      </c>
      <c r="AF148" s="32">
        <f>+Tabla25[[#This Row],[$_CENTRO_ORIENTE]]-Tabla25[[#This Row],[$_TOTAL]]</f>
        <v>0</v>
      </c>
      <c r="AO148" s="1">
        <v>0</v>
      </c>
      <c r="AP148" s="1">
        <v>0</v>
      </c>
      <c r="AQ148" s="68">
        <f>+Tabla25[[#This Row],[META_CANDELARIA2]]-Tabla25[[#This Row],[META_CANDELARIA]]</f>
        <v>0</v>
      </c>
      <c r="AR148" s="68">
        <f>+Tabla25[[#This Row],[META_CANDELARIA2]]-Tabla25[[#This Row],[META_CANDELARIA]]</f>
        <v>0</v>
      </c>
      <c r="AS148" s="68">
        <f>+Tabla25[[#This Row],[META_CANDELARIA2]]-Tabla25[[#This Row],[META_CANDELARIA]]</f>
        <v>0</v>
      </c>
    </row>
    <row r="149" spans="1:45" ht="90.75" thickTop="1" thickBot="1">
      <c r="A149" s="19" t="s">
        <v>82</v>
      </c>
      <c r="B149" s="20" t="s">
        <v>245</v>
      </c>
      <c r="C149" s="20" t="s">
        <v>110</v>
      </c>
      <c r="D149" s="21">
        <v>133</v>
      </c>
      <c r="E149" s="20" t="s">
        <v>254</v>
      </c>
      <c r="F149" s="20" t="s">
        <v>97</v>
      </c>
      <c r="G149" s="19" t="s">
        <v>253</v>
      </c>
      <c r="H149" s="19" t="s">
        <v>55</v>
      </c>
      <c r="I149" s="19" t="s">
        <v>74</v>
      </c>
      <c r="J149" s="22">
        <v>183687</v>
      </c>
      <c r="K149" s="5">
        <v>0</v>
      </c>
      <c r="L149" s="22">
        <f>+Tabla25[[#This Row],[VALOR UNITARIO]]*Tabla25[[#This Row],[META_CENTRO_ORIENTE]]</f>
        <v>0</v>
      </c>
      <c r="M149" s="63">
        <f>+Tabla25[[#This Row],[META_CENTRO_ORIENTE]]*4.55/100</f>
        <v>0</v>
      </c>
      <c r="N149" s="64">
        <f>+Tabla25[[#This Row],[META_CENTRO_ORIENTE]]*22.8/100</f>
        <v>0</v>
      </c>
      <c r="O149" s="64">
        <f>+Tabla25[[#This Row],[META_CENTRO_ORIENTE]]*8.3/100</f>
        <v>0</v>
      </c>
      <c r="P149" s="64">
        <f>+Tabla25[[#This Row],[META_CENTRO_ORIENTE]]*22.73/100</f>
        <v>0</v>
      </c>
      <c r="Q149" s="64">
        <f>+Tabla25[[#This Row],[META_CENTRO_ORIENTE]]*22.64/100</f>
        <v>0</v>
      </c>
      <c r="R149" s="64">
        <f>+Tabla25[[#This Row],[META_CENTRO_ORIENTE]]*0.14</f>
        <v>0</v>
      </c>
      <c r="S149" s="61">
        <v>0</v>
      </c>
      <c r="T149" s="62">
        <v>0</v>
      </c>
      <c r="U149" s="28">
        <f>+Tabla25[[#This Row],[META_CANDELARIA]]+Tabla25[[#This Row],[META_SANTA_FE]]+Tabla25[[#This Row],[META_MARTIRES]]+Tabla25[[#This Row],[META_SAN_CRISTOBAL]]+Tabla25[[#This Row],[META_RAFAEL_URIBE_URIBE]]+Tabla25[[#This Row],[META_ANTONIO_NARIÑO]]+Tabla25[[#This Row],[META_SUBRED]]+Tabla25[[#This Row],[META_DISTRITO]]</f>
        <v>0</v>
      </c>
      <c r="V149" s="29">
        <f>+Tabla25[[#This Row],[META_CENTRO_ORIENTE]]-Tabla25[[#This Row],[META_TOTAL]]</f>
        <v>0</v>
      </c>
      <c r="W149" s="30">
        <f>+Tabla25[[#This Row],[VALOR UNITARIO]]*Tabla25[[#This Row],[META_CANDELARIA]]</f>
        <v>0</v>
      </c>
      <c r="X149" s="31">
        <f>+Tabla25[[#This Row],[META_SANTA_FE]]*Tabla25[[#This Row],[VALOR UNITARIO]]</f>
        <v>0</v>
      </c>
      <c r="Y149" s="31">
        <f>+Tabla25[[#This Row],[META_MARTIRES]]*Tabla25[[#This Row],[VALOR UNITARIO]]</f>
        <v>0</v>
      </c>
      <c r="Z149" s="31">
        <f>+Tabla25[[#This Row],[META_SAN_CRISTOBAL]]*Tabla25[[#This Row],[VALOR UNITARIO]]</f>
        <v>0</v>
      </c>
      <c r="AA149" s="31">
        <f>+Tabla25[[#This Row],[META_RAFAEL_URIBE_URIBE]]*Tabla25[[#This Row],[VALOR UNITARIO]]</f>
        <v>0</v>
      </c>
      <c r="AB149" s="31">
        <f>+Tabla25[[#This Row],[META_ANTONIO_NARIÑO]]*Tabla25[[#This Row],[VALOR UNITARIO]]</f>
        <v>0</v>
      </c>
      <c r="AC149" s="31">
        <f>+Tabla25[[#This Row],[META_SUBRED]]*Tabla25[[#This Row],[VALOR UNITARIO]]</f>
        <v>0</v>
      </c>
      <c r="AD149" s="32">
        <f>+Tabla25[[#This Row],[META_DISTRITO]]*Tabla25[[#This Row],[VALOR UNITARIO]]</f>
        <v>0</v>
      </c>
      <c r="AE149" s="30">
        <f>SUM(Tabla25[[#This Row],[$_CANDELARIA]:[$_DISTRITO]])</f>
        <v>0</v>
      </c>
      <c r="AF149" s="32">
        <f>+Tabla25[[#This Row],[$_CENTRO_ORIENTE]]-Tabla25[[#This Row],[$_TOTAL]]</f>
        <v>0</v>
      </c>
      <c r="AO149" s="1">
        <v>0</v>
      </c>
      <c r="AP149" s="1">
        <v>0</v>
      </c>
      <c r="AQ149" s="68">
        <f>+Tabla25[[#This Row],[META_CANDELARIA2]]-Tabla25[[#This Row],[META_CANDELARIA]]</f>
        <v>0</v>
      </c>
      <c r="AR149" s="68">
        <f>+Tabla25[[#This Row],[META_CANDELARIA2]]-Tabla25[[#This Row],[META_CANDELARIA]]</f>
        <v>0</v>
      </c>
      <c r="AS149" s="68">
        <f>+Tabla25[[#This Row],[META_CANDELARIA2]]-Tabla25[[#This Row],[META_CANDELARIA]]</f>
        <v>0</v>
      </c>
    </row>
    <row r="150" spans="1:45" ht="52.5" thickTop="1" thickBot="1">
      <c r="A150" s="19" t="s">
        <v>82</v>
      </c>
      <c r="B150" s="20" t="s">
        <v>245</v>
      </c>
      <c r="C150" s="20" t="s">
        <v>110</v>
      </c>
      <c r="D150" s="21">
        <v>134</v>
      </c>
      <c r="E150" s="20" t="s">
        <v>255</v>
      </c>
      <c r="F150" s="20" t="s">
        <v>97</v>
      </c>
      <c r="G150" s="19" t="s">
        <v>162</v>
      </c>
      <c r="H150" s="19" t="s">
        <v>76</v>
      </c>
      <c r="I150" s="19" t="s">
        <v>74</v>
      </c>
      <c r="J150" s="22">
        <v>110336</v>
      </c>
      <c r="K150" s="5">
        <v>0</v>
      </c>
      <c r="L150" s="22">
        <f>+Tabla25[[#This Row],[VALOR UNITARIO]]*Tabla25[[#This Row],[META_CENTRO_ORIENTE]]</f>
        <v>0</v>
      </c>
      <c r="M150" s="63">
        <f>+Tabla25[[#This Row],[META_CENTRO_ORIENTE]]*4.55/100</f>
        <v>0</v>
      </c>
      <c r="N150" s="64">
        <f>+Tabla25[[#This Row],[META_CENTRO_ORIENTE]]*22.8/100</f>
        <v>0</v>
      </c>
      <c r="O150" s="64">
        <f>+Tabla25[[#This Row],[META_CENTRO_ORIENTE]]*8.3/100</f>
        <v>0</v>
      </c>
      <c r="P150" s="64">
        <f>+Tabla25[[#This Row],[META_CENTRO_ORIENTE]]*22.73/100</f>
        <v>0</v>
      </c>
      <c r="Q150" s="64">
        <f>+Tabla25[[#This Row],[META_CENTRO_ORIENTE]]*22.64/100</f>
        <v>0</v>
      </c>
      <c r="R150" s="64">
        <f>+Tabla25[[#This Row],[META_CENTRO_ORIENTE]]*0.14</f>
        <v>0</v>
      </c>
      <c r="S150" s="61">
        <v>0</v>
      </c>
      <c r="T150" s="62">
        <v>0</v>
      </c>
      <c r="U150" s="28">
        <f>+Tabla25[[#This Row],[META_CANDELARIA]]+Tabla25[[#This Row],[META_SANTA_FE]]+Tabla25[[#This Row],[META_MARTIRES]]+Tabla25[[#This Row],[META_SAN_CRISTOBAL]]+Tabla25[[#This Row],[META_RAFAEL_URIBE_URIBE]]+Tabla25[[#This Row],[META_ANTONIO_NARIÑO]]+Tabla25[[#This Row],[META_SUBRED]]+Tabla25[[#This Row],[META_DISTRITO]]</f>
        <v>0</v>
      </c>
      <c r="V150" s="29">
        <f>+Tabla25[[#This Row],[META_CENTRO_ORIENTE]]-Tabla25[[#This Row],[META_TOTAL]]</f>
        <v>0</v>
      </c>
      <c r="W150" s="30">
        <f>+Tabla25[[#This Row],[VALOR UNITARIO]]*Tabla25[[#This Row],[META_CANDELARIA]]</f>
        <v>0</v>
      </c>
      <c r="X150" s="31">
        <f>+Tabla25[[#This Row],[META_SANTA_FE]]*Tabla25[[#This Row],[VALOR UNITARIO]]</f>
        <v>0</v>
      </c>
      <c r="Y150" s="31">
        <f>+Tabla25[[#This Row],[META_MARTIRES]]*Tabla25[[#This Row],[VALOR UNITARIO]]</f>
        <v>0</v>
      </c>
      <c r="Z150" s="31">
        <f>+Tabla25[[#This Row],[META_SAN_CRISTOBAL]]*Tabla25[[#This Row],[VALOR UNITARIO]]</f>
        <v>0</v>
      </c>
      <c r="AA150" s="31">
        <f>+Tabla25[[#This Row],[META_RAFAEL_URIBE_URIBE]]*Tabla25[[#This Row],[VALOR UNITARIO]]</f>
        <v>0</v>
      </c>
      <c r="AB150" s="31">
        <f>+Tabla25[[#This Row],[META_ANTONIO_NARIÑO]]*Tabla25[[#This Row],[VALOR UNITARIO]]</f>
        <v>0</v>
      </c>
      <c r="AC150" s="31">
        <f>+Tabla25[[#This Row],[META_SUBRED]]*Tabla25[[#This Row],[VALOR UNITARIO]]</f>
        <v>0</v>
      </c>
      <c r="AD150" s="32">
        <f>+Tabla25[[#This Row],[META_DISTRITO]]*Tabla25[[#This Row],[VALOR UNITARIO]]</f>
        <v>0</v>
      </c>
      <c r="AE150" s="30">
        <f>SUM(Tabla25[[#This Row],[$_CANDELARIA]:[$_DISTRITO]])</f>
        <v>0</v>
      </c>
      <c r="AF150" s="32">
        <f>+Tabla25[[#This Row],[$_CENTRO_ORIENTE]]-Tabla25[[#This Row],[$_TOTAL]]</f>
        <v>0</v>
      </c>
      <c r="AO150" s="1">
        <v>0</v>
      </c>
      <c r="AP150" s="1">
        <v>0</v>
      </c>
      <c r="AQ150" s="68">
        <f>+Tabla25[[#This Row],[META_CANDELARIA2]]-Tabla25[[#This Row],[META_CANDELARIA]]</f>
        <v>0</v>
      </c>
      <c r="AR150" s="68">
        <f>+Tabla25[[#This Row],[META_CANDELARIA2]]-Tabla25[[#This Row],[META_CANDELARIA]]</f>
        <v>0</v>
      </c>
      <c r="AS150" s="68">
        <f>+Tabla25[[#This Row],[META_CANDELARIA2]]-Tabla25[[#This Row],[META_CANDELARIA]]</f>
        <v>0</v>
      </c>
    </row>
    <row r="151" spans="1:45" ht="52.5" thickTop="1" thickBot="1">
      <c r="A151" s="19" t="s">
        <v>82</v>
      </c>
      <c r="B151" s="20" t="s">
        <v>245</v>
      </c>
      <c r="C151" s="20" t="s">
        <v>110</v>
      </c>
      <c r="D151" s="21">
        <v>135</v>
      </c>
      <c r="E151" s="20" t="s">
        <v>256</v>
      </c>
      <c r="F151" s="20" t="s">
        <v>97</v>
      </c>
      <c r="G151" s="19" t="s">
        <v>162</v>
      </c>
      <c r="H151" s="19" t="s">
        <v>59</v>
      </c>
      <c r="I151" s="19" t="s">
        <v>74</v>
      </c>
      <c r="J151" s="22">
        <v>137922</v>
      </c>
      <c r="K151" s="5">
        <v>0</v>
      </c>
      <c r="L151" s="22">
        <f>+Tabla25[[#This Row],[VALOR UNITARIO]]*Tabla25[[#This Row],[META_CENTRO_ORIENTE]]</f>
        <v>0</v>
      </c>
      <c r="M151" s="41">
        <f>+Tabla25[[#This Row],[META_CENTRO_ORIENTE]]*4.55/100</f>
        <v>0</v>
      </c>
      <c r="N151" s="42">
        <f>+Tabla25[[#This Row],[META_CENTRO_ORIENTE]]*22.8/100</f>
        <v>0</v>
      </c>
      <c r="O151" s="42">
        <f>+Tabla25[[#This Row],[META_CENTRO_ORIENTE]]*8.3/100</f>
        <v>0</v>
      </c>
      <c r="P151" s="42">
        <f>+Tabla25[[#This Row],[META_CENTRO_ORIENTE]]*22.73/100</f>
        <v>0</v>
      </c>
      <c r="Q151" s="42">
        <f>+Tabla25[[#This Row],[META_CENTRO_ORIENTE]]*27.64/100</f>
        <v>0</v>
      </c>
      <c r="R151" s="42">
        <f>+Tabla25[[#This Row],[META_CENTRO_ORIENTE]]*14/100</f>
        <v>0</v>
      </c>
      <c r="S151" s="39">
        <v>0</v>
      </c>
      <c r="T151" s="40">
        <v>0</v>
      </c>
      <c r="U151" s="28">
        <f>+Tabla25[[#This Row],[META_CANDELARIA]]+Tabla25[[#This Row],[META_SANTA_FE]]+Tabla25[[#This Row],[META_MARTIRES]]+Tabla25[[#This Row],[META_SAN_CRISTOBAL]]+Tabla25[[#This Row],[META_RAFAEL_URIBE_URIBE]]+Tabla25[[#This Row],[META_ANTONIO_NARIÑO]]+Tabla25[[#This Row],[META_SUBRED]]+Tabla25[[#This Row],[META_DISTRITO]]</f>
        <v>0</v>
      </c>
      <c r="V151" s="29">
        <f>+Tabla25[[#This Row],[META_CENTRO_ORIENTE]]-Tabla25[[#This Row],[META_TOTAL]]</f>
        <v>0</v>
      </c>
      <c r="W151" s="30">
        <f>+Tabla25[[#This Row],[VALOR UNITARIO]]*Tabla25[[#This Row],[META_CANDELARIA]]</f>
        <v>0</v>
      </c>
      <c r="X151" s="31">
        <f>+Tabla25[[#This Row],[META_SANTA_FE]]*Tabla25[[#This Row],[VALOR UNITARIO]]</f>
        <v>0</v>
      </c>
      <c r="Y151" s="31">
        <f>+Tabla25[[#This Row],[META_MARTIRES]]*Tabla25[[#This Row],[VALOR UNITARIO]]</f>
        <v>0</v>
      </c>
      <c r="Z151" s="31">
        <f>+Tabla25[[#This Row],[META_SAN_CRISTOBAL]]*Tabla25[[#This Row],[VALOR UNITARIO]]</f>
        <v>0</v>
      </c>
      <c r="AA151" s="31">
        <f>+Tabla25[[#This Row],[META_RAFAEL_URIBE_URIBE]]*Tabla25[[#This Row],[VALOR UNITARIO]]</f>
        <v>0</v>
      </c>
      <c r="AB151" s="31">
        <f>+Tabla25[[#This Row],[META_ANTONIO_NARIÑO]]*Tabla25[[#This Row],[VALOR UNITARIO]]</f>
        <v>0</v>
      </c>
      <c r="AC151" s="31">
        <f>+Tabla25[[#This Row],[META_SUBRED]]*Tabla25[[#This Row],[VALOR UNITARIO]]</f>
        <v>0</v>
      </c>
      <c r="AD151" s="32">
        <f>+Tabla25[[#This Row],[META_DISTRITO]]*Tabla25[[#This Row],[VALOR UNITARIO]]</f>
        <v>0</v>
      </c>
      <c r="AE151" s="30">
        <f>SUM(Tabla25[[#This Row],[$_CANDELARIA]:[$_DISTRITO]])</f>
        <v>0</v>
      </c>
      <c r="AF151" s="32">
        <f>+Tabla25[[#This Row],[$_CENTRO_ORIENTE]]-Tabla25[[#This Row],[$_TOTAL]]</f>
        <v>0</v>
      </c>
      <c r="AO151" s="1">
        <v>0</v>
      </c>
      <c r="AP151" s="1">
        <v>0</v>
      </c>
      <c r="AQ151" s="68">
        <f>+Tabla25[[#This Row],[META_CANDELARIA2]]-Tabla25[[#This Row],[META_CANDELARIA]]</f>
        <v>0</v>
      </c>
      <c r="AR151" s="68">
        <f>+Tabla25[[#This Row],[META_CANDELARIA2]]-Tabla25[[#This Row],[META_CANDELARIA]]</f>
        <v>0</v>
      </c>
      <c r="AS151" s="68">
        <f>+Tabla25[[#This Row],[META_CANDELARIA2]]-Tabla25[[#This Row],[META_CANDELARIA]]</f>
        <v>0</v>
      </c>
    </row>
    <row r="152" spans="1:45" ht="52.5" thickTop="1" thickBot="1">
      <c r="A152" s="19" t="s">
        <v>82</v>
      </c>
      <c r="B152" s="20" t="s">
        <v>257</v>
      </c>
      <c r="C152" s="20" t="s">
        <v>258</v>
      </c>
      <c r="D152" s="21">
        <v>86</v>
      </c>
      <c r="E152" s="20" t="s">
        <v>259</v>
      </c>
      <c r="F152" s="20" t="s">
        <v>260</v>
      </c>
      <c r="G152" s="19" t="s">
        <v>243</v>
      </c>
      <c r="H152" s="19" t="s">
        <v>55</v>
      </c>
      <c r="I152" s="19" t="s">
        <v>74</v>
      </c>
      <c r="J152" s="22">
        <v>73474880</v>
      </c>
      <c r="K152" s="5">
        <v>2.8758144007856834</v>
      </c>
      <c r="L152" s="22">
        <f>+Tabla25[[#This Row],[VALOR UNITARIO]]*Tabla25[[#This Row],[META_CENTRO_ORIENTE]]</f>
        <v>211300118</v>
      </c>
      <c r="M152" s="63">
        <f>+Tabla25[[#This Row],[META_CENTRO_ORIENTE]]*4.55/100</f>
        <v>0.13084955523574859</v>
      </c>
      <c r="N152" s="64">
        <f>+Tabla25[[#This Row],[META_CENTRO_ORIENTE]]*22.8/100</f>
        <v>0.65568568337913591</v>
      </c>
      <c r="O152" s="64">
        <f>+Tabla25[[#This Row],[META_CENTRO_ORIENTE]]*8.3/100</f>
        <v>0.23869259526521172</v>
      </c>
      <c r="P152" s="64">
        <f>+Tabla25[[#This Row],[META_CENTRO_ORIENTE]]*22.73/100</f>
        <v>0.65367261329858584</v>
      </c>
      <c r="Q152" s="64">
        <f>+Tabla25[[#This Row],[META_CENTRO_ORIENTE]]*22.64/100</f>
        <v>0.65108438033787874</v>
      </c>
      <c r="R152" s="64">
        <f>+Tabla25[[#This Row],[META_CENTRO_ORIENTE]]*0.14</f>
        <v>0.4026140161099957</v>
      </c>
      <c r="S152" s="61">
        <v>0</v>
      </c>
      <c r="T152" s="62">
        <v>0</v>
      </c>
      <c r="U152" s="28">
        <f>+Tabla25[[#This Row],[META_CANDELARIA]]+Tabla25[[#This Row],[META_SANTA_FE]]+Tabla25[[#This Row],[META_MARTIRES]]+Tabla25[[#This Row],[META_SAN_CRISTOBAL]]+Tabla25[[#This Row],[META_RAFAEL_URIBE_URIBE]]+Tabla25[[#This Row],[META_ANTONIO_NARIÑO]]+Tabla25[[#This Row],[META_SUBRED]]+Tabla25[[#This Row],[META_DISTRITO]]</f>
        <v>2.7325988436265565</v>
      </c>
      <c r="V152" s="29">
        <f>+Tabla25[[#This Row],[META_CENTRO_ORIENTE]]-Tabla25[[#This Row],[META_TOTAL]]</f>
        <v>0.14321555715912693</v>
      </c>
      <c r="W152" s="30">
        <f>+Tabla25[[#This Row],[VALOR UNITARIO]]*Tabla25[[#This Row],[META_CANDELARIA]]</f>
        <v>9614155.368999999</v>
      </c>
      <c r="X152" s="31">
        <f>+Tabla25[[#This Row],[META_SANTA_FE]]*Tabla25[[#This Row],[VALOR UNITARIO]]</f>
        <v>48176426.904000007</v>
      </c>
      <c r="Y152" s="31">
        <f>+Tabla25[[#This Row],[META_MARTIRES]]*Tabla25[[#This Row],[VALOR UNITARIO]]</f>
        <v>17537909.794</v>
      </c>
      <c r="Z152" s="31">
        <f>+Tabla25[[#This Row],[META_SAN_CRISTOBAL]]*Tabla25[[#This Row],[VALOR UNITARIO]]</f>
        <v>48028516.821400002</v>
      </c>
      <c r="AA152" s="31">
        <f>+Tabla25[[#This Row],[META_RAFAEL_URIBE_URIBE]]*Tabla25[[#This Row],[VALOR UNITARIO]]</f>
        <v>47838346.7152</v>
      </c>
      <c r="AB152" s="31">
        <f>+Tabla25[[#This Row],[META_ANTONIO_NARIÑO]]*Tabla25[[#This Row],[VALOR UNITARIO]]</f>
        <v>29582016.52</v>
      </c>
      <c r="AC152" s="31">
        <f>+Tabla25[[#This Row],[META_SUBRED]]*Tabla25[[#This Row],[VALOR UNITARIO]]</f>
        <v>0</v>
      </c>
      <c r="AD152" s="32">
        <f>+Tabla25[[#This Row],[META_DISTRITO]]*Tabla25[[#This Row],[VALOR UNITARIO]]</f>
        <v>0</v>
      </c>
      <c r="AE152" s="30">
        <f>SUM(Tabla25[[#This Row],[$_CANDELARIA]:[$_DISTRITO]])</f>
        <v>200777372.12360001</v>
      </c>
      <c r="AF152" s="32">
        <f>+Tabla25[[#This Row],[$_CENTRO_ORIENTE]]-Tabla25[[#This Row],[$_TOTAL]]</f>
        <v>10522745.876399994</v>
      </c>
      <c r="AM152" s="1">
        <v>2.8758144007856798</v>
      </c>
      <c r="AO152" s="1">
        <v>2.8758144007856798</v>
      </c>
      <c r="AP152" s="1">
        <v>3.5527136788005009E-15</v>
      </c>
      <c r="AQ152" s="68">
        <f>+Tabla25[[#This Row],[META_CANDELARIA2]]-Tabla25[[#This Row],[META_CANDELARIA]]</f>
        <v>-0.13084955523574859</v>
      </c>
      <c r="AR152" s="68">
        <f>+Tabla25[[#This Row],[META_CANDELARIA2]]-Tabla25[[#This Row],[META_CANDELARIA]]</f>
        <v>-0.13084955523574859</v>
      </c>
      <c r="AS152" s="68">
        <f>+Tabla25[[#This Row],[META_CANDELARIA2]]-Tabla25[[#This Row],[META_CANDELARIA]]</f>
        <v>-0.13084955523574859</v>
      </c>
    </row>
    <row r="153" spans="1:45" ht="52.5" thickTop="1" thickBot="1">
      <c r="A153" s="19" t="s">
        <v>63</v>
      </c>
      <c r="B153" s="20" t="s">
        <v>257</v>
      </c>
      <c r="C153" s="20" t="s">
        <v>261</v>
      </c>
      <c r="D153" s="21">
        <v>136</v>
      </c>
      <c r="E153" s="20" t="s">
        <v>262</v>
      </c>
      <c r="F153" s="20" t="s">
        <v>260</v>
      </c>
      <c r="G153" s="19" t="s">
        <v>54</v>
      </c>
      <c r="H153" s="19" t="s">
        <v>55</v>
      </c>
      <c r="I153" s="19" t="s">
        <v>74</v>
      </c>
      <c r="J153" s="22">
        <v>5621568</v>
      </c>
      <c r="K153" s="5">
        <v>12</v>
      </c>
      <c r="L153" s="22">
        <f>+Tabla25[[#This Row],[VALOR UNITARIO]]*Tabla25[[#This Row],[META_CENTRO_ORIENTE]]</f>
        <v>67458816</v>
      </c>
      <c r="M153" s="38">
        <v>0</v>
      </c>
      <c r="N153" s="39">
        <v>0</v>
      </c>
      <c r="O153" s="39">
        <v>0</v>
      </c>
      <c r="P153" s="39">
        <v>0</v>
      </c>
      <c r="Q153" s="39">
        <v>0</v>
      </c>
      <c r="R153" s="39">
        <v>0</v>
      </c>
      <c r="S153" s="39">
        <v>12</v>
      </c>
      <c r="T153" s="40">
        <v>0</v>
      </c>
      <c r="U153" s="28">
        <f>+Tabla25[[#This Row],[META_CANDELARIA]]+Tabla25[[#This Row],[META_SANTA_FE]]+Tabla25[[#This Row],[META_MARTIRES]]+Tabla25[[#This Row],[META_SAN_CRISTOBAL]]+Tabla25[[#This Row],[META_RAFAEL_URIBE_URIBE]]+Tabla25[[#This Row],[META_ANTONIO_NARIÑO]]+Tabla25[[#This Row],[META_SUBRED]]+Tabla25[[#This Row],[META_DISTRITO]]</f>
        <v>12</v>
      </c>
      <c r="V153" s="29">
        <f>+Tabla25[[#This Row],[META_CENTRO_ORIENTE]]-Tabla25[[#This Row],[META_TOTAL]]</f>
        <v>0</v>
      </c>
      <c r="W153" s="30">
        <f>+Tabla25[[#This Row],[VALOR UNITARIO]]*Tabla25[[#This Row],[META_CANDELARIA]]</f>
        <v>0</v>
      </c>
      <c r="X153" s="31">
        <f>+Tabla25[[#This Row],[META_SANTA_FE]]*Tabla25[[#This Row],[VALOR UNITARIO]]</f>
        <v>0</v>
      </c>
      <c r="Y153" s="31">
        <f>+Tabla25[[#This Row],[META_MARTIRES]]*Tabla25[[#This Row],[VALOR UNITARIO]]</f>
        <v>0</v>
      </c>
      <c r="Z153" s="31">
        <f>+Tabla25[[#This Row],[META_SAN_CRISTOBAL]]*Tabla25[[#This Row],[VALOR UNITARIO]]</f>
        <v>0</v>
      </c>
      <c r="AA153" s="31">
        <f>+Tabla25[[#This Row],[META_RAFAEL_URIBE_URIBE]]*Tabla25[[#This Row],[VALOR UNITARIO]]</f>
        <v>0</v>
      </c>
      <c r="AB153" s="31">
        <f>+Tabla25[[#This Row],[META_ANTONIO_NARIÑO]]*Tabla25[[#This Row],[VALOR UNITARIO]]</f>
        <v>0</v>
      </c>
      <c r="AC153" s="31">
        <f>+Tabla25[[#This Row],[META_SUBRED]]*Tabla25[[#This Row],[VALOR UNITARIO]]</f>
        <v>67458816</v>
      </c>
      <c r="AD153" s="32">
        <f>+Tabla25[[#This Row],[META_DISTRITO]]*Tabla25[[#This Row],[VALOR UNITARIO]]</f>
        <v>0</v>
      </c>
      <c r="AE153" s="30">
        <f>SUM(Tabla25[[#This Row],[$_CANDELARIA]:[$_DISTRITO]])</f>
        <v>67458816</v>
      </c>
      <c r="AF153" s="32">
        <f>+Tabla25[[#This Row],[$_CENTRO_ORIENTE]]-Tabla25[[#This Row],[$_TOTAL]]</f>
        <v>0</v>
      </c>
      <c r="AM153" s="1">
        <v>12</v>
      </c>
      <c r="AO153" s="1">
        <v>12</v>
      </c>
      <c r="AP153" s="1">
        <v>0</v>
      </c>
      <c r="AQ153" s="68">
        <f>+Tabla25[[#This Row],[META_CANDELARIA2]]-Tabla25[[#This Row],[META_CANDELARIA]]</f>
        <v>0</v>
      </c>
      <c r="AR153" s="68">
        <f>+Tabla25[[#This Row],[META_CANDELARIA2]]-Tabla25[[#This Row],[META_CANDELARIA]]</f>
        <v>0</v>
      </c>
      <c r="AS153" s="68">
        <f>+Tabla25[[#This Row],[META_CANDELARIA2]]-Tabla25[[#This Row],[META_CANDELARIA]]</f>
        <v>0</v>
      </c>
    </row>
    <row r="154" spans="1:45" ht="39.75" thickTop="1" thickBot="1">
      <c r="A154" s="19" t="s">
        <v>63</v>
      </c>
      <c r="B154" s="20" t="s">
        <v>257</v>
      </c>
      <c r="C154" s="20" t="s">
        <v>261</v>
      </c>
      <c r="D154" s="21">
        <v>137</v>
      </c>
      <c r="E154" s="20" t="s">
        <v>263</v>
      </c>
      <c r="F154" s="20" t="s">
        <v>260</v>
      </c>
      <c r="G154" s="19" t="s">
        <v>54</v>
      </c>
      <c r="H154" s="19" t="s">
        <v>55</v>
      </c>
      <c r="I154" s="19" t="s">
        <v>74</v>
      </c>
      <c r="J154" s="22">
        <v>3994272</v>
      </c>
      <c r="K154" s="5">
        <v>3</v>
      </c>
      <c r="L154" s="22">
        <f>+Tabla25[[#This Row],[VALOR UNITARIO]]*Tabla25[[#This Row],[META_CENTRO_ORIENTE]]</f>
        <v>11982816</v>
      </c>
      <c r="M154" s="38">
        <v>0</v>
      </c>
      <c r="N154" s="39">
        <v>0</v>
      </c>
      <c r="O154" s="39">
        <v>0</v>
      </c>
      <c r="P154" s="39">
        <v>0</v>
      </c>
      <c r="Q154" s="39">
        <v>0</v>
      </c>
      <c r="R154" s="39">
        <v>0</v>
      </c>
      <c r="S154" s="39">
        <v>3</v>
      </c>
      <c r="T154" s="40">
        <v>0</v>
      </c>
      <c r="U154" s="28">
        <f>+Tabla25[[#This Row],[META_CANDELARIA]]+Tabla25[[#This Row],[META_SANTA_FE]]+Tabla25[[#This Row],[META_MARTIRES]]+Tabla25[[#This Row],[META_SAN_CRISTOBAL]]+Tabla25[[#This Row],[META_RAFAEL_URIBE_URIBE]]+Tabla25[[#This Row],[META_ANTONIO_NARIÑO]]+Tabla25[[#This Row],[META_SUBRED]]+Tabla25[[#This Row],[META_DISTRITO]]</f>
        <v>3</v>
      </c>
      <c r="V154" s="29">
        <f>+Tabla25[[#This Row],[META_CENTRO_ORIENTE]]-Tabla25[[#This Row],[META_TOTAL]]</f>
        <v>0</v>
      </c>
      <c r="W154" s="30">
        <f>+Tabla25[[#This Row],[VALOR UNITARIO]]*Tabla25[[#This Row],[META_CANDELARIA]]</f>
        <v>0</v>
      </c>
      <c r="X154" s="31">
        <f>+Tabla25[[#This Row],[META_SANTA_FE]]*Tabla25[[#This Row],[VALOR UNITARIO]]</f>
        <v>0</v>
      </c>
      <c r="Y154" s="31">
        <f>+Tabla25[[#This Row],[META_MARTIRES]]*Tabla25[[#This Row],[VALOR UNITARIO]]</f>
        <v>0</v>
      </c>
      <c r="Z154" s="31">
        <f>+Tabla25[[#This Row],[META_SAN_CRISTOBAL]]*Tabla25[[#This Row],[VALOR UNITARIO]]</f>
        <v>0</v>
      </c>
      <c r="AA154" s="31">
        <f>+Tabla25[[#This Row],[META_RAFAEL_URIBE_URIBE]]*Tabla25[[#This Row],[VALOR UNITARIO]]</f>
        <v>0</v>
      </c>
      <c r="AB154" s="31">
        <f>+Tabla25[[#This Row],[META_ANTONIO_NARIÑO]]*Tabla25[[#This Row],[VALOR UNITARIO]]</f>
        <v>0</v>
      </c>
      <c r="AC154" s="31">
        <f>+Tabla25[[#This Row],[META_SUBRED]]*Tabla25[[#This Row],[VALOR UNITARIO]]</f>
        <v>11982816</v>
      </c>
      <c r="AD154" s="32">
        <f>+Tabla25[[#This Row],[META_DISTRITO]]*Tabla25[[#This Row],[VALOR UNITARIO]]</f>
        <v>0</v>
      </c>
      <c r="AE154" s="30">
        <f>SUM(Tabla25[[#This Row],[$_CANDELARIA]:[$_DISTRITO]])</f>
        <v>11982816</v>
      </c>
      <c r="AF154" s="32">
        <f>+Tabla25[[#This Row],[$_CENTRO_ORIENTE]]-Tabla25[[#This Row],[$_TOTAL]]</f>
        <v>0</v>
      </c>
      <c r="AM154" s="1">
        <v>3</v>
      </c>
      <c r="AO154" s="1">
        <v>3</v>
      </c>
      <c r="AP154" s="1">
        <v>0</v>
      </c>
      <c r="AQ154" s="68">
        <f>+Tabla25[[#This Row],[META_CANDELARIA2]]-Tabla25[[#This Row],[META_CANDELARIA]]</f>
        <v>0</v>
      </c>
      <c r="AR154" s="68">
        <f>+Tabla25[[#This Row],[META_CANDELARIA2]]-Tabla25[[#This Row],[META_CANDELARIA]]</f>
        <v>0</v>
      </c>
      <c r="AS154" s="68">
        <f>+Tabla25[[#This Row],[META_CANDELARIA2]]-Tabla25[[#This Row],[META_CANDELARIA]]</f>
        <v>0</v>
      </c>
    </row>
    <row r="155" spans="1:45" ht="52.5" thickTop="1" thickBot="1">
      <c r="A155" s="19" t="s">
        <v>63</v>
      </c>
      <c r="B155" s="20" t="s">
        <v>257</v>
      </c>
      <c r="C155" s="20" t="s">
        <v>261</v>
      </c>
      <c r="D155" s="21">
        <v>138</v>
      </c>
      <c r="E155" s="20" t="s">
        <v>264</v>
      </c>
      <c r="F155" s="20" t="s">
        <v>260</v>
      </c>
      <c r="G155" s="19" t="s">
        <v>54</v>
      </c>
      <c r="H155" s="19" t="s">
        <v>55</v>
      </c>
      <c r="I155" s="19" t="s">
        <v>74</v>
      </c>
      <c r="J155" s="22">
        <v>12969056</v>
      </c>
      <c r="K155" s="5">
        <v>3</v>
      </c>
      <c r="L155" s="22">
        <f>+Tabla25[[#This Row],[VALOR UNITARIO]]*Tabla25[[#This Row],[META_CENTRO_ORIENTE]]</f>
        <v>38907168</v>
      </c>
      <c r="M155" s="38">
        <v>0</v>
      </c>
      <c r="N155" s="39">
        <v>0</v>
      </c>
      <c r="O155" s="39">
        <v>0</v>
      </c>
      <c r="P155" s="39">
        <v>0</v>
      </c>
      <c r="Q155" s="39">
        <v>0</v>
      </c>
      <c r="R155" s="39">
        <v>0</v>
      </c>
      <c r="S155" s="39">
        <v>3</v>
      </c>
      <c r="T155" s="40">
        <v>0</v>
      </c>
      <c r="U155" s="28">
        <f>+Tabla25[[#This Row],[META_CANDELARIA]]+Tabla25[[#This Row],[META_SANTA_FE]]+Tabla25[[#This Row],[META_MARTIRES]]+Tabla25[[#This Row],[META_SAN_CRISTOBAL]]+Tabla25[[#This Row],[META_RAFAEL_URIBE_URIBE]]+Tabla25[[#This Row],[META_ANTONIO_NARIÑO]]+Tabla25[[#This Row],[META_SUBRED]]+Tabla25[[#This Row],[META_DISTRITO]]</f>
        <v>3</v>
      </c>
      <c r="V155" s="29">
        <f>+Tabla25[[#This Row],[META_CENTRO_ORIENTE]]-Tabla25[[#This Row],[META_TOTAL]]</f>
        <v>0</v>
      </c>
      <c r="W155" s="30">
        <f>+Tabla25[[#This Row],[VALOR UNITARIO]]*Tabla25[[#This Row],[META_CANDELARIA]]</f>
        <v>0</v>
      </c>
      <c r="X155" s="31">
        <f>+Tabla25[[#This Row],[META_SANTA_FE]]*Tabla25[[#This Row],[VALOR UNITARIO]]</f>
        <v>0</v>
      </c>
      <c r="Y155" s="31">
        <f>+Tabla25[[#This Row],[META_MARTIRES]]*Tabla25[[#This Row],[VALOR UNITARIO]]</f>
        <v>0</v>
      </c>
      <c r="Z155" s="31">
        <f>+Tabla25[[#This Row],[META_SAN_CRISTOBAL]]*Tabla25[[#This Row],[VALOR UNITARIO]]</f>
        <v>0</v>
      </c>
      <c r="AA155" s="31">
        <f>+Tabla25[[#This Row],[META_RAFAEL_URIBE_URIBE]]*Tabla25[[#This Row],[VALOR UNITARIO]]</f>
        <v>0</v>
      </c>
      <c r="AB155" s="31">
        <f>+Tabla25[[#This Row],[META_ANTONIO_NARIÑO]]*Tabla25[[#This Row],[VALOR UNITARIO]]</f>
        <v>0</v>
      </c>
      <c r="AC155" s="31">
        <f>+Tabla25[[#This Row],[META_SUBRED]]*Tabla25[[#This Row],[VALOR UNITARIO]]</f>
        <v>38907168</v>
      </c>
      <c r="AD155" s="32">
        <f>+Tabla25[[#This Row],[META_DISTRITO]]*Tabla25[[#This Row],[VALOR UNITARIO]]</f>
        <v>0</v>
      </c>
      <c r="AE155" s="30">
        <f>SUM(Tabla25[[#This Row],[$_CANDELARIA]:[$_DISTRITO]])</f>
        <v>38907168</v>
      </c>
      <c r="AF155" s="32">
        <f>+Tabla25[[#This Row],[$_CENTRO_ORIENTE]]-Tabla25[[#This Row],[$_TOTAL]]</f>
        <v>0</v>
      </c>
      <c r="AM155" s="1">
        <v>3</v>
      </c>
      <c r="AO155" s="1">
        <v>3</v>
      </c>
      <c r="AP155" s="1">
        <v>0</v>
      </c>
      <c r="AQ155" s="68">
        <f>+Tabla25[[#This Row],[META_CANDELARIA2]]-Tabla25[[#This Row],[META_CANDELARIA]]</f>
        <v>0</v>
      </c>
      <c r="AR155" s="68">
        <f>+Tabla25[[#This Row],[META_CANDELARIA2]]-Tabla25[[#This Row],[META_CANDELARIA]]</f>
        <v>0</v>
      </c>
      <c r="AS155" s="68">
        <f>+Tabla25[[#This Row],[META_CANDELARIA2]]-Tabla25[[#This Row],[META_CANDELARIA]]</f>
        <v>0</v>
      </c>
    </row>
    <row r="156" spans="1:45" ht="39.75" thickTop="1" thickBot="1">
      <c r="A156" s="19" t="s">
        <v>63</v>
      </c>
      <c r="B156" s="20" t="s">
        <v>257</v>
      </c>
      <c r="C156" s="20" t="s">
        <v>261</v>
      </c>
      <c r="D156" s="21">
        <v>139</v>
      </c>
      <c r="E156" s="20" t="s">
        <v>265</v>
      </c>
      <c r="F156" s="20" t="s">
        <v>260</v>
      </c>
      <c r="G156" s="19" t="s">
        <v>54</v>
      </c>
      <c r="H156" s="19" t="s">
        <v>55</v>
      </c>
      <c r="I156" s="19" t="s">
        <v>74</v>
      </c>
      <c r="J156" s="22">
        <v>3994272</v>
      </c>
      <c r="K156" s="5">
        <v>9</v>
      </c>
      <c r="L156" s="22">
        <f>+Tabla25[[#This Row],[VALOR UNITARIO]]*Tabla25[[#This Row],[META_CENTRO_ORIENTE]]</f>
        <v>35948448</v>
      </c>
      <c r="M156" s="38">
        <v>0</v>
      </c>
      <c r="N156" s="39">
        <v>0</v>
      </c>
      <c r="O156" s="39">
        <v>0</v>
      </c>
      <c r="P156" s="39">
        <v>0</v>
      </c>
      <c r="Q156" s="39">
        <v>0</v>
      </c>
      <c r="R156" s="39">
        <v>0</v>
      </c>
      <c r="S156" s="39">
        <v>9</v>
      </c>
      <c r="T156" s="40">
        <v>0</v>
      </c>
      <c r="U156" s="28">
        <f>+Tabla25[[#This Row],[META_CANDELARIA]]+Tabla25[[#This Row],[META_SANTA_FE]]+Tabla25[[#This Row],[META_MARTIRES]]+Tabla25[[#This Row],[META_SAN_CRISTOBAL]]+Tabla25[[#This Row],[META_RAFAEL_URIBE_URIBE]]+Tabla25[[#This Row],[META_ANTONIO_NARIÑO]]+Tabla25[[#This Row],[META_SUBRED]]+Tabla25[[#This Row],[META_DISTRITO]]</f>
        <v>9</v>
      </c>
      <c r="V156" s="29">
        <f>+Tabla25[[#This Row],[META_CENTRO_ORIENTE]]-Tabla25[[#This Row],[META_TOTAL]]</f>
        <v>0</v>
      </c>
      <c r="W156" s="30">
        <f>+Tabla25[[#This Row],[VALOR UNITARIO]]*Tabla25[[#This Row],[META_CANDELARIA]]</f>
        <v>0</v>
      </c>
      <c r="X156" s="31">
        <f>+Tabla25[[#This Row],[META_SANTA_FE]]*Tabla25[[#This Row],[VALOR UNITARIO]]</f>
        <v>0</v>
      </c>
      <c r="Y156" s="31">
        <f>+Tabla25[[#This Row],[META_MARTIRES]]*Tabla25[[#This Row],[VALOR UNITARIO]]</f>
        <v>0</v>
      </c>
      <c r="Z156" s="31">
        <f>+Tabla25[[#This Row],[META_SAN_CRISTOBAL]]*Tabla25[[#This Row],[VALOR UNITARIO]]</f>
        <v>0</v>
      </c>
      <c r="AA156" s="31">
        <f>+Tabla25[[#This Row],[META_RAFAEL_URIBE_URIBE]]*Tabla25[[#This Row],[VALOR UNITARIO]]</f>
        <v>0</v>
      </c>
      <c r="AB156" s="31">
        <f>+Tabla25[[#This Row],[META_ANTONIO_NARIÑO]]*Tabla25[[#This Row],[VALOR UNITARIO]]</f>
        <v>0</v>
      </c>
      <c r="AC156" s="31">
        <f>+Tabla25[[#This Row],[META_SUBRED]]*Tabla25[[#This Row],[VALOR UNITARIO]]</f>
        <v>35948448</v>
      </c>
      <c r="AD156" s="32">
        <f>+Tabla25[[#This Row],[META_DISTRITO]]*Tabla25[[#This Row],[VALOR UNITARIO]]</f>
        <v>0</v>
      </c>
      <c r="AE156" s="30">
        <f>SUM(Tabla25[[#This Row],[$_CANDELARIA]:[$_DISTRITO]])</f>
        <v>35948448</v>
      </c>
      <c r="AF156" s="32">
        <f>+Tabla25[[#This Row],[$_CENTRO_ORIENTE]]-Tabla25[[#This Row],[$_TOTAL]]</f>
        <v>0</v>
      </c>
      <c r="AM156" s="1">
        <v>9</v>
      </c>
      <c r="AO156" s="1">
        <v>9</v>
      </c>
      <c r="AP156" s="1">
        <v>0</v>
      </c>
      <c r="AQ156" s="68">
        <f>+Tabla25[[#This Row],[META_CANDELARIA2]]-Tabla25[[#This Row],[META_CANDELARIA]]</f>
        <v>0</v>
      </c>
      <c r="AR156" s="68">
        <f>+Tabla25[[#This Row],[META_CANDELARIA2]]-Tabla25[[#This Row],[META_CANDELARIA]]</f>
        <v>0</v>
      </c>
      <c r="AS156" s="68">
        <f>+Tabla25[[#This Row],[META_CANDELARIA2]]-Tabla25[[#This Row],[META_CANDELARIA]]</f>
        <v>0</v>
      </c>
    </row>
    <row r="157" spans="1:45" ht="52.5" thickTop="1" thickBot="1">
      <c r="A157" s="19" t="s">
        <v>63</v>
      </c>
      <c r="B157" s="20" t="s">
        <v>257</v>
      </c>
      <c r="C157" s="20" t="s">
        <v>261</v>
      </c>
      <c r="D157" s="21">
        <v>140</v>
      </c>
      <c r="E157" s="20" t="s">
        <v>266</v>
      </c>
      <c r="F157" s="20" t="s">
        <v>260</v>
      </c>
      <c r="G157" s="19" t="s">
        <v>54</v>
      </c>
      <c r="H157" s="19" t="s">
        <v>55</v>
      </c>
      <c r="I157" s="19" t="s">
        <v>74</v>
      </c>
      <c r="J157" s="22">
        <v>5621568</v>
      </c>
      <c r="K157" s="5">
        <v>3</v>
      </c>
      <c r="L157" s="22">
        <f>+Tabla25[[#This Row],[VALOR UNITARIO]]*Tabla25[[#This Row],[META_CENTRO_ORIENTE]]</f>
        <v>16864704</v>
      </c>
      <c r="M157" s="38">
        <v>0</v>
      </c>
      <c r="N157" s="39">
        <v>0</v>
      </c>
      <c r="O157" s="39">
        <v>0</v>
      </c>
      <c r="P157" s="39">
        <v>0</v>
      </c>
      <c r="Q157" s="39">
        <v>0</v>
      </c>
      <c r="R157" s="39">
        <v>0</v>
      </c>
      <c r="S157" s="39">
        <v>3</v>
      </c>
      <c r="T157" s="40">
        <v>0</v>
      </c>
      <c r="U157" s="28">
        <f>+Tabla25[[#This Row],[META_CANDELARIA]]+Tabla25[[#This Row],[META_SANTA_FE]]+Tabla25[[#This Row],[META_MARTIRES]]+Tabla25[[#This Row],[META_SAN_CRISTOBAL]]+Tabla25[[#This Row],[META_RAFAEL_URIBE_URIBE]]+Tabla25[[#This Row],[META_ANTONIO_NARIÑO]]+Tabla25[[#This Row],[META_SUBRED]]+Tabla25[[#This Row],[META_DISTRITO]]</f>
        <v>3</v>
      </c>
      <c r="V157" s="29">
        <f>+Tabla25[[#This Row],[META_CENTRO_ORIENTE]]-Tabla25[[#This Row],[META_TOTAL]]</f>
        <v>0</v>
      </c>
      <c r="W157" s="30">
        <f>+Tabla25[[#This Row],[VALOR UNITARIO]]*Tabla25[[#This Row],[META_CANDELARIA]]</f>
        <v>0</v>
      </c>
      <c r="X157" s="31">
        <f>+Tabla25[[#This Row],[META_SANTA_FE]]*Tabla25[[#This Row],[VALOR UNITARIO]]</f>
        <v>0</v>
      </c>
      <c r="Y157" s="31">
        <f>+Tabla25[[#This Row],[META_MARTIRES]]*Tabla25[[#This Row],[VALOR UNITARIO]]</f>
        <v>0</v>
      </c>
      <c r="Z157" s="31">
        <f>+Tabla25[[#This Row],[META_SAN_CRISTOBAL]]*Tabla25[[#This Row],[VALOR UNITARIO]]</f>
        <v>0</v>
      </c>
      <c r="AA157" s="31">
        <f>+Tabla25[[#This Row],[META_RAFAEL_URIBE_URIBE]]*Tabla25[[#This Row],[VALOR UNITARIO]]</f>
        <v>0</v>
      </c>
      <c r="AB157" s="31">
        <f>+Tabla25[[#This Row],[META_ANTONIO_NARIÑO]]*Tabla25[[#This Row],[VALOR UNITARIO]]</f>
        <v>0</v>
      </c>
      <c r="AC157" s="31">
        <f>+Tabla25[[#This Row],[META_SUBRED]]*Tabla25[[#This Row],[VALOR UNITARIO]]</f>
        <v>16864704</v>
      </c>
      <c r="AD157" s="32">
        <f>+Tabla25[[#This Row],[META_DISTRITO]]*Tabla25[[#This Row],[VALOR UNITARIO]]</f>
        <v>0</v>
      </c>
      <c r="AE157" s="30">
        <f>SUM(Tabla25[[#This Row],[$_CANDELARIA]:[$_DISTRITO]])</f>
        <v>16864704</v>
      </c>
      <c r="AF157" s="32">
        <f>+Tabla25[[#This Row],[$_CENTRO_ORIENTE]]-Tabla25[[#This Row],[$_TOTAL]]</f>
        <v>0</v>
      </c>
      <c r="AM157" s="1">
        <v>3</v>
      </c>
      <c r="AO157" s="1">
        <v>3</v>
      </c>
      <c r="AP157" s="1">
        <v>0</v>
      </c>
      <c r="AQ157" s="68">
        <f>+Tabla25[[#This Row],[META_CANDELARIA2]]-Tabla25[[#This Row],[META_CANDELARIA]]</f>
        <v>0</v>
      </c>
      <c r="AR157" s="68">
        <f>+Tabla25[[#This Row],[META_CANDELARIA2]]-Tabla25[[#This Row],[META_CANDELARIA]]</f>
        <v>0</v>
      </c>
      <c r="AS157" s="68">
        <f>+Tabla25[[#This Row],[META_CANDELARIA2]]-Tabla25[[#This Row],[META_CANDELARIA]]</f>
        <v>0</v>
      </c>
    </row>
    <row r="158" spans="1:45" ht="39.75" thickTop="1" thickBot="1">
      <c r="A158" s="19" t="s">
        <v>63</v>
      </c>
      <c r="B158" s="20" t="s">
        <v>257</v>
      </c>
      <c r="C158" s="20" t="s">
        <v>261</v>
      </c>
      <c r="D158" s="21">
        <v>141</v>
      </c>
      <c r="E158" s="20" t="s">
        <v>267</v>
      </c>
      <c r="F158" s="20" t="s">
        <v>260</v>
      </c>
      <c r="G158" s="19" t="s">
        <v>54</v>
      </c>
      <c r="H158" s="19" t="s">
        <v>55</v>
      </c>
      <c r="I158" s="19" t="s">
        <v>74</v>
      </c>
      <c r="J158" s="22">
        <v>3994272</v>
      </c>
      <c r="K158" s="5">
        <v>3</v>
      </c>
      <c r="L158" s="22">
        <f>+Tabla25[[#This Row],[VALOR UNITARIO]]*Tabla25[[#This Row],[META_CENTRO_ORIENTE]]</f>
        <v>11982816</v>
      </c>
      <c r="M158" s="38">
        <v>0</v>
      </c>
      <c r="N158" s="39">
        <v>0</v>
      </c>
      <c r="O158" s="39">
        <v>0</v>
      </c>
      <c r="P158" s="39">
        <v>0</v>
      </c>
      <c r="Q158" s="39">
        <v>0</v>
      </c>
      <c r="R158" s="39">
        <v>0</v>
      </c>
      <c r="S158" s="39">
        <v>3</v>
      </c>
      <c r="T158" s="40">
        <v>0</v>
      </c>
      <c r="U158" s="28">
        <f>+Tabla25[[#This Row],[META_CANDELARIA]]+Tabla25[[#This Row],[META_SANTA_FE]]+Tabla25[[#This Row],[META_MARTIRES]]+Tabla25[[#This Row],[META_SAN_CRISTOBAL]]+Tabla25[[#This Row],[META_RAFAEL_URIBE_URIBE]]+Tabla25[[#This Row],[META_ANTONIO_NARIÑO]]+Tabla25[[#This Row],[META_SUBRED]]+Tabla25[[#This Row],[META_DISTRITO]]</f>
        <v>3</v>
      </c>
      <c r="V158" s="29">
        <f>+Tabla25[[#This Row],[META_CENTRO_ORIENTE]]-Tabla25[[#This Row],[META_TOTAL]]</f>
        <v>0</v>
      </c>
      <c r="W158" s="30">
        <f>+Tabla25[[#This Row],[VALOR UNITARIO]]*Tabla25[[#This Row],[META_CANDELARIA]]</f>
        <v>0</v>
      </c>
      <c r="X158" s="31">
        <f>+Tabla25[[#This Row],[META_SANTA_FE]]*Tabla25[[#This Row],[VALOR UNITARIO]]</f>
        <v>0</v>
      </c>
      <c r="Y158" s="31">
        <f>+Tabla25[[#This Row],[META_MARTIRES]]*Tabla25[[#This Row],[VALOR UNITARIO]]</f>
        <v>0</v>
      </c>
      <c r="Z158" s="31">
        <f>+Tabla25[[#This Row],[META_SAN_CRISTOBAL]]*Tabla25[[#This Row],[VALOR UNITARIO]]</f>
        <v>0</v>
      </c>
      <c r="AA158" s="31">
        <f>+Tabla25[[#This Row],[META_RAFAEL_URIBE_URIBE]]*Tabla25[[#This Row],[VALOR UNITARIO]]</f>
        <v>0</v>
      </c>
      <c r="AB158" s="31">
        <f>+Tabla25[[#This Row],[META_ANTONIO_NARIÑO]]*Tabla25[[#This Row],[VALOR UNITARIO]]</f>
        <v>0</v>
      </c>
      <c r="AC158" s="31">
        <f>+Tabla25[[#This Row],[META_SUBRED]]*Tabla25[[#This Row],[VALOR UNITARIO]]</f>
        <v>11982816</v>
      </c>
      <c r="AD158" s="32">
        <f>+Tabla25[[#This Row],[META_DISTRITO]]*Tabla25[[#This Row],[VALOR UNITARIO]]</f>
        <v>0</v>
      </c>
      <c r="AE158" s="30">
        <f>SUM(Tabla25[[#This Row],[$_CANDELARIA]:[$_DISTRITO]])</f>
        <v>11982816</v>
      </c>
      <c r="AF158" s="32">
        <f>+Tabla25[[#This Row],[$_CENTRO_ORIENTE]]-Tabla25[[#This Row],[$_TOTAL]]</f>
        <v>0</v>
      </c>
      <c r="AM158" s="1">
        <v>3</v>
      </c>
      <c r="AO158" s="1">
        <v>3</v>
      </c>
      <c r="AP158" s="1">
        <v>0</v>
      </c>
      <c r="AQ158" s="68">
        <f>+Tabla25[[#This Row],[META_CANDELARIA2]]-Tabla25[[#This Row],[META_CANDELARIA]]</f>
        <v>0</v>
      </c>
      <c r="AR158" s="68">
        <f>+Tabla25[[#This Row],[META_CANDELARIA2]]-Tabla25[[#This Row],[META_CANDELARIA]]</f>
        <v>0</v>
      </c>
      <c r="AS158" s="68">
        <f>+Tabla25[[#This Row],[META_CANDELARIA2]]-Tabla25[[#This Row],[META_CANDELARIA]]</f>
        <v>0</v>
      </c>
    </row>
    <row r="159" spans="1:45" ht="39.75" thickTop="1" thickBot="1">
      <c r="A159" s="19" t="s">
        <v>63</v>
      </c>
      <c r="B159" s="20" t="s">
        <v>257</v>
      </c>
      <c r="C159" s="20" t="s">
        <v>261</v>
      </c>
      <c r="D159" s="21">
        <v>142</v>
      </c>
      <c r="E159" s="20" t="s">
        <v>268</v>
      </c>
      <c r="F159" s="20" t="s">
        <v>260</v>
      </c>
      <c r="G159" s="19" t="s">
        <v>54</v>
      </c>
      <c r="H159" s="19" t="s">
        <v>76</v>
      </c>
      <c r="I159" s="19" t="s">
        <v>74</v>
      </c>
      <c r="J159" s="22">
        <v>3994272</v>
      </c>
      <c r="K159" s="5">
        <v>3</v>
      </c>
      <c r="L159" s="22">
        <f>+Tabla25[[#This Row],[VALOR UNITARIO]]*Tabla25[[#This Row],[META_CENTRO_ORIENTE]]</f>
        <v>11982816</v>
      </c>
      <c r="M159" s="41">
        <v>0</v>
      </c>
      <c r="N159" s="42">
        <v>0</v>
      </c>
      <c r="O159" s="42">
        <v>0</v>
      </c>
      <c r="P159" s="42">
        <v>3</v>
      </c>
      <c r="Q159" s="42">
        <v>0</v>
      </c>
      <c r="R159" s="42">
        <v>0</v>
      </c>
      <c r="S159" s="39">
        <v>0</v>
      </c>
      <c r="T159" s="40">
        <v>0</v>
      </c>
      <c r="U159" s="28">
        <f>+Tabla25[[#This Row],[META_CANDELARIA]]+Tabla25[[#This Row],[META_SANTA_FE]]+Tabla25[[#This Row],[META_MARTIRES]]+Tabla25[[#This Row],[META_SAN_CRISTOBAL]]+Tabla25[[#This Row],[META_RAFAEL_URIBE_URIBE]]+Tabla25[[#This Row],[META_ANTONIO_NARIÑO]]+Tabla25[[#This Row],[META_SUBRED]]+Tabla25[[#This Row],[META_DISTRITO]]</f>
        <v>3</v>
      </c>
      <c r="V159" s="29">
        <f>+Tabla25[[#This Row],[META_CENTRO_ORIENTE]]-Tabla25[[#This Row],[META_TOTAL]]</f>
        <v>0</v>
      </c>
      <c r="W159" s="30">
        <f>+Tabla25[[#This Row],[VALOR UNITARIO]]*Tabla25[[#This Row],[META_CANDELARIA]]</f>
        <v>0</v>
      </c>
      <c r="X159" s="31">
        <f>+Tabla25[[#This Row],[META_SANTA_FE]]*Tabla25[[#This Row],[VALOR UNITARIO]]</f>
        <v>0</v>
      </c>
      <c r="Y159" s="31">
        <f>+Tabla25[[#This Row],[META_MARTIRES]]*Tabla25[[#This Row],[VALOR UNITARIO]]</f>
        <v>0</v>
      </c>
      <c r="Z159" s="31">
        <f>+Tabla25[[#This Row],[META_SAN_CRISTOBAL]]*Tabla25[[#This Row],[VALOR UNITARIO]]</f>
        <v>11982816</v>
      </c>
      <c r="AA159" s="31">
        <f>+Tabla25[[#This Row],[META_RAFAEL_URIBE_URIBE]]*Tabla25[[#This Row],[VALOR UNITARIO]]</f>
        <v>0</v>
      </c>
      <c r="AB159" s="31">
        <f>+Tabla25[[#This Row],[META_ANTONIO_NARIÑO]]*Tabla25[[#This Row],[VALOR UNITARIO]]</f>
        <v>0</v>
      </c>
      <c r="AC159" s="31">
        <f>+Tabla25[[#This Row],[META_SUBRED]]*Tabla25[[#This Row],[VALOR UNITARIO]]</f>
        <v>0</v>
      </c>
      <c r="AD159" s="32">
        <f>+Tabla25[[#This Row],[META_DISTRITO]]*Tabla25[[#This Row],[VALOR UNITARIO]]</f>
        <v>0</v>
      </c>
      <c r="AE159" s="30">
        <f>SUM(Tabla25[[#This Row],[$_CANDELARIA]:[$_DISTRITO]])</f>
        <v>11982816</v>
      </c>
      <c r="AF159" s="32">
        <f>+Tabla25[[#This Row],[$_CENTRO_ORIENTE]]-Tabla25[[#This Row],[$_TOTAL]]</f>
        <v>0</v>
      </c>
      <c r="AM159" s="1">
        <v>3</v>
      </c>
      <c r="AO159" s="1">
        <v>3</v>
      </c>
      <c r="AP159" s="1">
        <v>0</v>
      </c>
      <c r="AQ159" s="68">
        <f>+Tabla25[[#This Row],[META_CANDELARIA2]]-Tabla25[[#This Row],[META_CANDELARIA]]</f>
        <v>0</v>
      </c>
      <c r="AR159" s="68">
        <f>+Tabla25[[#This Row],[META_CANDELARIA2]]-Tabla25[[#This Row],[META_CANDELARIA]]</f>
        <v>0</v>
      </c>
      <c r="AS159" s="68">
        <f>+Tabla25[[#This Row],[META_CANDELARIA2]]-Tabla25[[#This Row],[META_CANDELARIA]]</f>
        <v>0</v>
      </c>
    </row>
    <row r="160" spans="1:45" ht="52.5" thickTop="1" thickBot="1">
      <c r="A160" s="19" t="s">
        <v>63</v>
      </c>
      <c r="B160" s="20" t="s">
        <v>257</v>
      </c>
      <c r="C160" s="20" t="s">
        <v>269</v>
      </c>
      <c r="D160" s="21">
        <v>143</v>
      </c>
      <c r="E160" s="20" t="s">
        <v>270</v>
      </c>
      <c r="F160" s="20" t="s">
        <v>260</v>
      </c>
      <c r="G160" s="19" t="s">
        <v>54</v>
      </c>
      <c r="H160" s="19" t="s">
        <v>55</v>
      </c>
      <c r="I160" s="19" t="s">
        <v>74</v>
      </c>
      <c r="J160" s="22">
        <v>7508288</v>
      </c>
      <c r="K160" s="5">
        <v>3.0000001331861537</v>
      </c>
      <c r="L160" s="22">
        <f>+Tabla25[[#This Row],[VALOR UNITARIO]]*Tabla25[[#This Row],[META_CENTRO_ORIENTE]]</f>
        <v>22524865</v>
      </c>
      <c r="M160" s="38">
        <v>0</v>
      </c>
      <c r="N160" s="39">
        <v>0</v>
      </c>
      <c r="O160" s="39">
        <v>0</v>
      </c>
      <c r="P160" s="39">
        <v>0</v>
      </c>
      <c r="Q160" s="39">
        <v>0</v>
      </c>
      <c r="R160" s="39">
        <v>0</v>
      </c>
      <c r="S160" s="39">
        <v>3</v>
      </c>
      <c r="T160" s="40">
        <v>0</v>
      </c>
      <c r="U160" s="28">
        <f>+Tabla25[[#This Row],[META_CANDELARIA]]+Tabla25[[#This Row],[META_SANTA_FE]]+Tabla25[[#This Row],[META_MARTIRES]]+Tabla25[[#This Row],[META_SAN_CRISTOBAL]]+Tabla25[[#This Row],[META_RAFAEL_URIBE_URIBE]]+Tabla25[[#This Row],[META_ANTONIO_NARIÑO]]+Tabla25[[#This Row],[META_SUBRED]]+Tabla25[[#This Row],[META_DISTRITO]]</f>
        <v>3</v>
      </c>
      <c r="V160" s="29">
        <f>+Tabla25[[#This Row],[META_CENTRO_ORIENTE]]-Tabla25[[#This Row],[META_TOTAL]]</f>
        <v>1.3318615366131326E-7</v>
      </c>
      <c r="W160" s="30">
        <f>+Tabla25[[#This Row],[VALOR UNITARIO]]*Tabla25[[#This Row],[META_CANDELARIA]]</f>
        <v>0</v>
      </c>
      <c r="X160" s="31">
        <f>+Tabla25[[#This Row],[META_SANTA_FE]]*Tabla25[[#This Row],[VALOR UNITARIO]]</f>
        <v>0</v>
      </c>
      <c r="Y160" s="31">
        <f>+Tabla25[[#This Row],[META_MARTIRES]]*Tabla25[[#This Row],[VALOR UNITARIO]]</f>
        <v>0</v>
      </c>
      <c r="Z160" s="31">
        <f>+Tabla25[[#This Row],[META_SAN_CRISTOBAL]]*Tabla25[[#This Row],[VALOR UNITARIO]]</f>
        <v>0</v>
      </c>
      <c r="AA160" s="31">
        <f>+Tabla25[[#This Row],[META_RAFAEL_URIBE_URIBE]]*Tabla25[[#This Row],[VALOR UNITARIO]]</f>
        <v>0</v>
      </c>
      <c r="AB160" s="31">
        <f>+Tabla25[[#This Row],[META_ANTONIO_NARIÑO]]*Tabla25[[#This Row],[VALOR UNITARIO]]</f>
        <v>0</v>
      </c>
      <c r="AC160" s="31">
        <f>+Tabla25[[#This Row],[META_SUBRED]]*Tabla25[[#This Row],[VALOR UNITARIO]]</f>
        <v>22524864</v>
      </c>
      <c r="AD160" s="32">
        <f>+Tabla25[[#This Row],[META_DISTRITO]]*Tabla25[[#This Row],[VALOR UNITARIO]]</f>
        <v>0</v>
      </c>
      <c r="AE160" s="30">
        <f>SUM(Tabla25[[#This Row],[$_CANDELARIA]:[$_DISTRITO]])</f>
        <v>22524864</v>
      </c>
      <c r="AF160" s="32">
        <f>+Tabla25[[#This Row],[$_CENTRO_ORIENTE]]-Tabla25[[#This Row],[$_TOTAL]]</f>
        <v>1</v>
      </c>
      <c r="AM160" s="1">
        <v>3</v>
      </c>
      <c r="AO160" s="1">
        <v>3</v>
      </c>
      <c r="AP160" s="1">
        <v>1.3318615366131326E-7</v>
      </c>
      <c r="AQ160" s="68">
        <f>+Tabla25[[#This Row],[META_CANDELARIA2]]-Tabla25[[#This Row],[META_CANDELARIA]]</f>
        <v>0</v>
      </c>
      <c r="AR160" s="68">
        <f>+Tabla25[[#This Row],[META_CANDELARIA2]]-Tabla25[[#This Row],[META_CANDELARIA]]</f>
        <v>0</v>
      </c>
      <c r="AS160" s="68">
        <f>+Tabla25[[#This Row],[META_CANDELARIA2]]-Tabla25[[#This Row],[META_CANDELARIA]]</f>
        <v>0</v>
      </c>
    </row>
    <row r="161" spans="1:45" ht="39.75" thickTop="1" thickBot="1">
      <c r="A161" s="19" t="s">
        <v>63</v>
      </c>
      <c r="B161" s="20" t="s">
        <v>257</v>
      </c>
      <c r="C161" s="20" t="s">
        <v>269</v>
      </c>
      <c r="D161" s="21">
        <v>144</v>
      </c>
      <c r="E161" s="20" t="s">
        <v>271</v>
      </c>
      <c r="F161" s="20" t="s">
        <v>260</v>
      </c>
      <c r="G161" s="19" t="s">
        <v>54</v>
      </c>
      <c r="H161" s="19" t="s">
        <v>55</v>
      </c>
      <c r="I161" s="19" t="s">
        <v>74</v>
      </c>
      <c r="J161" s="22">
        <v>7508288</v>
      </c>
      <c r="K161" s="5">
        <v>3.0000001331861537</v>
      </c>
      <c r="L161" s="22">
        <f>+Tabla25[[#This Row],[VALOR UNITARIO]]*Tabla25[[#This Row],[META_CENTRO_ORIENTE]]</f>
        <v>22524865</v>
      </c>
      <c r="M161" s="38">
        <v>0</v>
      </c>
      <c r="N161" s="39">
        <v>0</v>
      </c>
      <c r="O161" s="39">
        <v>0</v>
      </c>
      <c r="P161" s="39">
        <v>0</v>
      </c>
      <c r="Q161" s="39">
        <v>0</v>
      </c>
      <c r="R161" s="39">
        <v>0</v>
      </c>
      <c r="S161" s="39">
        <v>3</v>
      </c>
      <c r="T161" s="40">
        <v>0</v>
      </c>
      <c r="U161" s="28">
        <f>+Tabla25[[#This Row],[META_CANDELARIA]]+Tabla25[[#This Row],[META_SANTA_FE]]+Tabla25[[#This Row],[META_MARTIRES]]+Tabla25[[#This Row],[META_SAN_CRISTOBAL]]+Tabla25[[#This Row],[META_RAFAEL_URIBE_URIBE]]+Tabla25[[#This Row],[META_ANTONIO_NARIÑO]]+Tabla25[[#This Row],[META_SUBRED]]+Tabla25[[#This Row],[META_DISTRITO]]</f>
        <v>3</v>
      </c>
      <c r="V161" s="29">
        <f>+Tabla25[[#This Row],[META_CENTRO_ORIENTE]]-Tabla25[[#This Row],[META_TOTAL]]</f>
        <v>1.3318615366131326E-7</v>
      </c>
      <c r="W161" s="30">
        <f>+Tabla25[[#This Row],[VALOR UNITARIO]]*Tabla25[[#This Row],[META_CANDELARIA]]</f>
        <v>0</v>
      </c>
      <c r="X161" s="31">
        <f>+Tabla25[[#This Row],[META_SANTA_FE]]*Tabla25[[#This Row],[VALOR UNITARIO]]</f>
        <v>0</v>
      </c>
      <c r="Y161" s="31">
        <f>+Tabla25[[#This Row],[META_MARTIRES]]*Tabla25[[#This Row],[VALOR UNITARIO]]</f>
        <v>0</v>
      </c>
      <c r="Z161" s="31">
        <f>+Tabla25[[#This Row],[META_SAN_CRISTOBAL]]*Tabla25[[#This Row],[VALOR UNITARIO]]</f>
        <v>0</v>
      </c>
      <c r="AA161" s="31">
        <f>+Tabla25[[#This Row],[META_RAFAEL_URIBE_URIBE]]*Tabla25[[#This Row],[VALOR UNITARIO]]</f>
        <v>0</v>
      </c>
      <c r="AB161" s="31">
        <f>+Tabla25[[#This Row],[META_ANTONIO_NARIÑO]]*Tabla25[[#This Row],[VALOR UNITARIO]]</f>
        <v>0</v>
      </c>
      <c r="AC161" s="31">
        <f>+Tabla25[[#This Row],[META_SUBRED]]*Tabla25[[#This Row],[VALOR UNITARIO]]</f>
        <v>22524864</v>
      </c>
      <c r="AD161" s="32">
        <f>+Tabla25[[#This Row],[META_DISTRITO]]*Tabla25[[#This Row],[VALOR UNITARIO]]</f>
        <v>0</v>
      </c>
      <c r="AE161" s="30">
        <f>SUM(Tabla25[[#This Row],[$_CANDELARIA]:[$_DISTRITO]])</f>
        <v>22524864</v>
      </c>
      <c r="AF161" s="32">
        <f>+Tabla25[[#This Row],[$_CENTRO_ORIENTE]]-Tabla25[[#This Row],[$_TOTAL]]</f>
        <v>1</v>
      </c>
      <c r="AM161" s="1">
        <v>3</v>
      </c>
      <c r="AO161" s="1">
        <v>3</v>
      </c>
      <c r="AP161" s="1">
        <v>1.3318615366131326E-7</v>
      </c>
      <c r="AQ161" s="68">
        <f>+Tabla25[[#This Row],[META_CANDELARIA2]]-Tabla25[[#This Row],[META_CANDELARIA]]</f>
        <v>0</v>
      </c>
      <c r="AR161" s="68">
        <f>+Tabla25[[#This Row],[META_CANDELARIA2]]-Tabla25[[#This Row],[META_CANDELARIA]]</f>
        <v>0</v>
      </c>
      <c r="AS161" s="68">
        <f>+Tabla25[[#This Row],[META_CANDELARIA2]]-Tabla25[[#This Row],[META_CANDELARIA]]</f>
        <v>0</v>
      </c>
    </row>
    <row r="162" spans="1:45" ht="90.75" thickTop="1" thickBot="1">
      <c r="A162" s="19" t="s">
        <v>63</v>
      </c>
      <c r="B162" s="20" t="s">
        <v>257</v>
      </c>
      <c r="C162" s="20" t="s">
        <v>269</v>
      </c>
      <c r="D162" s="21">
        <v>145</v>
      </c>
      <c r="E162" s="20" t="s">
        <v>272</v>
      </c>
      <c r="F162" s="20" t="s">
        <v>260</v>
      </c>
      <c r="G162" s="19" t="s">
        <v>54</v>
      </c>
      <c r="H162" s="19" t="s">
        <v>55</v>
      </c>
      <c r="I162" s="19" t="s">
        <v>74</v>
      </c>
      <c r="J162" s="22">
        <v>5299968</v>
      </c>
      <c r="K162" s="5">
        <v>3</v>
      </c>
      <c r="L162" s="22">
        <f>+Tabla25[[#This Row],[VALOR UNITARIO]]*Tabla25[[#This Row],[META_CENTRO_ORIENTE]]</f>
        <v>15899904</v>
      </c>
      <c r="M162" s="38">
        <v>0</v>
      </c>
      <c r="N162" s="39">
        <v>0</v>
      </c>
      <c r="O162" s="39">
        <v>0</v>
      </c>
      <c r="P162" s="39">
        <v>0</v>
      </c>
      <c r="Q162" s="39">
        <v>0</v>
      </c>
      <c r="R162" s="39">
        <v>0</v>
      </c>
      <c r="S162" s="39">
        <v>3</v>
      </c>
      <c r="T162" s="40">
        <v>0</v>
      </c>
      <c r="U162" s="28">
        <f>+Tabla25[[#This Row],[META_CANDELARIA]]+Tabla25[[#This Row],[META_SANTA_FE]]+Tabla25[[#This Row],[META_MARTIRES]]+Tabla25[[#This Row],[META_SAN_CRISTOBAL]]+Tabla25[[#This Row],[META_RAFAEL_URIBE_URIBE]]+Tabla25[[#This Row],[META_ANTONIO_NARIÑO]]+Tabla25[[#This Row],[META_SUBRED]]+Tabla25[[#This Row],[META_DISTRITO]]</f>
        <v>3</v>
      </c>
      <c r="V162" s="29">
        <f>+Tabla25[[#This Row],[META_CENTRO_ORIENTE]]-Tabla25[[#This Row],[META_TOTAL]]</f>
        <v>0</v>
      </c>
      <c r="W162" s="30">
        <f>+Tabla25[[#This Row],[VALOR UNITARIO]]*Tabla25[[#This Row],[META_CANDELARIA]]</f>
        <v>0</v>
      </c>
      <c r="X162" s="31">
        <f>+Tabla25[[#This Row],[META_SANTA_FE]]*Tabla25[[#This Row],[VALOR UNITARIO]]</f>
        <v>0</v>
      </c>
      <c r="Y162" s="31">
        <f>+Tabla25[[#This Row],[META_MARTIRES]]*Tabla25[[#This Row],[VALOR UNITARIO]]</f>
        <v>0</v>
      </c>
      <c r="Z162" s="31">
        <f>+Tabla25[[#This Row],[META_SAN_CRISTOBAL]]*Tabla25[[#This Row],[VALOR UNITARIO]]</f>
        <v>0</v>
      </c>
      <c r="AA162" s="31">
        <f>+Tabla25[[#This Row],[META_RAFAEL_URIBE_URIBE]]*Tabla25[[#This Row],[VALOR UNITARIO]]</f>
        <v>0</v>
      </c>
      <c r="AB162" s="31">
        <f>+Tabla25[[#This Row],[META_ANTONIO_NARIÑO]]*Tabla25[[#This Row],[VALOR UNITARIO]]</f>
        <v>0</v>
      </c>
      <c r="AC162" s="31">
        <f>+Tabla25[[#This Row],[META_SUBRED]]*Tabla25[[#This Row],[VALOR UNITARIO]]</f>
        <v>15899904</v>
      </c>
      <c r="AD162" s="32">
        <f>+Tabla25[[#This Row],[META_DISTRITO]]*Tabla25[[#This Row],[VALOR UNITARIO]]</f>
        <v>0</v>
      </c>
      <c r="AE162" s="30">
        <f>SUM(Tabla25[[#This Row],[$_CANDELARIA]:[$_DISTRITO]])</f>
        <v>15899904</v>
      </c>
      <c r="AF162" s="32">
        <f>+Tabla25[[#This Row],[$_CENTRO_ORIENTE]]-Tabla25[[#This Row],[$_TOTAL]]</f>
        <v>0</v>
      </c>
      <c r="AM162" s="1">
        <v>3</v>
      </c>
      <c r="AO162" s="1">
        <v>3</v>
      </c>
      <c r="AP162" s="1">
        <v>0</v>
      </c>
      <c r="AQ162" s="68">
        <f>+Tabla25[[#This Row],[META_CANDELARIA2]]-Tabla25[[#This Row],[META_CANDELARIA]]</f>
        <v>0</v>
      </c>
      <c r="AR162" s="68">
        <f>+Tabla25[[#This Row],[META_CANDELARIA2]]-Tabla25[[#This Row],[META_CANDELARIA]]</f>
        <v>0</v>
      </c>
      <c r="AS162" s="68">
        <f>+Tabla25[[#This Row],[META_CANDELARIA2]]-Tabla25[[#This Row],[META_CANDELARIA]]</f>
        <v>0</v>
      </c>
    </row>
    <row r="163" spans="1:45" ht="52.5" thickTop="1" thickBot="1">
      <c r="A163" s="19" t="s">
        <v>63</v>
      </c>
      <c r="B163" s="20" t="s">
        <v>257</v>
      </c>
      <c r="C163" s="20" t="s">
        <v>269</v>
      </c>
      <c r="D163" s="21">
        <v>146</v>
      </c>
      <c r="E163" s="20" t="s">
        <v>273</v>
      </c>
      <c r="F163" s="20" t="s">
        <v>260</v>
      </c>
      <c r="G163" s="19" t="s">
        <v>87</v>
      </c>
      <c r="H163" s="19" t="s">
        <v>76</v>
      </c>
      <c r="I163" s="19" t="s">
        <v>74</v>
      </c>
      <c r="J163" s="22">
        <v>122208</v>
      </c>
      <c r="K163" s="5">
        <v>0</v>
      </c>
      <c r="L163" s="22">
        <f>+Tabla25[[#This Row],[VALOR UNITARIO]]*Tabla25[[#This Row],[META_CENTRO_ORIENTE]]</f>
        <v>0</v>
      </c>
      <c r="M163" s="63">
        <f>+Tabla25[[#This Row],[META_CENTRO_ORIENTE]]*4.55/100</f>
        <v>0</v>
      </c>
      <c r="N163" s="64">
        <f>+Tabla25[[#This Row],[META_CENTRO_ORIENTE]]*22.8/100</f>
        <v>0</v>
      </c>
      <c r="O163" s="64">
        <f>+Tabla25[[#This Row],[META_CENTRO_ORIENTE]]*8.3/100</f>
        <v>0</v>
      </c>
      <c r="P163" s="64">
        <f>+Tabla25[[#This Row],[META_CENTRO_ORIENTE]]*22.73/100</f>
        <v>0</v>
      </c>
      <c r="Q163" s="64">
        <f>+Tabla25[[#This Row],[META_CENTRO_ORIENTE]]*22.64/100</f>
        <v>0</v>
      </c>
      <c r="R163" s="64">
        <f>+Tabla25[[#This Row],[META_CENTRO_ORIENTE]]*0.14</f>
        <v>0</v>
      </c>
      <c r="S163" s="61">
        <v>0</v>
      </c>
      <c r="T163" s="62">
        <v>0</v>
      </c>
      <c r="U163" s="28">
        <f>+Tabla25[[#This Row],[META_CANDELARIA]]+Tabla25[[#This Row],[META_SANTA_FE]]+Tabla25[[#This Row],[META_MARTIRES]]+Tabla25[[#This Row],[META_SAN_CRISTOBAL]]+Tabla25[[#This Row],[META_RAFAEL_URIBE_URIBE]]+Tabla25[[#This Row],[META_ANTONIO_NARIÑO]]+Tabla25[[#This Row],[META_SUBRED]]+Tabla25[[#This Row],[META_DISTRITO]]</f>
        <v>0</v>
      </c>
      <c r="V163" s="29">
        <f>+Tabla25[[#This Row],[META_CENTRO_ORIENTE]]-Tabla25[[#This Row],[META_TOTAL]]</f>
        <v>0</v>
      </c>
      <c r="W163" s="30">
        <f>+Tabla25[[#This Row],[VALOR UNITARIO]]*Tabla25[[#This Row],[META_CANDELARIA]]</f>
        <v>0</v>
      </c>
      <c r="X163" s="31">
        <f>+Tabla25[[#This Row],[META_SANTA_FE]]*Tabla25[[#This Row],[VALOR UNITARIO]]</f>
        <v>0</v>
      </c>
      <c r="Y163" s="31">
        <f>+Tabla25[[#This Row],[META_MARTIRES]]*Tabla25[[#This Row],[VALOR UNITARIO]]</f>
        <v>0</v>
      </c>
      <c r="Z163" s="31">
        <f>+Tabla25[[#This Row],[META_SAN_CRISTOBAL]]*Tabla25[[#This Row],[VALOR UNITARIO]]</f>
        <v>0</v>
      </c>
      <c r="AA163" s="31">
        <f>+Tabla25[[#This Row],[META_RAFAEL_URIBE_URIBE]]*Tabla25[[#This Row],[VALOR UNITARIO]]</f>
        <v>0</v>
      </c>
      <c r="AB163" s="31">
        <f>+Tabla25[[#This Row],[META_ANTONIO_NARIÑO]]*Tabla25[[#This Row],[VALOR UNITARIO]]</f>
        <v>0</v>
      </c>
      <c r="AC163" s="31">
        <f>+Tabla25[[#This Row],[META_SUBRED]]*Tabla25[[#This Row],[VALOR UNITARIO]]</f>
        <v>0</v>
      </c>
      <c r="AD163" s="32">
        <f>+Tabla25[[#This Row],[META_DISTRITO]]*Tabla25[[#This Row],[VALOR UNITARIO]]</f>
        <v>0</v>
      </c>
      <c r="AE163" s="30">
        <f>SUM(Tabla25[[#This Row],[$_CANDELARIA]:[$_DISTRITO]])</f>
        <v>0</v>
      </c>
      <c r="AF163" s="32">
        <f>+Tabla25[[#This Row],[$_CENTRO_ORIENTE]]-Tabla25[[#This Row],[$_TOTAL]]</f>
        <v>0</v>
      </c>
      <c r="AM163" s="1">
        <v>0</v>
      </c>
      <c r="AO163" s="1">
        <v>0</v>
      </c>
      <c r="AP163" s="1">
        <v>0</v>
      </c>
      <c r="AQ163" s="68">
        <f>+Tabla25[[#This Row],[META_CANDELARIA2]]-Tabla25[[#This Row],[META_CANDELARIA]]</f>
        <v>0</v>
      </c>
      <c r="AR163" s="68">
        <f>+Tabla25[[#This Row],[META_CANDELARIA2]]-Tabla25[[#This Row],[META_CANDELARIA]]</f>
        <v>0</v>
      </c>
      <c r="AS163" s="68">
        <f>+Tabla25[[#This Row],[META_CANDELARIA2]]-Tabla25[[#This Row],[META_CANDELARIA]]</f>
        <v>0</v>
      </c>
    </row>
    <row r="164" spans="1:45" ht="39.75" thickTop="1" thickBot="1">
      <c r="A164" s="19" t="s">
        <v>63</v>
      </c>
      <c r="B164" s="20" t="s">
        <v>257</v>
      </c>
      <c r="C164" s="20" t="s">
        <v>269</v>
      </c>
      <c r="D164" s="21">
        <v>147</v>
      </c>
      <c r="E164" s="20" t="s">
        <v>274</v>
      </c>
      <c r="F164" s="20" t="s">
        <v>260</v>
      </c>
      <c r="G164" s="19" t="s">
        <v>240</v>
      </c>
      <c r="H164" s="19" t="s">
        <v>76</v>
      </c>
      <c r="I164" s="19" t="s">
        <v>74</v>
      </c>
      <c r="J164" s="22">
        <v>30552</v>
      </c>
      <c r="K164" s="5">
        <v>0</v>
      </c>
      <c r="L164" s="22">
        <f>+Tabla25[[#This Row],[VALOR UNITARIO]]*Tabla25[[#This Row],[META_CENTRO_ORIENTE]]</f>
        <v>0</v>
      </c>
      <c r="M164" s="63">
        <f>+Tabla25[[#This Row],[META_CENTRO_ORIENTE]]*4.55/100</f>
        <v>0</v>
      </c>
      <c r="N164" s="64">
        <f>+Tabla25[[#This Row],[META_CENTRO_ORIENTE]]*22.8/100</f>
        <v>0</v>
      </c>
      <c r="O164" s="64">
        <f>+Tabla25[[#This Row],[META_CENTRO_ORIENTE]]*8.3/100</f>
        <v>0</v>
      </c>
      <c r="P164" s="64">
        <f>+Tabla25[[#This Row],[META_CENTRO_ORIENTE]]*22.73/100</f>
        <v>0</v>
      </c>
      <c r="Q164" s="64">
        <f>+Tabla25[[#This Row],[META_CENTRO_ORIENTE]]*22.64/100</f>
        <v>0</v>
      </c>
      <c r="R164" s="64">
        <f>+Tabla25[[#This Row],[META_CENTRO_ORIENTE]]*0.14</f>
        <v>0</v>
      </c>
      <c r="S164" s="61">
        <v>0</v>
      </c>
      <c r="T164" s="62">
        <v>0</v>
      </c>
      <c r="U164" s="28">
        <f>+Tabla25[[#This Row],[META_CANDELARIA]]+Tabla25[[#This Row],[META_SANTA_FE]]+Tabla25[[#This Row],[META_MARTIRES]]+Tabla25[[#This Row],[META_SAN_CRISTOBAL]]+Tabla25[[#This Row],[META_RAFAEL_URIBE_URIBE]]+Tabla25[[#This Row],[META_ANTONIO_NARIÑO]]+Tabla25[[#This Row],[META_SUBRED]]+Tabla25[[#This Row],[META_DISTRITO]]</f>
        <v>0</v>
      </c>
      <c r="V164" s="29">
        <f>+Tabla25[[#This Row],[META_CENTRO_ORIENTE]]-Tabla25[[#This Row],[META_TOTAL]]</f>
        <v>0</v>
      </c>
      <c r="W164" s="30">
        <f>+Tabla25[[#This Row],[VALOR UNITARIO]]*Tabla25[[#This Row],[META_CANDELARIA]]</f>
        <v>0</v>
      </c>
      <c r="X164" s="31">
        <f>+Tabla25[[#This Row],[META_SANTA_FE]]*Tabla25[[#This Row],[VALOR UNITARIO]]</f>
        <v>0</v>
      </c>
      <c r="Y164" s="31">
        <f>+Tabla25[[#This Row],[META_MARTIRES]]*Tabla25[[#This Row],[VALOR UNITARIO]]</f>
        <v>0</v>
      </c>
      <c r="Z164" s="31">
        <f>+Tabla25[[#This Row],[META_SAN_CRISTOBAL]]*Tabla25[[#This Row],[VALOR UNITARIO]]</f>
        <v>0</v>
      </c>
      <c r="AA164" s="31">
        <f>+Tabla25[[#This Row],[META_RAFAEL_URIBE_URIBE]]*Tabla25[[#This Row],[VALOR UNITARIO]]</f>
        <v>0</v>
      </c>
      <c r="AB164" s="31">
        <f>+Tabla25[[#This Row],[META_ANTONIO_NARIÑO]]*Tabla25[[#This Row],[VALOR UNITARIO]]</f>
        <v>0</v>
      </c>
      <c r="AC164" s="31">
        <f>+Tabla25[[#This Row],[META_SUBRED]]*Tabla25[[#This Row],[VALOR UNITARIO]]</f>
        <v>0</v>
      </c>
      <c r="AD164" s="32">
        <f>+Tabla25[[#This Row],[META_DISTRITO]]*Tabla25[[#This Row],[VALOR UNITARIO]]</f>
        <v>0</v>
      </c>
      <c r="AE164" s="30">
        <f>SUM(Tabla25[[#This Row],[$_CANDELARIA]:[$_DISTRITO]])</f>
        <v>0</v>
      </c>
      <c r="AF164" s="32">
        <f>+Tabla25[[#This Row],[$_CENTRO_ORIENTE]]-Tabla25[[#This Row],[$_TOTAL]]</f>
        <v>0</v>
      </c>
      <c r="AM164" s="1">
        <v>0</v>
      </c>
      <c r="AO164" s="1">
        <v>0</v>
      </c>
      <c r="AP164" s="1">
        <v>0</v>
      </c>
      <c r="AQ164" s="68">
        <f>+Tabla25[[#This Row],[META_CANDELARIA2]]-Tabla25[[#This Row],[META_CANDELARIA]]</f>
        <v>0</v>
      </c>
      <c r="AR164" s="68">
        <f>+Tabla25[[#This Row],[META_CANDELARIA2]]-Tabla25[[#This Row],[META_CANDELARIA]]</f>
        <v>0</v>
      </c>
      <c r="AS164" s="68">
        <f>+Tabla25[[#This Row],[META_CANDELARIA2]]-Tabla25[[#This Row],[META_CANDELARIA]]</f>
        <v>0</v>
      </c>
    </row>
    <row r="165" spans="1:45" ht="39.75" thickTop="1" thickBot="1">
      <c r="A165" s="19" t="s">
        <v>63</v>
      </c>
      <c r="B165" s="20" t="s">
        <v>257</v>
      </c>
      <c r="C165" s="20" t="s">
        <v>269</v>
      </c>
      <c r="D165" s="21">
        <v>148</v>
      </c>
      <c r="E165" s="20" t="s">
        <v>275</v>
      </c>
      <c r="F165" s="20" t="s">
        <v>260</v>
      </c>
      <c r="G165" s="19" t="s">
        <v>87</v>
      </c>
      <c r="H165" s="19" t="s">
        <v>76</v>
      </c>
      <c r="I165" s="19" t="s">
        <v>74</v>
      </c>
      <c r="J165" s="22">
        <v>122208</v>
      </c>
      <c r="K165" s="5">
        <v>0</v>
      </c>
      <c r="L165" s="22">
        <f>+Tabla25[[#This Row],[VALOR UNITARIO]]*Tabla25[[#This Row],[META_CENTRO_ORIENTE]]</f>
        <v>0</v>
      </c>
      <c r="M165" s="63">
        <f>+Tabla25[[#This Row],[META_CENTRO_ORIENTE]]*4.55/100</f>
        <v>0</v>
      </c>
      <c r="N165" s="64">
        <f>+Tabla25[[#This Row],[META_CENTRO_ORIENTE]]*22.8/100</f>
        <v>0</v>
      </c>
      <c r="O165" s="64">
        <f>+Tabla25[[#This Row],[META_CENTRO_ORIENTE]]*8.3/100</f>
        <v>0</v>
      </c>
      <c r="P165" s="64">
        <f>+Tabla25[[#This Row],[META_CENTRO_ORIENTE]]*22.73/100</f>
        <v>0</v>
      </c>
      <c r="Q165" s="64">
        <f>+Tabla25[[#This Row],[META_CENTRO_ORIENTE]]*22.64/100</f>
        <v>0</v>
      </c>
      <c r="R165" s="64">
        <f>+Tabla25[[#This Row],[META_CENTRO_ORIENTE]]*0.14</f>
        <v>0</v>
      </c>
      <c r="S165" s="61">
        <v>0</v>
      </c>
      <c r="T165" s="62">
        <v>0</v>
      </c>
      <c r="U165" s="28">
        <f>+Tabla25[[#This Row],[META_CANDELARIA]]+Tabla25[[#This Row],[META_SANTA_FE]]+Tabla25[[#This Row],[META_MARTIRES]]+Tabla25[[#This Row],[META_SAN_CRISTOBAL]]+Tabla25[[#This Row],[META_RAFAEL_URIBE_URIBE]]+Tabla25[[#This Row],[META_ANTONIO_NARIÑO]]+Tabla25[[#This Row],[META_SUBRED]]+Tabla25[[#This Row],[META_DISTRITO]]</f>
        <v>0</v>
      </c>
      <c r="V165" s="29">
        <f>+Tabla25[[#This Row],[META_CENTRO_ORIENTE]]-Tabla25[[#This Row],[META_TOTAL]]</f>
        <v>0</v>
      </c>
      <c r="W165" s="30">
        <f>+Tabla25[[#This Row],[VALOR UNITARIO]]*Tabla25[[#This Row],[META_CANDELARIA]]</f>
        <v>0</v>
      </c>
      <c r="X165" s="31">
        <f>+Tabla25[[#This Row],[META_SANTA_FE]]*Tabla25[[#This Row],[VALOR UNITARIO]]</f>
        <v>0</v>
      </c>
      <c r="Y165" s="31">
        <f>+Tabla25[[#This Row],[META_MARTIRES]]*Tabla25[[#This Row],[VALOR UNITARIO]]</f>
        <v>0</v>
      </c>
      <c r="Z165" s="31">
        <f>+Tabla25[[#This Row],[META_SAN_CRISTOBAL]]*Tabla25[[#This Row],[VALOR UNITARIO]]</f>
        <v>0</v>
      </c>
      <c r="AA165" s="31">
        <f>+Tabla25[[#This Row],[META_RAFAEL_URIBE_URIBE]]*Tabla25[[#This Row],[VALOR UNITARIO]]</f>
        <v>0</v>
      </c>
      <c r="AB165" s="31">
        <f>+Tabla25[[#This Row],[META_ANTONIO_NARIÑO]]*Tabla25[[#This Row],[VALOR UNITARIO]]</f>
        <v>0</v>
      </c>
      <c r="AC165" s="31">
        <f>+Tabla25[[#This Row],[META_SUBRED]]*Tabla25[[#This Row],[VALOR UNITARIO]]</f>
        <v>0</v>
      </c>
      <c r="AD165" s="32">
        <f>+Tabla25[[#This Row],[META_DISTRITO]]*Tabla25[[#This Row],[VALOR UNITARIO]]</f>
        <v>0</v>
      </c>
      <c r="AE165" s="30">
        <f>SUM(Tabla25[[#This Row],[$_CANDELARIA]:[$_DISTRITO]])</f>
        <v>0</v>
      </c>
      <c r="AF165" s="32">
        <f>+Tabla25[[#This Row],[$_CENTRO_ORIENTE]]-Tabla25[[#This Row],[$_TOTAL]]</f>
        <v>0</v>
      </c>
      <c r="AM165" s="1">
        <v>0</v>
      </c>
      <c r="AO165" s="1">
        <v>0</v>
      </c>
      <c r="AP165" s="1">
        <v>0</v>
      </c>
      <c r="AQ165" s="68">
        <f>+Tabla25[[#This Row],[META_CANDELARIA2]]-Tabla25[[#This Row],[META_CANDELARIA]]</f>
        <v>0</v>
      </c>
      <c r="AR165" s="68">
        <f>+Tabla25[[#This Row],[META_CANDELARIA2]]-Tabla25[[#This Row],[META_CANDELARIA]]</f>
        <v>0</v>
      </c>
      <c r="AS165" s="68">
        <f>+Tabla25[[#This Row],[META_CANDELARIA2]]-Tabla25[[#This Row],[META_CANDELARIA]]</f>
        <v>0</v>
      </c>
    </row>
    <row r="166" spans="1:45" ht="116.25" thickTop="1" thickBot="1">
      <c r="A166" s="19" t="s">
        <v>63</v>
      </c>
      <c r="B166" s="20" t="s">
        <v>257</v>
      </c>
      <c r="C166" s="20" t="s">
        <v>269</v>
      </c>
      <c r="D166" s="21">
        <v>149</v>
      </c>
      <c r="E166" s="20" t="s">
        <v>276</v>
      </c>
      <c r="F166" s="20" t="s">
        <v>260</v>
      </c>
      <c r="G166" s="19" t="s">
        <v>54</v>
      </c>
      <c r="H166" s="19" t="s">
        <v>55</v>
      </c>
      <c r="I166" s="19" t="s">
        <v>74</v>
      </c>
      <c r="J166" s="22">
        <v>3665168</v>
      </c>
      <c r="K166" s="5">
        <v>3</v>
      </c>
      <c r="L166" s="22">
        <f>+Tabla25[[#This Row],[VALOR UNITARIO]]*Tabla25[[#This Row],[META_CENTRO_ORIENTE]]</f>
        <v>10995504</v>
      </c>
      <c r="M166" s="38">
        <v>0</v>
      </c>
      <c r="N166" s="39">
        <v>0</v>
      </c>
      <c r="O166" s="39">
        <v>0</v>
      </c>
      <c r="P166" s="39">
        <v>0</v>
      </c>
      <c r="Q166" s="39">
        <v>0</v>
      </c>
      <c r="R166" s="39">
        <v>0</v>
      </c>
      <c r="S166" s="39">
        <v>3</v>
      </c>
      <c r="T166" s="40">
        <v>0</v>
      </c>
      <c r="U166" s="28">
        <f>+Tabla25[[#This Row],[META_CANDELARIA]]+Tabla25[[#This Row],[META_SANTA_FE]]+Tabla25[[#This Row],[META_MARTIRES]]+Tabla25[[#This Row],[META_SAN_CRISTOBAL]]+Tabla25[[#This Row],[META_RAFAEL_URIBE_URIBE]]+Tabla25[[#This Row],[META_ANTONIO_NARIÑO]]+Tabla25[[#This Row],[META_SUBRED]]+Tabla25[[#This Row],[META_DISTRITO]]</f>
        <v>3</v>
      </c>
      <c r="V166" s="29">
        <f>+Tabla25[[#This Row],[META_CENTRO_ORIENTE]]-Tabla25[[#This Row],[META_TOTAL]]</f>
        <v>0</v>
      </c>
      <c r="W166" s="30">
        <f>+Tabla25[[#This Row],[VALOR UNITARIO]]*Tabla25[[#This Row],[META_CANDELARIA]]</f>
        <v>0</v>
      </c>
      <c r="X166" s="31">
        <f>+Tabla25[[#This Row],[META_SANTA_FE]]*Tabla25[[#This Row],[VALOR UNITARIO]]</f>
        <v>0</v>
      </c>
      <c r="Y166" s="31">
        <f>+Tabla25[[#This Row],[META_MARTIRES]]*Tabla25[[#This Row],[VALOR UNITARIO]]</f>
        <v>0</v>
      </c>
      <c r="Z166" s="31">
        <f>+Tabla25[[#This Row],[META_SAN_CRISTOBAL]]*Tabla25[[#This Row],[VALOR UNITARIO]]</f>
        <v>0</v>
      </c>
      <c r="AA166" s="31">
        <f>+Tabla25[[#This Row],[META_RAFAEL_URIBE_URIBE]]*Tabla25[[#This Row],[VALOR UNITARIO]]</f>
        <v>0</v>
      </c>
      <c r="AB166" s="31">
        <f>+Tabla25[[#This Row],[META_ANTONIO_NARIÑO]]*Tabla25[[#This Row],[VALOR UNITARIO]]</f>
        <v>0</v>
      </c>
      <c r="AC166" s="31">
        <f>+Tabla25[[#This Row],[META_SUBRED]]*Tabla25[[#This Row],[VALOR UNITARIO]]</f>
        <v>10995504</v>
      </c>
      <c r="AD166" s="32">
        <f>+Tabla25[[#This Row],[META_DISTRITO]]*Tabla25[[#This Row],[VALOR UNITARIO]]</f>
        <v>0</v>
      </c>
      <c r="AE166" s="30">
        <f>SUM(Tabla25[[#This Row],[$_CANDELARIA]:[$_DISTRITO]])</f>
        <v>10995504</v>
      </c>
      <c r="AF166" s="32">
        <f>+Tabla25[[#This Row],[$_CENTRO_ORIENTE]]-Tabla25[[#This Row],[$_TOTAL]]</f>
        <v>0</v>
      </c>
      <c r="AM166" s="1">
        <v>3</v>
      </c>
      <c r="AO166" s="1">
        <v>3</v>
      </c>
      <c r="AP166" s="1">
        <v>0</v>
      </c>
      <c r="AQ166" s="68">
        <f>+Tabla25[[#This Row],[META_CANDELARIA2]]-Tabla25[[#This Row],[META_CANDELARIA]]</f>
        <v>0</v>
      </c>
      <c r="AR166" s="68">
        <f>+Tabla25[[#This Row],[META_CANDELARIA2]]-Tabla25[[#This Row],[META_CANDELARIA]]</f>
        <v>0</v>
      </c>
      <c r="AS166" s="68">
        <f>+Tabla25[[#This Row],[META_CANDELARIA2]]-Tabla25[[#This Row],[META_CANDELARIA]]</f>
        <v>0</v>
      </c>
    </row>
    <row r="167" spans="1:45" ht="129" thickTop="1" thickBot="1">
      <c r="A167" s="19" t="s">
        <v>63</v>
      </c>
      <c r="B167" s="20" t="s">
        <v>257</v>
      </c>
      <c r="C167" s="20" t="s">
        <v>269</v>
      </c>
      <c r="D167" s="21">
        <v>150</v>
      </c>
      <c r="E167" s="20" t="s">
        <v>277</v>
      </c>
      <c r="F167" s="20" t="s">
        <v>260</v>
      </c>
      <c r="G167" s="19" t="s">
        <v>54</v>
      </c>
      <c r="H167" s="19" t="s">
        <v>55</v>
      </c>
      <c r="I167" s="19" t="s">
        <v>74</v>
      </c>
      <c r="J167" s="22">
        <v>1057260</v>
      </c>
      <c r="K167" s="5">
        <v>3</v>
      </c>
      <c r="L167" s="22">
        <f>+Tabla25[[#This Row],[VALOR UNITARIO]]*Tabla25[[#This Row],[META_CENTRO_ORIENTE]]</f>
        <v>3171780</v>
      </c>
      <c r="M167" s="38">
        <v>0</v>
      </c>
      <c r="N167" s="39">
        <v>0</v>
      </c>
      <c r="O167" s="39">
        <v>0</v>
      </c>
      <c r="P167" s="39">
        <v>0</v>
      </c>
      <c r="Q167" s="39">
        <v>0</v>
      </c>
      <c r="R167" s="39">
        <v>0</v>
      </c>
      <c r="S167" s="39">
        <v>3</v>
      </c>
      <c r="T167" s="40">
        <v>0</v>
      </c>
      <c r="U167" s="28">
        <f>+Tabla25[[#This Row],[META_CANDELARIA]]+Tabla25[[#This Row],[META_SANTA_FE]]+Tabla25[[#This Row],[META_MARTIRES]]+Tabla25[[#This Row],[META_SAN_CRISTOBAL]]+Tabla25[[#This Row],[META_RAFAEL_URIBE_URIBE]]+Tabla25[[#This Row],[META_ANTONIO_NARIÑO]]+Tabla25[[#This Row],[META_SUBRED]]+Tabla25[[#This Row],[META_DISTRITO]]</f>
        <v>3</v>
      </c>
      <c r="V167" s="29">
        <f>+Tabla25[[#This Row],[META_CENTRO_ORIENTE]]-Tabla25[[#This Row],[META_TOTAL]]</f>
        <v>0</v>
      </c>
      <c r="W167" s="30">
        <f>+Tabla25[[#This Row],[VALOR UNITARIO]]*Tabla25[[#This Row],[META_CANDELARIA]]</f>
        <v>0</v>
      </c>
      <c r="X167" s="31">
        <f>+Tabla25[[#This Row],[META_SANTA_FE]]*Tabla25[[#This Row],[VALOR UNITARIO]]</f>
        <v>0</v>
      </c>
      <c r="Y167" s="31">
        <f>+Tabla25[[#This Row],[META_MARTIRES]]*Tabla25[[#This Row],[VALOR UNITARIO]]</f>
        <v>0</v>
      </c>
      <c r="Z167" s="31">
        <f>+Tabla25[[#This Row],[META_SAN_CRISTOBAL]]*Tabla25[[#This Row],[VALOR UNITARIO]]</f>
        <v>0</v>
      </c>
      <c r="AA167" s="31">
        <f>+Tabla25[[#This Row],[META_RAFAEL_URIBE_URIBE]]*Tabla25[[#This Row],[VALOR UNITARIO]]</f>
        <v>0</v>
      </c>
      <c r="AB167" s="31">
        <f>+Tabla25[[#This Row],[META_ANTONIO_NARIÑO]]*Tabla25[[#This Row],[VALOR UNITARIO]]</f>
        <v>0</v>
      </c>
      <c r="AC167" s="31">
        <f>+Tabla25[[#This Row],[META_SUBRED]]*Tabla25[[#This Row],[VALOR UNITARIO]]</f>
        <v>3171780</v>
      </c>
      <c r="AD167" s="32">
        <f>+Tabla25[[#This Row],[META_DISTRITO]]*Tabla25[[#This Row],[VALOR UNITARIO]]</f>
        <v>0</v>
      </c>
      <c r="AE167" s="30">
        <f>SUM(Tabla25[[#This Row],[$_CANDELARIA]:[$_DISTRITO]])</f>
        <v>3171780</v>
      </c>
      <c r="AF167" s="32">
        <f>+Tabla25[[#This Row],[$_CENTRO_ORIENTE]]-Tabla25[[#This Row],[$_TOTAL]]</f>
        <v>0</v>
      </c>
      <c r="AM167" s="1">
        <v>3</v>
      </c>
      <c r="AO167" s="1">
        <v>3</v>
      </c>
      <c r="AP167" s="1">
        <v>0</v>
      </c>
      <c r="AQ167" s="68">
        <f>+Tabla25[[#This Row],[META_CANDELARIA2]]-Tabla25[[#This Row],[META_CANDELARIA]]</f>
        <v>0</v>
      </c>
      <c r="AR167" s="68">
        <f>+Tabla25[[#This Row],[META_CANDELARIA2]]-Tabla25[[#This Row],[META_CANDELARIA]]</f>
        <v>0</v>
      </c>
      <c r="AS167" s="68">
        <f>+Tabla25[[#This Row],[META_CANDELARIA2]]-Tabla25[[#This Row],[META_CANDELARIA]]</f>
        <v>0</v>
      </c>
    </row>
    <row r="168" spans="1:45" ht="103.5" thickTop="1" thickBot="1">
      <c r="A168" s="19" t="s">
        <v>63</v>
      </c>
      <c r="B168" s="20" t="s">
        <v>257</v>
      </c>
      <c r="C168" s="20" t="s">
        <v>269</v>
      </c>
      <c r="D168" s="21">
        <v>151</v>
      </c>
      <c r="E168" s="20" t="s">
        <v>278</v>
      </c>
      <c r="F168" s="20" t="s">
        <v>260</v>
      </c>
      <c r="G168" s="19" t="s">
        <v>54</v>
      </c>
      <c r="H168" s="19" t="s">
        <v>55</v>
      </c>
      <c r="I168" s="19" t="s">
        <v>74</v>
      </c>
      <c r="J168" s="22">
        <v>1409680</v>
      </c>
      <c r="K168" s="5">
        <v>3</v>
      </c>
      <c r="L168" s="22">
        <f>+Tabla25[[#This Row],[VALOR UNITARIO]]*Tabla25[[#This Row],[META_CENTRO_ORIENTE]]</f>
        <v>4229040</v>
      </c>
      <c r="M168" s="38">
        <v>0</v>
      </c>
      <c r="N168" s="39">
        <v>0</v>
      </c>
      <c r="O168" s="39">
        <v>0</v>
      </c>
      <c r="P168" s="39">
        <v>0</v>
      </c>
      <c r="Q168" s="39">
        <v>0</v>
      </c>
      <c r="R168" s="39">
        <v>0</v>
      </c>
      <c r="S168" s="39">
        <v>3</v>
      </c>
      <c r="T168" s="40">
        <v>0</v>
      </c>
      <c r="U168" s="28">
        <f>+Tabla25[[#This Row],[META_CANDELARIA]]+Tabla25[[#This Row],[META_SANTA_FE]]+Tabla25[[#This Row],[META_MARTIRES]]+Tabla25[[#This Row],[META_SAN_CRISTOBAL]]+Tabla25[[#This Row],[META_RAFAEL_URIBE_URIBE]]+Tabla25[[#This Row],[META_ANTONIO_NARIÑO]]+Tabla25[[#This Row],[META_SUBRED]]+Tabla25[[#This Row],[META_DISTRITO]]</f>
        <v>3</v>
      </c>
      <c r="V168" s="29">
        <f>+Tabla25[[#This Row],[META_CENTRO_ORIENTE]]-Tabla25[[#This Row],[META_TOTAL]]</f>
        <v>0</v>
      </c>
      <c r="W168" s="30">
        <f>+Tabla25[[#This Row],[VALOR UNITARIO]]*Tabla25[[#This Row],[META_CANDELARIA]]</f>
        <v>0</v>
      </c>
      <c r="X168" s="31">
        <f>+Tabla25[[#This Row],[META_SANTA_FE]]*Tabla25[[#This Row],[VALOR UNITARIO]]</f>
        <v>0</v>
      </c>
      <c r="Y168" s="31">
        <f>+Tabla25[[#This Row],[META_MARTIRES]]*Tabla25[[#This Row],[VALOR UNITARIO]]</f>
        <v>0</v>
      </c>
      <c r="Z168" s="31">
        <f>+Tabla25[[#This Row],[META_SAN_CRISTOBAL]]*Tabla25[[#This Row],[VALOR UNITARIO]]</f>
        <v>0</v>
      </c>
      <c r="AA168" s="31">
        <f>+Tabla25[[#This Row],[META_RAFAEL_URIBE_URIBE]]*Tabla25[[#This Row],[VALOR UNITARIO]]</f>
        <v>0</v>
      </c>
      <c r="AB168" s="31">
        <f>+Tabla25[[#This Row],[META_ANTONIO_NARIÑO]]*Tabla25[[#This Row],[VALOR UNITARIO]]</f>
        <v>0</v>
      </c>
      <c r="AC168" s="31">
        <f>+Tabla25[[#This Row],[META_SUBRED]]*Tabla25[[#This Row],[VALOR UNITARIO]]</f>
        <v>4229040</v>
      </c>
      <c r="AD168" s="32">
        <f>+Tabla25[[#This Row],[META_DISTRITO]]*Tabla25[[#This Row],[VALOR UNITARIO]]</f>
        <v>0</v>
      </c>
      <c r="AE168" s="30">
        <f>SUM(Tabla25[[#This Row],[$_CANDELARIA]:[$_DISTRITO]])</f>
        <v>4229040</v>
      </c>
      <c r="AF168" s="32">
        <f>+Tabla25[[#This Row],[$_CENTRO_ORIENTE]]-Tabla25[[#This Row],[$_TOTAL]]</f>
        <v>0</v>
      </c>
      <c r="AM168" s="1">
        <v>3</v>
      </c>
      <c r="AO168" s="1">
        <v>3</v>
      </c>
      <c r="AP168" s="1">
        <v>0</v>
      </c>
      <c r="AQ168" s="68">
        <f>+Tabla25[[#This Row],[META_CANDELARIA2]]-Tabla25[[#This Row],[META_CANDELARIA]]</f>
        <v>0</v>
      </c>
      <c r="AR168" s="68">
        <f>+Tabla25[[#This Row],[META_CANDELARIA2]]-Tabla25[[#This Row],[META_CANDELARIA]]</f>
        <v>0</v>
      </c>
      <c r="AS168" s="68">
        <f>+Tabla25[[#This Row],[META_CANDELARIA2]]-Tabla25[[#This Row],[META_CANDELARIA]]</f>
        <v>0</v>
      </c>
    </row>
    <row r="169" spans="1:45" ht="90.75" thickTop="1" thickBot="1">
      <c r="A169" s="19" t="s">
        <v>63</v>
      </c>
      <c r="B169" s="20" t="s">
        <v>257</v>
      </c>
      <c r="C169" s="20" t="s">
        <v>269</v>
      </c>
      <c r="D169" s="21">
        <v>152</v>
      </c>
      <c r="E169" s="20" t="s">
        <v>279</v>
      </c>
      <c r="F169" s="20" t="s">
        <v>260</v>
      </c>
      <c r="G169" s="19" t="s">
        <v>54</v>
      </c>
      <c r="H169" s="19" t="s">
        <v>55</v>
      </c>
      <c r="I169" s="19" t="s">
        <v>74</v>
      </c>
      <c r="J169" s="22">
        <v>352420</v>
      </c>
      <c r="K169" s="5">
        <v>3.0000028375234096</v>
      </c>
      <c r="L169" s="22">
        <f>+Tabla25[[#This Row],[VALOR UNITARIO]]*Tabla25[[#This Row],[META_CENTRO_ORIENTE]]</f>
        <v>1057261</v>
      </c>
      <c r="M169" s="38">
        <v>0</v>
      </c>
      <c r="N169" s="39">
        <v>0</v>
      </c>
      <c r="O169" s="39">
        <v>0</v>
      </c>
      <c r="P169" s="39">
        <v>0</v>
      </c>
      <c r="Q169" s="39">
        <v>0</v>
      </c>
      <c r="R169" s="39">
        <v>0</v>
      </c>
      <c r="S169" s="39">
        <v>3</v>
      </c>
      <c r="T169" s="40">
        <v>0</v>
      </c>
      <c r="U169" s="28">
        <f>+Tabla25[[#This Row],[META_CANDELARIA]]+Tabla25[[#This Row],[META_SANTA_FE]]+Tabla25[[#This Row],[META_MARTIRES]]+Tabla25[[#This Row],[META_SAN_CRISTOBAL]]+Tabla25[[#This Row],[META_RAFAEL_URIBE_URIBE]]+Tabla25[[#This Row],[META_ANTONIO_NARIÑO]]+Tabla25[[#This Row],[META_SUBRED]]+Tabla25[[#This Row],[META_DISTRITO]]</f>
        <v>3</v>
      </c>
      <c r="V169" s="29">
        <f>+Tabla25[[#This Row],[META_CENTRO_ORIENTE]]-Tabla25[[#This Row],[META_TOTAL]]</f>
        <v>2.8375234095712187E-6</v>
      </c>
      <c r="W169" s="30">
        <f>+Tabla25[[#This Row],[VALOR UNITARIO]]*Tabla25[[#This Row],[META_CANDELARIA]]</f>
        <v>0</v>
      </c>
      <c r="X169" s="31">
        <f>+Tabla25[[#This Row],[META_SANTA_FE]]*Tabla25[[#This Row],[VALOR UNITARIO]]</f>
        <v>0</v>
      </c>
      <c r="Y169" s="31">
        <f>+Tabla25[[#This Row],[META_MARTIRES]]*Tabla25[[#This Row],[VALOR UNITARIO]]</f>
        <v>0</v>
      </c>
      <c r="Z169" s="31">
        <f>+Tabla25[[#This Row],[META_SAN_CRISTOBAL]]*Tabla25[[#This Row],[VALOR UNITARIO]]</f>
        <v>0</v>
      </c>
      <c r="AA169" s="31">
        <f>+Tabla25[[#This Row],[META_RAFAEL_URIBE_URIBE]]*Tabla25[[#This Row],[VALOR UNITARIO]]</f>
        <v>0</v>
      </c>
      <c r="AB169" s="31">
        <f>+Tabla25[[#This Row],[META_ANTONIO_NARIÑO]]*Tabla25[[#This Row],[VALOR UNITARIO]]</f>
        <v>0</v>
      </c>
      <c r="AC169" s="31">
        <f>+Tabla25[[#This Row],[META_SUBRED]]*Tabla25[[#This Row],[VALOR UNITARIO]]</f>
        <v>1057260</v>
      </c>
      <c r="AD169" s="32">
        <f>+Tabla25[[#This Row],[META_DISTRITO]]*Tabla25[[#This Row],[VALOR UNITARIO]]</f>
        <v>0</v>
      </c>
      <c r="AE169" s="30">
        <f>SUM(Tabla25[[#This Row],[$_CANDELARIA]:[$_DISTRITO]])</f>
        <v>1057260</v>
      </c>
      <c r="AF169" s="32">
        <f>+Tabla25[[#This Row],[$_CENTRO_ORIENTE]]-Tabla25[[#This Row],[$_TOTAL]]</f>
        <v>1</v>
      </c>
      <c r="AM169" s="1">
        <v>3</v>
      </c>
      <c r="AO169" s="1">
        <v>3</v>
      </c>
      <c r="AP169" s="1">
        <v>2.8375234095712187E-6</v>
      </c>
      <c r="AQ169" s="68">
        <f>+Tabla25[[#This Row],[META_CANDELARIA2]]-Tabla25[[#This Row],[META_CANDELARIA]]</f>
        <v>0</v>
      </c>
      <c r="AR169" s="68">
        <f>+Tabla25[[#This Row],[META_CANDELARIA2]]-Tabla25[[#This Row],[META_CANDELARIA]]</f>
        <v>0</v>
      </c>
      <c r="AS169" s="68">
        <f>+Tabla25[[#This Row],[META_CANDELARIA2]]-Tabla25[[#This Row],[META_CANDELARIA]]</f>
        <v>0</v>
      </c>
    </row>
    <row r="170" spans="1:45" ht="65.25" thickTop="1" thickBot="1">
      <c r="A170" s="19" t="s">
        <v>63</v>
      </c>
      <c r="B170" s="20" t="s">
        <v>257</v>
      </c>
      <c r="C170" s="20" t="s">
        <v>258</v>
      </c>
      <c r="D170" s="21">
        <v>153</v>
      </c>
      <c r="E170" s="20" t="s">
        <v>280</v>
      </c>
      <c r="F170" s="20" t="s">
        <v>260</v>
      </c>
      <c r="G170" s="19" t="s">
        <v>54</v>
      </c>
      <c r="H170" s="19" t="s">
        <v>55</v>
      </c>
      <c r="I170" s="19" t="s">
        <v>74</v>
      </c>
      <c r="J170" s="22">
        <v>7347488</v>
      </c>
      <c r="K170" s="5">
        <v>3</v>
      </c>
      <c r="L170" s="22">
        <f>+Tabla25[[#This Row],[VALOR UNITARIO]]*Tabla25[[#This Row],[META_CENTRO_ORIENTE]]</f>
        <v>22042464</v>
      </c>
      <c r="M170" s="38">
        <v>0</v>
      </c>
      <c r="N170" s="39">
        <v>0</v>
      </c>
      <c r="O170" s="39">
        <v>0</v>
      </c>
      <c r="P170" s="39">
        <v>0</v>
      </c>
      <c r="Q170" s="39">
        <v>0</v>
      </c>
      <c r="R170" s="39">
        <v>0</v>
      </c>
      <c r="S170" s="39">
        <v>3</v>
      </c>
      <c r="T170" s="40">
        <v>0</v>
      </c>
      <c r="U170" s="28">
        <f>+Tabla25[[#This Row],[META_CANDELARIA]]+Tabla25[[#This Row],[META_SANTA_FE]]+Tabla25[[#This Row],[META_MARTIRES]]+Tabla25[[#This Row],[META_SAN_CRISTOBAL]]+Tabla25[[#This Row],[META_RAFAEL_URIBE_URIBE]]+Tabla25[[#This Row],[META_ANTONIO_NARIÑO]]+Tabla25[[#This Row],[META_SUBRED]]+Tabla25[[#This Row],[META_DISTRITO]]</f>
        <v>3</v>
      </c>
      <c r="V170" s="29">
        <f>+Tabla25[[#This Row],[META_CENTRO_ORIENTE]]-Tabla25[[#This Row],[META_TOTAL]]</f>
        <v>0</v>
      </c>
      <c r="W170" s="30">
        <f>+Tabla25[[#This Row],[VALOR UNITARIO]]*Tabla25[[#This Row],[META_CANDELARIA]]</f>
        <v>0</v>
      </c>
      <c r="X170" s="31">
        <f>+Tabla25[[#This Row],[META_SANTA_FE]]*Tabla25[[#This Row],[VALOR UNITARIO]]</f>
        <v>0</v>
      </c>
      <c r="Y170" s="31">
        <f>+Tabla25[[#This Row],[META_MARTIRES]]*Tabla25[[#This Row],[VALOR UNITARIO]]</f>
        <v>0</v>
      </c>
      <c r="Z170" s="31">
        <f>+Tabla25[[#This Row],[META_SAN_CRISTOBAL]]*Tabla25[[#This Row],[VALOR UNITARIO]]</f>
        <v>0</v>
      </c>
      <c r="AA170" s="31">
        <f>+Tabla25[[#This Row],[META_RAFAEL_URIBE_URIBE]]*Tabla25[[#This Row],[VALOR UNITARIO]]</f>
        <v>0</v>
      </c>
      <c r="AB170" s="31">
        <f>+Tabla25[[#This Row],[META_ANTONIO_NARIÑO]]*Tabla25[[#This Row],[VALOR UNITARIO]]</f>
        <v>0</v>
      </c>
      <c r="AC170" s="31">
        <f>+Tabla25[[#This Row],[META_SUBRED]]*Tabla25[[#This Row],[VALOR UNITARIO]]</f>
        <v>22042464</v>
      </c>
      <c r="AD170" s="32">
        <f>+Tabla25[[#This Row],[META_DISTRITO]]*Tabla25[[#This Row],[VALOR UNITARIO]]</f>
        <v>0</v>
      </c>
      <c r="AE170" s="30">
        <f>SUM(Tabla25[[#This Row],[$_CANDELARIA]:[$_DISTRITO]])</f>
        <v>22042464</v>
      </c>
      <c r="AF170" s="32">
        <f>+Tabla25[[#This Row],[$_CENTRO_ORIENTE]]-Tabla25[[#This Row],[$_TOTAL]]</f>
        <v>0</v>
      </c>
      <c r="AM170" s="1">
        <v>3</v>
      </c>
      <c r="AO170" s="1">
        <v>3</v>
      </c>
      <c r="AP170" s="1">
        <v>0</v>
      </c>
      <c r="AQ170" s="68">
        <f>+Tabla25[[#This Row],[META_CANDELARIA2]]-Tabla25[[#This Row],[META_CANDELARIA]]</f>
        <v>0</v>
      </c>
      <c r="AR170" s="68">
        <f>+Tabla25[[#This Row],[META_CANDELARIA2]]-Tabla25[[#This Row],[META_CANDELARIA]]</f>
        <v>0</v>
      </c>
      <c r="AS170" s="68">
        <f>+Tabla25[[#This Row],[META_CANDELARIA2]]-Tabla25[[#This Row],[META_CANDELARIA]]</f>
        <v>0</v>
      </c>
    </row>
    <row r="171" spans="1:45" ht="52.5" thickTop="1" thickBot="1">
      <c r="A171" s="19" t="s">
        <v>63</v>
      </c>
      <c r="B171" s="20" t="s">
        <v>257</v>
      </c>
      <c r="C171" s="20" t="s">
        <v>258</v>
      </c>
      <c r="D171" s="21">
        <v>154</v>
      </c>
      <c r="E171" s="20" t="s">
        <v>281</v>
      </c>
      <c r="F171" s="20" t="s">
        <v>260</v>
      </c>
      <c r="G171" s="19" t="s">
        <v>54</v>
      </c>
      <c r="H171" s="19" t="s">
        <v>55</v>
      </c>
      <c r="I171" s="19" t="s">
        <v>74</v>
      </c>
      <c r="J171" s="22">
        <v>7347488</v>
      </c>
      <c r="K171" s="5">
        <v>3</v>
      </c>
      <c r="L171" s="22">
        <f>+Tabla25[[#This Row],[VALOR UNITARIO]]*Tabla25[[#This Row],[META_CENTRO_ORIENTE]]</f>
        <v>22042464</v>
      </c>
      <c r="M171" s="38">
        <v>0</v>
      </c>
      <c r="N171" s="39">
        <v>0</v>
      </c>
      <c r="O171" s="39">
        <v>0</v>
      </c>
      <c r="P171" s="39">
        <v>0</v>
      </c>
      <c r="Q171" s="39">
        <v>0</v>
      </c>
      <c r="R171" s="39">
        <v>0</v>
      </c>
      <c r="S171" s="39">
        <v>3</v>
      </c>
      <c r="T171" s="40">
        <v>0</v>
      </c>
      <c r="U171" s="28">
        <f>+Tabla25[[#This Row],[META_CANDELARIA]]+Tabla25[[#This Row],[META_SANTA_FE]]+Tabla25[[#This Row],[META_MARTIRES]]+Tabla25[[#This Row],[META_SAN_CRISTOBAL]]+Tabla25[[#This Row],[META_RAFAEL_URIBE_URIBE]]+Tabla25[[#This Row],[META_ANTONIO_NARIÑO]]+Tabla25[[#This Row],[META_SUBRED]]+Tabla25[[#This Row],[META_DISTRITO]]</f>
        <v>3</v>
      </c>
      <c r="V171" s="29">
        <f>+Tabla25[[#This Row],[META_CENTRO_ORIENTE]]-Tabla25[[#This Row],[META_TOTAL]]</f>
        <v>0</v>
      </c>
      <c r="W171" s="30">
        <f>+Tabla25[[#This Row],[VALOR UNITARIO]]*Tabla25[[#This Row],[META_CANDELARIA]]</f>
        <v>0</v>
      </c>
      <c r="X171" s="31">
        <f>+Tabla25[[#This Row],[META_SANTA_FE]]*Tabla25[[#This Row],[VALOR UNITARIO]]</f>
        <v>0</v>
      </c>
      <c r="Y171" s="31">
        <f>+Tabla25[[#This Row],[META_MARTIRES]]*Tabla25[[#This Row],[VALOR UNITARIO]]</f>
        <v>0</v>
      </c>
      <c r="Z171" s="31">
        <f>+Tabla25[[#This Row],[META_SAN_CRISTOBAL]]*Tabla25[[#This Row],[VALOR UNITARIO]]</f>
        <v>0</v>
      </c>
      <c r="AA171" s="31">
        <f>+Tabla25[[#This Row],[META_RAFAEL_URIBE_URIBE]]*Tabla25[[#This Row],[VALOR UNITARIO]]</f>
        <v>0</v>
      </c>
      <c r="AB171" s="31">
        <f>+Tabla25[[#This Row],[META_ANTONIO_NARIÑO]]*Tabla25[[#This Row],[VALOR UNITARIO]]</f>
        <v>0</v>
      </c>
      <c r="AC171" s="31">
        <f>+Tabla25[[#This Row],[META_SUBRED]]*Tabla25[[#This Row],[VALOR UNITARIO]]</f>
        <v>22042464</v>
      </c>
      <c r="AD171" s="32">
        <f>+Tabla25[[#This Row],[META_DISTRITO]]*Tabla25[[#This Row],[VALOR UNITARIO]]</f>
        <v>0</v>
      </c>
      <c r="AE171" s="30">
        <f>SUM(Tabla25[[#This Row],[$_CANDELARIA]:[$_DISTRITO]])</f>
        <v>22042464</v>
      </c>
      <c r="AF171" s="32">
        <f>+Tabla25[[#This Row],[$_CENTRO_ORIENTE]]-Tabla25[[#This Row],[$_TOTAL]]</f>
        <v>0</v>
      </c>
      <c r="AM171" s="1">
        <v>3</v>
      </c>
      <c r="AO171" s="1">
        <v>3</v>
      </c>
      <c r="AP171" s="1">
        <v>0</v>
      </c>
      <c r="AQ171" s="68">
        <f>+Tabla25[[#This Row],[META_CANDELARIA2]]-Tabla25[[#This Row],[META_CANDELARIA]]</f>
        <v>0</v>
      </c>
      <c r="AR171" s="68">
        <f>+Tabla25[[#This Row],[META_CANDELARIA2]]-Tabla25[[#This Row],[META_CANDELARIA]]</f>
        <v>0</v>
      </c>
      <c r="AS171" s="68">
        <f>+Tabla25[[#This Row],[META_CANDELARIA2]]-Tabla25[[#This Row],[META_CANDELARIA]]</f>
        <v>0</v>
      </c>
    </row>
    <row r="172" spans="1:45" ht="78" thickTop="1" thickBot="1">
      <c r="A172" s="19" t="s">
        <v>63</v>
      </c>
      <c r="B172" s="20" t="s">
        <v>257</v>
      </c>
      <c r="C172" s="20" t="s">
        <v>258</v>
      </c>
      <c r="D172" s="21">
        <v>155</v>
      </c>
      <c r="E172" s="20" t="s">
        <v>282</v>
      </c>
      <c r="F172" s="20" t="s">
        <v>260</v>
      </c>
      <c r="G172" s="19" t="s">
        <v>54</v>
      </c>
      <c r="H172" s="19" t="s">
        <v>55</v>
      </c>
      <c r="I172" s="19" t="s">
        <v>74</v>
      </c>
      <c r="J172" s="22">
        <v>7347488</v>
      </c>
      <c r="K172" s="5">
        <v>3</v>
      </c>
      <c r="L172" s="22">
        <f>+Tabla25[[#This Row],[VALOR UNITARIO]]*Tabla25[[#This Row],[META_CENTRO_ORIENTE]]</f>
        <v>22042464</v>
      </c>
      <c r="M172" s="38">
        <v>0</v>
      </c>
      <c r="N172" s="39">
        <v>0</v>
      </c>
      <c r="O172" s="39">
        <v>0</v>
      </c>
      <c r="P172" s="39">
        <v>0</v>
      </c>
      <c r="Q172" s="39">
        <v>0</v>
      </c>
      <c r="R172" s="39">
        <v>0</v>
      </c>
      <c r="S172" s="39">
        <v>3</v>
      </c>
      <c r="T172" s="40">
        <v>0</v>
      </c>
      <c r="U172" s="28">
        <f>+Tabla25[[#This Row],[META_CANDELARIA]]+Tabla25[[#This Row],[META_SANTA_FE]]+Tabla25[[#This Row],[META_MARTIRES]]+Tabla25[[#This Row],[META_SAN_CRISTOBAL]]+Tabla25[[#This Row],[META_RAFAEL_URIBE_URIBE]]+Tabla25[[#This Row],[META_ANTONIO_NARIÑO]]+Tabla25[[#This Row],[META_SUBRED]]+Tabla25[[#This Row],[META_DISTRITO]]</f>
        <v>3</v>
      </c>
      <c r="V172" s="29">
        <f>+Tabla25[[#This Row],[META_CENTRO_ORIENTE]]-Tabla25[[#This Row],[META_TOTAL]]</f>
        <v>0</v>
      </c>
      <c r="W172" s="30">
        <f>+Tabla25[[#This Row],[VALOR UNITARIO]]*Tabla25[[#This Row],[META_CANDELARIA]]</f>
        <v>0</v>
      </c>
      <c r="X172" s="31">
        <f>+Tabla25[[#This Row],[META_SANTA_FE]]*Tabla25[[#This Row],[VALOR UNITARIO]]</f>
        <v>0</v>
      </c>
      <c r="Y172" s="31">
        <f>+Tabla25[[#This Row],[META_MARTIRES]]*Tabla25[[#This Row],[VALOR UNITARIO]]</f>
        <v>0</v>
      </c>
      <c r="Z172" s="31">
        <f>+Tabla25[[#This Row],[META_SAN_CRISTOBAL]]*Tabla25[[#This Row],[VALOR UNITARIO]]</f>
        <v>0</v>
      </c>
      <c r="AA172" s="31">
        <f>+Tabla25[[#This Row],[META_RAFAEL_URIBE_URIBE]]*Tabla25[[#This Row],[VALOR UNITARIO]]</f>
        <v>0</v>
      </c>
      <c r="AB172" s="31">
        <f>+Tabla25[[#This Row],[META_ANTONIO_NARIÑO]]*Tabla25[[#This Row],[VALOR UNITARIO]]</f>
        <v>0</v>
      </c>
      <c r="AC172" s="31">
        <f>+Tabla25[[#This Row],[META_SUBRED]]*Tabla25[[#This Row],[VALOR UNITARIO]]</f>
        <v>22042464</v>
      </c>
      <c r="AD172" s="32">
        <f>+Tabla25[[#This Row],[META_DISTRITO]]*Tabla25[[#This Row],[VALOR UNITARIO]]</f>
        <v>0</v>
      </c>
      <c r="AE172" s="30">
        <f>SUM(Tabla25[[#This Row],[$_CANDELARIA]:[$_DISTRITO]])</f>
        <v>22042464</v>
      </c>
      <c r="AF172" s="32">
        <f>+Tabla25[[#This Row],[$_CENTRO_ORIENTE]]-Tabla25[[#This Row],[$_TOTAL]]</f>
        <v>0</v>
      </c>
      <c r="AM172" s="1">
        <v>3</v>
      </c>
      <c r="AO172" s="1">
        <v>3</v>
      </c>
      <c r="AP172" s="1">
        <v>0</v>
      </c>
      <c r="AQ172" s="68">
        <f>+Tabla25[[#This Row],[META_CANDELARIA2]]-Tabla25[[#This Row],[META_CANDELARIA]]</f>
        <v>0</v>
      </c>
      <c r="AR172" s="68">
        <f>+Tabla25[[#This Row],[META_CANDELARIA2]]-Tabla25[[#This Row],[META_CANDELARIA]]</f>
        <v>0</v>
      </c>
      <c r="AS172" s="68">
        <f>+Tabla25[[#This Row],[META_CANDELARIA2]]-Tabla25[[#This Row],[META_CANDELARIA]]</f>
        <v>0</v>
      </c>
    </row>
    <row r="173" spans="1:45" ht="129" thickTop="1" thickBot="1">
      <c r="A173" s="19" t="s">
        <v>63</v>
      </c>
      <c r="B173" s="20" t="s">
        <v>257</v>
      </c>
      <c r="C173" s="20" t="s">
        <v>258</v>
      </c>
      <c r="D173" s="21">
        <v>156</v>
      </c>
      <c r="E173" s="20" t="s">
        <v>283</v>
      </c>
      <c r="F173" s="20" t="s">
        <v>260</v>
      </c>
      <c r="G173" s="19" t="s">
        <v>54</v>
      </c>
      <c r="H173" s="19" t="s">
        <v>55</v>
      </c>
      <c r="I173" s="19" t="s">
        <v>74</v>
      </c>
      <c r="J173" s="22">
        <v>13832016</v>
      </c>
      <c r="K173" s="5">
        <v>3.0000000722960412</v>
      </c>
      <c r="L173" s="22">
        <f>+Tabla25[[#This Row],[VALOR UNITARIO]]*Tabla25[[#This Row],[META_CENTRO_ORIENTE]]</f>
        <v>41496049</v>
      </c>
      <c r="M173" s="38">
        <v>0</v>
      </c>
      <c r="N173" s="39">
        <v>0</v>
      </c>
      <c r="O173" s="39">
        <v>0</v>
      </c>
      <c r="P173" s="39">
        <v>0</v>
      </c>
      <c r="Q173" s="39">
        <v>0</v>
      </c>
      <c r="R173" s="39">
        <v>0</v>
      </c>
      <c r="S173" s="39">
        <v>3</v>
      </c>
      <c r="T173" s="40">
        <v>0</v>
      </c>
      <c r="U173" s="28">
        <f>+Tabla25[[#This Row],[META_CANDELARIA]]+Tabla25[[#This Row],[META_SANTA_FE]]+Tabla25[[#This Row],[META_MARTIRES]]+Tabla25[[#This Row],[META_SAN_CRISTOBAL]]+Tabla25[[#This Row],[META_RAFAEL_URIBE_URIBE]]+Tabla25[[#This Row],[META_ANTONIO_NARIÑO]]+Tabla25[[#This Row],[META_SUBRED]]+Tabla25[[#This Row],[META_DISTRITO]]</f>
        <v>3</v>
      </c>
      <c r="V173" s="29">
        <f>+Tabla25[[#This Row],[META_CENTRO_ORIENTE]]-Tabla25[[#This Row],[META_TOTAL]]</f>
        <v>7.2296041153663282E-8</v>
      </c>
      <c r="W173" s="30">
        <f>+Tabla25[[#This Row],[VALOR UNITARIO]]*Tabla25[[#This Row],[META_CANDELARIA]]</f>
        <v>0</v>
      </c>
      <c r="X173" s="31">
        <f>+Tabla25[[#This Row],[META_SANTA_FE]]*Tabla25[[#This Row],[VALOR UNITARIO]]</f>
        <v>0</v>
      </c>
      <c r="Y173" s="31">
        <f>+Tabla25[[#This Row],[META_MARTIRES]]*Tabla25[[#This Row],[VALOR UNITARIO]]</f>
        <v>0</v>
      </c>
      <c r="Z173" s="31">
        <f>+Tabla25[[#This Row],[META_SAN_CRISTOBAL]]*Tabla25[[#This Row],[VALOR UNITARIO]]</f>
        <v>0</v>
      </c>
      <c r="AA173" s="31">
        <f>+Tabla25[[#This Row],[META_RAFAEL_URIBE_URIBE]]*Tabla25[[#This Row],[VALOR UNITARIO]]</f>
        <v>0</v>
      </c>
      <c r="AB173" s="31">
        <f>+Tabla25[[#This Row],[META_ANTONIO_NARIÑO]]*Tabla25[[#This Row],[VALOR UNITARIO]]</f>
        <v>0</v>
      </c>
      <c r="AC173" s="31">
        <f>+Tabla25[[#This Row],[META_SUBRED]]*Tabla25[[#This Row],[VALOR UNITARIO]]</f>
        <v>41496048</v>
      </c>
      <c r="AD173" s="32">
        <f>+Tabla25[[#This Row],[META_DISTRITO]]*Tabla25[[#This Row],[VALOR UNITARIO]]</f>
        <v>0</v>
      </c>
      <c r="AE173" s="30">
        <f>SUM(Tabla25[[#This Row],[$_CANDELARIA]:[$_DISTRITO]])</f>
        <v>41496048</v>
      </c>
      <c r="AF173" s="32">
        <f>+Tabla25[[#This Row],[$_CENTRO_ORIENTE]]-Tabla25[[#This Row],[$_TOTAL]]</f>
        <v>1</v>
      </c>
      <c r="AM173" s="1">
        <v>3</v>
      </c>
      <c r="AO173" s="1">
        <v>3</v>
      </c>
      <c r="AP173" s="1">
        <v>7.2296041153663282E-8</v>
      </c>
      <c r="AQ173" s="68">
        <f>+Tabla25[[#This Row],[META_CANDELARIA2]]-Tabla25[[#This Row],[META_CANDELARIA]]</f>
        <v>0</v>
      </c>
      <c r="AR173" s="68">
        <f>+Tabla25[[#This Row],[META_CANDELARIA2]]-Tabla25[[#This Row],[META_CANDELARIA]]</f>
        <v>0</v>
      </c>
      <c r="AS173" s="68">
        <f>+Tabla25[[#This Row],[META_CANDELARIA2]]-Tabla25[[#This Row],[META_CANDELARIA]]</f>
        <v>0</v>
      </c>
    </row>
    <row r="174" spans="1:45" ht="78" thickTop="1" thickBot="1">
      <c r="A174" s="19" t="s">
        <v>63</v>
      </c>
      <c r="B174" s="20" t="s">
        <v>257</v>
      </c>
      <c r="C174" s="20" t="s">
        <v>258</v>
      </c>
      <c r="D174" s="21">
        <v>157</v>
      </c>
      <c r="E174" s="20" t="s">
        <v>284</v>
      </c>
      <c r="F174" s="20" t="s">
        <v>260</v>
      </c>
      <c r="G174" s="19" t="s">
        <v>54</v>
      </c>
      <c r="H174" s="19" t="s">
        <v>55</v>
      </c>
      <c r="I174" s="19" t="s">
        <v>74</v>
      </c>
      <c r="J174" s="22">
        <v>13832016</v>
      </c>
      <c r="K174" s="5">
        <v>3.0000000722960412</v>
      </c>
      <c r="L174" s="22">
        <f>+Tabla25[[#This Row],[VALOR UNITARIO]]*Tabla25[[#This Row],[META_CENTRO_ORIENTE]]</f>
        <v>41496049</v>
      </c>
      <c r="M174" s="38">
        <v>0</v>
      </c>
      <c r="N174" s="39">
        <v>0</v>
      </c>
      <c r="O174" s="39">
        <v>0</v>
      </c>
      <c r="P174" s="39">
        <v>0</v>
      </c>
      <c r="Q174" s="39">
        <v>0</v>
      </c>
      <c r="R174" s="39">
        <v>0</v>
      </c>
      <c r="S174" s="39">
        <v>3</v>
      </c>
      <c r="T174" s="40">
        <v>0</v>
      </c>
      <c r="U174" s="28">
        <f>+Tabla25[[#This Row],[META_CANDELARIA]]+Tabla25[[#This Row],[META_SANTA_FE]]+Tabla25[[#This Row],[META_MARTIRES]]+Tabla25[[#This Row],[META_SAN_CRISTOBAL]]+Tabla25[[#This Row],[META_RAFAEL_URIBE_URIBE]]+Tabla25[[#This Row],[META_ANTONIO_NARIÑO]]+Tabla25[[#This Row],[META_SUBRED]]+Tabla25[[#This Row],[META_DISTRITO]]</f>
        <v>3</v>
      </c>
      <c r="V174" s="29">
        <f>+Tabla25[[#This Row],[META_CENTRO_ORIENTE]]-Tabla25[[#This Row],[META_TOTAL]]</f>
        <v>7.2296041153663282E-8</v>
      </c>
      <c r="W174" s="30">
        <f>+Tabla25[[#This Row],[VALOR UNITARIO]]*Tabla25[[#This Row],[META_CANDELARIA]]</f>
        <v>0</v>
      </c>
      <c r="X174" s="31">
        <f>+Tabla25[[#This Row],[META_SANTA_FE]]*Tabla25[[#This Row],[VALOR UNITARIO]]</f>
        <v>0</v>
      </c>
      <c r="Y174" s="31">
        <f>+Tabla25[[#This Row],[META_MARTIRES]]*Tabla25[[#This Row],[VALOR UNITARIO]]</f>
        <v>0</v>
      </c>
      <c r="Z174" s="31">
        <f>+Tabla25[[#This Row],[META_SAN_CRISTOBAL]]*Tabla25[[#This Row],[VALOR UNITARIO]]</f>
        <v>0</v>
      </c>
      <c r="AA174" s="31">
        <f>+Tabla25[[#This Row],[META_RAFAEL_URIBE_URIBE]]*Tabla25[[#This Row],[VALOR UNITARIO]]</f>
        <v>0</v>
      </c>
      <c r="AB174" s="31">
        <f>+Tabla25[[#This Row],[META_ANTONIO_NARIÑO]]*Tabla25[[#This Row],[VALOR UNITARIO]]</f>
        <v>0</v>
      </c>
      <c r="AC174" s="31">
        <f>+Tabla25[[#This Row],[META_SUBRED]]*Tabla25[[#This Row],[VALOR UNITARIO]]</f>
        <v>41496048</v>
      </c>
      <c r="AD174" s="32">
        <f>+Tabla25[[#This Row],[META_DISTRITO]]*Tabla25[[#This Row],[VALOR UNITARIO]]</f>
        <v>0</v>
      </c>
      <c r="AE174" s="30">
        <f>SUM(Tabla25[[#This Row],[$_CANDELARIA]:[$_DISTRITO]])</f>
        <v>41496048</v>
      </c>
      <c r="AF174" s="32">
        <f>+Tabla25[[#This Row],[$_CENTRO_ORIENTE]]-Tabla25[[#This Row],[$_TOTAL]]</f>
        <v>1</v>
      </c>
      <c r="AM174" s="1">
        <v>3</v>
      </c>
      <c r="AO174" s="1">
        <v>3</v>
      </c>
      <c r="AP174" s="1">
        <v>7.2296041153663282E-8</v>
      </c>
      <c r="AQ174" s="68">
        <f>+Tabla25[[#This Row],[META_CANDELARIA2]]-Tabla25[[#This Row],[META_CANDELARIA]]</f>
        <v>0</v>
      </c>
      <c r="AR174" s="68">
        <f>+Tabla25[[#This Row],[META_CANDELARIA2]]-Tabla25[[#This Row],[META_CANDELARIA]]</f>
        <v>0</v>
      </c>
      <c r="AS174" s="68">
        <f>+Tabla25[[#This Row],[META_CANDELARIA2]]-Tabla25[[#This Row],[META_CANDELARIA]]</f>
        <v>0</v>
      </c>
    </row>
    <row r="175" spans="1:45" ht="103.5" thickTop="1" thickBot="1">
      <c r="A175" s="19" t="s">
        <v>63</v>
      </c>
      <c r="B175" s="20" t="s">
        <v>257</v>
      </c>
      <c r="C175" s="20" t="s">
        <v>258</v>
      </c>
      <c r="D175" s="21">
        <v>158</v>
      </c>
      <c r="E175" s="20" t="s">
        <v>285</v>
      </c>
      <c r="F175" s="20" t="s">
        <v>260</v>
      </c>
      <c r="G175" s="19" t="s">
        <v>87</v>
      </c>
      <c r="H175" s="19" t="s">
        <v>55</v>
      </c>
      <c r="I175" s="19" t="s">
        <v>74</v>
      </c>
      <c r="J175" s="22">
        <v>2114520</v>
      </c>
      <c r="K175" s="5">
        <v>3</v>
      </c>
      <c r="L175" s="22">
        <f>+Tabla25[[#This Row],[VALOR UNITARIO]]*Tabla25[[#This Row],[META_CENTRO_ORIENTE]]</f>
        <v>6343560</v>
      </c>
      <c r="M175" s="63">
        <f>+Tabla25[[#This Row],[META_CENTRO_ORIENTE]]*4.55/100</f>
        <v>0.13649999999999998</v>
      </c>
      <c r="N175" s="64">
        <f>+Tabla25[[#This Row],[META_CENTRO_ORIENTE]]*22.8/100</f>
        <v>0.68400000000000005</v>
      </c>
      <c r="O175" s="64">
        <f>+Tabla25[[#This Row],[META_CENTRO_ORIENTE]]*8.3/100</f>
        <v>0.24900000000000003</v>
      </c>
      <c r="P175" s="64">
        <f>+Tabla25[[#This Row],[META_CENTRO_ORIENTE]]*22.73/100</f>
        <v>0.68189999999999995</v>
      </c>
      <c r="Q175" s="64">
        <f>+Tabla25[[#This Row],[META_CENTRO_ORIENTE]]*22.64/100</f>
        <v>0.67920000000000003</v>
      </c>
      <c r="R175" s="64">
        <f>+Tabla25[[#This Row],[META_CENTRO_ORIENTE]]*0.14</f>
        <v>0.42000000000000004</v>
      </c>
      <c r="S175" s="61">
        <v>0</v>
      </c>
      <c r="T175" s="62">
        <v>0</v>
      </c>
      <c r="U175" s="28">
        <f>+Tabla25[[#This Row],[META_CANDELARIA]]+Tabla25[[#This Row],[META_SANTA_FE]]+Tabla25[[#This Row],[META_MARTIRES]]+Tabla25[[#This Row],[META_SAN_CRISTOBAL]]+Tabla25[[#This Row],[META_RAFAEL_URIBE_URIBE]]+Tabla25[[#This Row],[META_ANTONIO_NARIÑO]]+Tabla25[[#This Row],[META_SUBRED]]+Tabla25[[#This Row],[META_DISTRITO]]</f>
        <v>2.8506</v>
      </c>
      <c r="V175" s="29">
        <f>+Tabla25[[#This Row],[META_CENTRO_ORIENTE]]-Tabla25[[#This Row],[META_TOTAL]]</f>
        <v>0.14939999999999998</v>
      </c>
      <c r="W175" s="30">
        <f>+Tabla25[[#This Row],[VALOR UNITARIO]]*Tabla25[[#This Row],[META_CANDELARIA]]</f>
        <v>288631.98</v>
      </c>
      <c r="X175" s="31">
        <f>+Tabla25[[#This Row],[META_SANTA_FE]]*Tabla25[[#This Row],[VALOR UNITARIO]]</f>
        <v>1446331.6800000002</v>
      </c>
      <c r="Y175" s="31">
        <f>+Tabla25[[#This Row],[META_MARTIRES]]*Tabla25[[#This Row],[VALOR UNITARIO]]</f>
        <v>526515.4800000001</v>
      </c>
      <c r="Z175" s="31">
        <f>+Tabla25[[#This Row],[META_SAN_CRISTOBAL]]*Tabla25[[#This Row],[VALOR UNITARIO]]</f>
        <v>1441891.1879999998</v>
      </c>
      <c r="AA175" s="31">
        <f>+Tabla25[[#This Row],[META_RAFAEL_URIBE_URIBE]]*Tabla25[[#This Row],[VALOR UNITARIO]]</f>
        <v>1436181.9839999999</v>
      </c>
      <c r="AB175" s="31">
        <f>+Tabla25[[#This Row],[META_ANTONIO_NARIÑO]]*Tabla25[[#This Row],[VALOR UNITARIO]]</f>
        <v>888098.40000000014</v>
      </c>
      <c r="AC175" s="31">
        <f>+Tabla25[[#This Row],[META_SUBRED]]*Tabla25[[#This Row],[VALOR UNITARIO]]</f>
        <v>0</v>
      </c>
      <c r="AD175" s="32">
        <f>+Tabla25[[#This Row],[META_DISTRITO]]*Tabla25[[#This Row],[VALOR UNITARIO]]</f>
        <v>0</v>
      </c>
      <c r="AE175" s="30">
        <f>SUM(Tabla25[[#This Row],[$_CANDELARIA]:[$_DISTRITO]])</f>
        <v>6027650.7120000003</v>
      </c>
      <c r="AF175" s="32">
        <f>+Tabla25[[#This Row],[$_CENTRO_ORIENTE]]-Tabla25[[#This Row],[$_TOTAL]]</f>
        <v>315909.28799999971</v>
      </c>
      <c r="AM175" s="1">
        <v>3</v>
      </c>
      <c r="AO175" s="1">
        <v>3</v>
      </c>
      <c r="AP175" s="1">
        <v>0</v>
      </c>
      <c r="AQ175" s="68">
        <f>+Tabla25[[#This Row],[META_CANDELARIA2]]-Tabla25[[#This Row],[META_CANDELARIA]]</f>
        <v>-0.13649999999999998</v>
      </c>
      <c r="AR175" s="68">
        <f>+Tabla25[[#This Row],[META_CANDELARIA2]]-Tabla25[[#This Row],[META_CANDELARIA]]</f>
        <v>-0.13649999999999998</v>
      </c>
      <c r="AS175" s="68">
        <f>+Tabla25[[#This Row],[META_CANDELARIA2]]-Tabla25[[#This Row],[META_CANDELARIA]]</f>
        <v>-0.13649999999999998</v>
      </c>
    </row>
    <row r="176" spans="1:45" ht="65.25" thickTop="1" thickBot="1">
      <c r="A176" s="19" t="s">
        <v>63</v>
      </c>
      <c r="B176" s="20" t="s">
        <v>257</v>
      </c>
      <c r="C176" s="20" t="s">
        <v>258</v>
      </c>
      <c r="D176" s="21">
        <v>159</v>
      </c>
      <c r="E176" s="20" t="s">
        <v>286</v>
      </c>
      <c r="F176" s="20" t="s">
        <v>260</v>
      </c>
      <c r="G176" s="19" t="s">
        <v>54</v>
      </c>
      <c r="H176" s="19" t="s">
        <v>55</v>
      </c>
      <c r="I176" s="19" t="s">
        <v>74</v>
      </c>
      <c r="J176" s="22">
        <v>4370008</v>
      </c>
      <c r="K176" s="5">
        <v>3</v>
      </c>
      <c r="L176" s="22">
        <f>+Tabla25[[#This Row],[VALOR UNITARIO]]*Tabla25[[#This Row],[META_CENTRO_ORIENTE]]</f>
        <v>13110024</v>
      </c>
      <c r="M176" s="38">
        <v>0</v>
      </c>
      <c r="N176" s="39">
        <v>0</v>
      </c>
      <c r="O176" s="39">
        <v>0</v>
      </c>
      <c r="P176" s="39">
        <v>0</v>
      </c>
      <c r="Q176" s="39">
        <v>0</v>
      </c>
      <c r="R176" s="39">
        <v>0</v>
      </c>
      <c r="S176" s="39">
        <v>3</v>
      </c>
      <c r="T176" s="40">
        <v>0</v>
      </c>
      <c r="U176" s="28">
        <f>+Tabla25[[#This Row],[META_CANDELARIA]]+Tabla25[[#This Row],[META_SANTA_FE]]+Tabla25[[#This Row],[META_MARTIRES]]+Tabla25[[#This Row],[META_SAN_CRISTOBAL]]+Tabla25[[#This Row],[META_RAFAEL_URIBE_URIBE]]+Tabla25[[#This Row],[META_ANTONIO_NARIÑO]]+Tabla25[[#This Row],[META_SUBRED]]+Tabla25[[#This Row],[META_DISTRITO]]</f>
        <v>3</v>
      </c>
      <c r="V176" s="29">
        <f>+Tabla25[[#This Row],[META_CENTRO_ORIENTE]]-Tabla25[[#This Row],[META_TOTAL]]</f>
        <v>0</v>
      </c>
      <c r="W176" s="30">
        <f>+Tabla25[[#This Row],[VALOR UNITARIO]]*Tabla25[[#This Row],[META_CANDELARIA]]</f>
        <v>0</v>
      </c>
      <c r="X176" s="31">
        <f>+Tabla25[[#This Row],[META_SANTA_FE]]*Tabla25[[#This Row],[VALOR UNITARIO]]</f>
        <v>0</v>
      </c>
      <c r="Y176" s="31">
        <f>+Tabla25[[#This Row],[META_MARTIRES]]*Tabla25[[#This Row],[VALOR UNITARIO]]</f>
        <v>0</v>
      </c>
      <c r="Z176" s="31">
        <f>+Tabla25[[#This Row],[META_SAN_CRISTOBAL]]*Tabla25[[#This Row],[VALOR UNITARIO]]</f>
        <v>0</v>
      </c>
      <c r="AA176" s="31">
        <f>+Tabla25[[#This Row],[META_RAFAEL_URIBE_URIBE]]*Tabla25[[#This Row],[VALOR UNITARIO]]</f>
        <v>0</v>
      </c>
      <c r="AB176" s="31">
        <f>+Tabla25[[#This Row],[META_ANTONIO_NARIÑO]]*Tabla25[[#This Row],[VALOR UNITARIO]]</f>
        <v>0</v>
      </c>
      <c r="AC176" s="31">
        <f>+Tabla25[[#This Row],[META_SUBRED]]*Tabla25[[#This Row],[VALOR UNITARIO]]</f>
        <v>13110024</v>
      </c>
      <c r="AD176" s="32">
        <f>+Tabla25[[#This Row],[META_DISTRITO]]*Tabla25[[#This Row],[VALOR UNITARIO]]</f>
        <v>0</v>
      </c>
      <c r="AE176" s="30">
        <f>SUM(Tabla25[[#This Row],[$_CANDELARIA]:[$_DISTRITO]])</f>
        <v>13110024</v>
      </c>
      <c r="AF176" s="32">
        <f>+Tabla25[[#This Row],[$_CENTRO_ORIENTE]]-Tabla25[[#This Row],[$_TOTAL]]</f>
        <v>0</v>
      </c>
      <c r="AM176" s="1">
        <v>3</v>
      </c>
      <c r="AO176" s="1">
        <v>3</v>
      </c>
      <c r="AP176" s="1">
        <v>0</v>
      </c>
      <c r="AQ176" s="68">
        <f>+Tabla25[[#This Row],[META_CANDELARIA2]]-Tabla25[[#This Row],[META_CANDELARIA]]</f>
        <v>0</v>
      </c>
      <c r="AR176" s="68">
        <f>+Tabla25[[#This Row],[META_CANDELARIA2]]-Tabla25[[#This Row],[META_CANDELARIA]]</f>
        <v>0</v>
      </c>
      <c r="AS176" s="68">
        <f>+Tabla25[[#This Row],[META_CANDELARIA2]]-Tabla25[[#This Row],[META_CANDELARIA]]</f>
        <v>0</v>
      </c>
    </row>
    <row r="177" spans="1:45" ht="65.25" thickTop="1" thickBot="1">
      <c r="A177" s="19" t="s">
        <v>63</v>
      </c>
      <c r="B177" s="20" t="s">
        <v>257</v>
      </c>
      <c r="C177" s="20" t="s">
        <v>258</v>
      </c>
      <c r="D177" s="21">
        <v>160</v>
      </c>
      <c r="E177" s="20" t="s">
        <v>287</v>
      </c>
      <c r="F177" s="20" t="s">
        <v>260</v>
      </c>
      <c r="G177" s="19" t="s">
        <v>54</v>
      </c>
      <c r="H177" s="19" t="s">
        <v>55</v>
      </c>
      <c r="I177" s="19" t="s">
        <v>74</v>
      </c>
      <c r="J177" s="22">
        <v>3994272</v>
      </c>
      <c r="K177" s="5">
        <v>3</v>
      </c>
      <c r="L177" s="22">
        <f>+Tabla25[[#This Row],[VALOR UNITARIO]]*Tabla25[[#This Row],[META_CENTRO_ORIENTE]]</f>
        <v>11982816</v>
      </c>
      <c r="M177" s="38">
        <v>0</v>
      </c>
      <c r="N177" s="39">
        <v>0</v>
      </c>
      <c r="O177" s="39">
        <v>0</v>
      </c>
      <c r="P177" s="39">
        <v>0</v>
      </c>
      <c r="Q177" s="39">
        <v>0</v>
      </c>
      <c r="R177" s="39">
        <v>0</v>
      </c>
      <c r="S177" s="39">
        <v>3</v>
      </c>
      <c r="T177" s="40">
        <v>0</v>
      </c>
      <c r="U177" s="28">
        <f>+Tabla25[[#This Row],[META_CANDELARIA]]+Tabla25[[#This Row],[META_SANTA_FE]]+Tabla25[[#This Row],[META_MARTIRES]]+Tabla25[[#This Row],[META_SAN_CRISTOBAL]]+Tabla25[[#This Row],[META_RAFAEL_URIBE_URIBE]]+Tabla25[[#This Row],[META_ANTONIO_NARIÑO]]+Tabla25[[#This Row],[META_SUBRED]]+Tabla25[[#This Row],[META_DISTRITO]]</f>
        <v>3</v>
      </c>
      <c r="V177" s="29">
        <f>+Tabla25[[#This Row],[META_CENTRO_ORIENTE]]-Tabla25[[#This Row],[META_TOTAL]]</f>
        <v>0</v>
      </c>
      <c r="W177" s="30">
        <f>+Tabla25[[#This Row],[VALOR UNITARIO]]*Tabla25[[#This Row],[META_CANDELARIA]]</f>
        <v>0</v>
      </c>
      <c r="X177" s="31">
        <f>+Tabla25[[#This Row],[META_SANTA_FE]]*Tabla25[[#This Row],[VALOR UNITARIO]]</f>
        <v>0</v>
      </c>
      <c r="Y177" s="31">
        <f>+Tabla25[[#This Row],[META_MARTIRES]]*Tabla25[[#This Row],[VALOR UNITARIO]]</f>
        <v>0</v>
      </c>
      <c r="Z177" s="31">
        <f>+Tabla25[[#This Row],[META_SAN_CRISTOBAL]]*Tabla25[[#This Row],[VALOR UNITARIO]]</f>
        <v>0</v>
      </c>
      <c r="AA177" s="31">
        <f>+Tabla25[[#This Row],[META_RAFAEL_URIBE_URIBE]]*Tabla25[[#This Row],[VALOR UNITARIO]]</f>
        <v>0</v>
      </c>
      <c r="AB177" s="31">
        <f>+Tabla25[[#This Row],[META_ANTONIO_NARIÑO]]*Tabla25[[#This Row],[VALOR UNITARIO]]</f>
        <v>0</v>
      </c>
      <c r="AC177" s="31">
        <f>+Tabla25[[#This Row],[META_SUBRED]]*Tabla25[[#This Row],[VALOR UNITARIO]]</f>
        <v>11982816</v>
      </c>
      <c r="AD177" s="32">
        <f>+Tabla25[[#This Row],[META_DISTRITO]]*Tabla25[[#This Row],[VALOR UNITARIO]]</f>
        <v>0</v>
      </c>
      <c r="AE177" s="30">
        <f>SUM(Tabla25[[#This Row],[$_CANDELARIA]:[$_DISTRITO]])</f>
        <v>11982816</v>
      </c>
      <c r="AF177" s="32">
        <f>+Tabla25[[#This Row],[$_CENTRO_ORIENTE]]-Tabla25[[#This Row],[$_TOTAL]]</f>
        <v>0</v>
      </c>
      <c r="AM177" s="1">
        <v>3</v>
      </c>
      <c r="AO177" s="1">
        <v>3</v>
      </c>
      <c r="AP177" s="1">
        <v>0</v>
      </c>
      <c r="AQ177" s="68">
        <f>+Tabla25[[#This Row],[META_CANDELARIA2]]-Tabla25[[#This Row],[META_CANDELARIA]]</f>
        <v>0</v>
      </c>
      <c r="AR177" s="68">
        <f>+Tabla25[[#This Row],[META_CANDELARIA2]]-Tabla25[[#This Row],[META_CANDELARIA]]</f>
        <v>0</v>
      </c>
      <c r="AS177" s="68">
        <f>+Tabla25[[#This Row],[META_CANDELARIA2]]-Tabla25[[#This Row],[META_CANDELARIA]]</f>
        <v>0</v>
      </c>
    </row>
    <row r="178" spans="1:45" ht="52.5" thickTop="1" thickBot="1">
      <c r="A178" s="19" t="s">
        <v>63</v>
      </c>
      <c r="B178" s="20" t="s">
        <v>257</v>
      </c>
      <c r="C178" s="20" t="s">
        <v>261</v>
      </c>
      <c r="D178" s="21">
        <v>161</v>
      </c>
      <c r="E178" s="20" t="s">
        <v>288</v>
      </c>
      <c r="F178" s="20" t="s">
        <v>260</v>
      </c>
      <c r="G178" s="19" t="s">
        <v>54</v>
      </c>
      <c r="H178" s="19" t="s">
        <v>158</v>
      </c>
      <c r="I178" s="19" t="s">
        <v>74</v>
      </c>
      <c r="J178" s="22">
        <v>7347488</v>
      </c>
      <c r="K178" s="5">
        <v>6</v>
      </c>
      <c r="L178" s="22">
        <f>+Tabla25[[#This Row],[VALOR UNITARIO]]*Tabla25[[#This Row],[META_CENTRO_ORIENTE]]</f>
        <v>44084928</v>
      </c>
      <c r="M178" s="41">
        <v>1</v>
      </c>
      <c r="N178" s="42">
        <v>1</v>
      </c>
      <c r="O178" s="42">
        <v>1</v>
      </c>
      <c r="P178" s="42">
        <v>1</v>
      </c>
      <c r="Q178" s="42">
        <v>1</v>
      </c>
      <c r="R178" s="42">
        <v>1</v>
      </c>
      <c r="S178" s="39">
        <v>0</v>
      </c>
      <c r="T178" s="40">
        <v>0</v>
      </c>
      <c r="U178" s="28">
        <f>+Tabla25[[#This Row],[META_CANDELARIA]]+Tabla25[[#This Row],[META_SANTA_FE]]+Tabla25[[#This Row],[META_MARTIRES]]+Tabla25[[#This Row],[META_SAN_CRISTOBAL]]+Tabla25[[#This Row],[META_RAFAEL_URIBE_URIBE]]+Tabla25[[#This Row],[META_ANTONIO_NARIÑO]]+Tabla25[[#This Row],[META_SUBRED]]+Tabla25[[#This Row],[META_DISTRITO]]</f>
        <v>6</v>
      </c>
      <c r="V178" s="29">
        <f>+Tabla25[[#This Row],[META_CENTRO_ORIENTE]]-Tabla25[[#This Row],[META_TOTAL]]</f>
        <v>0</v>
      </c>
      <c r="W178" s="30">
        <f>+Tabla25[[#This Row],[VALOR UNITARIO]]*Tabla25[[#This Row],[META_CANDELARIA]]</f>
        <v>7347488</v>
      </c>
      <c r="X178" s="31">
        <f>+Tabla25[[#This Row],[META_SANTA_FE]]*Tabla25[[#This Row],[VALOR UNITARIO]]</f>
        <v>7347488</v>
      </c>
      <c r="Y178" s="31">
        <f>+Tabla25[[#This Row],[META_MARTIRES]]*Tabla25[[#This Row],[VALOR UNITARIO]]</f>
        <v>7347488</v>
      </c>
      <c r="Z178" s="31">
        <f>+Tabla25[[#This Row],[META_SAN_CRISTOBAL]]*Tabla25[[#This Row],[VALOR UNITARIO]]</f>
        <v>7347488</v>
      </c>
      <c r="AA178" s="31">
        <f>+Tabla25[[#This Row],[META_RAFAEL_URIBE_URIBE]]*Tabla25[[#This Row],[VALOR UNITARIO]]</f>
        <v>7347488</v>
      </c>
      <c r="AB178" s="31">
        <f>+Tabla25[[#This Row],[META_ANTONIO_NARIÑO]]*Tabla25[[#This Row],[VALOR UNITARIO]]</f>
        <v>7347488</v>
      </c>
      <c r="AC178" s="31">
        <f>+Tabla25[[#This Row],[META_SUBRED]]*Tabla25[[#This Row],[VALOR UNITARIO]]</f>
        <v>0</v>
      </c>
      <c r="AD178" s="32">
        <f>+Tabla25[[#This Row],[META_DISTRITO]]*Tabla25[[#This Row],[VALOR UNITARIO]]</f>
        <v>0</v>
      </c>
      <c r="AE178" s="30">
        <f>SUM(Tabla25[[#This Row],[$_CANDELARIA]:[$_DISTRITO]])</f>
        <v>44084928</v>
      </c>
      <c r="AF178" s="32">
        <f>+Tabla25[[#This Row],[$_CENTRO_ORIENTE]]-Tabla25[[#This Row],[$_TOTAL]]</f>
        <v>0</v>
      </c>
      <c r="AG178" s="1">
        <v>1</v>
      </c>
      <c r="AH178" s="1">
        <v>1</v>
      </c>
      <c r="AI178" s="1">
        <v>1</v>
      </c>
      <c r="AJ178" s="1">
        <v>1</v>
      </c>
      <c r="AK178" s="1">
        <v>1</v>
      </c>
      <c r="AL178" s="1">
        <v>1</v>
      </c>
      <c r="AM178" s="1">
        <v>0</v>
      </c>
      <c r="AN178" s="1">
        <v>0</v>
      </c>
      <c r="AO178" s="1">
        <v>6</v>
      </c>
      <c r="AP178" s="1">
        <v>0</v>
      </c>
      <c r="AQ178" s="68">
        <f>+Tabla25[[#This Row],[META_CANDELARIA2]]-Tabla25[[#This Row],[META_CANDELARIA]]</f>
        <v>0</v>
      </c>
      <c r="AR178" s="68">
        <f>+Tabla25[[#This Row],[META_CANDELARIA2]]-Tabla25[[#This Row],[META_CANDELARIA]]</f>
        <v>0</v>
      </c>
      <c r="AS178" s="68">
        <f>+Tabla25[[#This Row],[META_CANDELARIA2]]-Tabla25[[#This Row],[META_CANDELARIA]]</f>
        <v>0</v>
      </c>
    </row>
    <row r="179" spans="1:45" ht="78" thickTop="1" thickBot="1">
      <c r="A179" s="19" t="s">
        <v>63</v>
      </c>
      <c r="B179" s="20" t="s">
        <v>257</v>
      </c>
      <c r="C179" s="20" t="s">
        <v>261</v>
      </c>
      <c r="D179" s="21">
        <v>162</v>
      </c>
      <c r="E179" s="20" t="s">
        <v>289</v>
      </c>
      <c r="F179" s="20" t="s">
        <v>260</v>
      </c>
      <c r="G179" s="19" t="s">
        <v>54</v>
      </c>
      <c r="H179" s="19" t="s">
        <v>158</v>
      </c>
      <c r="I179" s="19" t="s">
        <v>74</v>
      </c>
      <c r="J179" s="22">
        <v>10478800</v>
      </c>
      <c r="K179" s="5">
        <v>6</v>
      </c>
      <c r="L179" s="22">
        <f>+Tabla25[[#This Row],[VALOR UNITARIO]]*Tabla25[[#This Row],[META_CENTRO_ORIENTE]]</f>
        <v>62872800</v>
      </c>
      <c r="M179" s="41">
        <v>1</v>
      </c>
      <c r="N179" s="42">
        <v>1</v>
      </c>
      <c r="O179" s="42">
        <v>1</v>
      </c>
      <c r="P179" s="42">
        <v>1</v>
      </c>
      <c r="Q179" s="42">
        <v>1</v>
      </c>
      <c r="R179" s="42">
        <v>1</v>
      </c>
      <c r="S179" s="39">
        <v>0</v>
      </c>
      <c r="T179" s="40">
        <v>0</v>
      </c>
      <c r="U179" s="28">
        <f>+Tabla25[[#This Row],[META_CANDELARIA]]+Tabla25[[#This Row],[META_SANTA_FE]]+Tabla25[[#This Row],[META_MARTIRES]]+Tabla25[[#This Row],[META_SAN_CRISTOBAL]]+Tabla25[[#This Row],[META_RAFAEL_URIBE_URIBE]]+Tabla25[[#This Row],[META_ANTONIO_NARIÑO]]+Tabla25[[#This Row],[META_SUBRED]]+Tabla25[[#This Row],[META_DISTRITO]]</f>
        <v>6</v>
      </c>
      <c r="V179" s="29">
        <f>+Tabla25[[#This Row],[META_CENTRO_ORIENTE]]-Tabla25[[#This Row],[META_TOTAL]]</f>
        <v>0</v>
      </c>
      <c r="W179" s="30">
        <f>+Tabla25[[#This Row],[VALOR UNITARIO]]*Tabla25[[#This Row],[META_CANDELARIA]]</f>
        <v>10478800</v>
      </c>
      <c r="X179" s="31">
        <f>+Tabla25[[#This Row],[META_SANTA_FE]]*Tabla25[[#This Row],[VALOR UNITARIO]]</f>
        <v>10478800</v>
      </c>
      <c r="Y179" s="31">
        <f>+Tabla25[[#This Row],[META_MARTIRES]]*Tabla25[[#This Row],[VALOR UNITARIO]]</f>
        <v>10478800</v>
      </c>
      <c r="Z179" s="31">
        <f>+Tabla25[[#This Row],[META_SAN_CRISTOBAL]]*Tabla25[[#This Row],[VALOR UNITARIO]]</f>
        <v>10478800</v>
      </c>
      <c r="AA179" s="31">
        <f>+Tabla25[[#This Row],[META_RAFAEL_URIBE_URIBE]]*Tabla25[[#This Row],[VALOR UNITARIO]]</f>
        <v>10478800</v>
      </c>
      <c r="AB179" s="31">
        <f>+Tabla25[[#This Row],[META_ANTONIO_NARIÑO]]*Tabla25[[#This Row],[VALOR UNITARIO]]</f>
        <v>10478800</v>
      </c>
      <c r="AC179" s="31">
        <f>+Tabla25[[#This Row],[META_SUBRED]]*Tabla25[[#This Row],[VALOR UNITARIO]]</f>
        <v>0</v>
      </c>
      <c r="AD179" s="32">
        <f>+Tabla25[[#This Row],[META_DISTRITO]]*Tabla25[[#This Row],[VALOR UNITARIO]]</f>
        <v>0</v>
      </c>
      <c r="AE179" s="30">
        <f>SUM(Tabla25[[#This Row],[$_CANDELARIA]:[$_DISTRITO]])</f>
        <v>62872800</v>
      </c>
      <c r="AF179" s="32">
        <f>+Tabla25[[#This Row],[$_CENTRO_ORIENTE]]-Tabla25[[#This Row],[$_TOTAL]]</f>
        <v>0</v>
      </c>
      <c r="AG179" s="1">
        <v>0</v>
      </c>
      <c r="AH179" s="1">
        <v>0.8</v>
      </c>
      <c r="AI179" s="1">
        <v>0.8</v>
      </c>
      <c r="AJ179" s="1">
        <v>1.4</v>
      </c>
      <c r="AK179" s="1">
        <v>1.5</v>
      </c>
      <c r="AL179" s="1">
        <v>1.5</v>
      </c>
      <c r="AM179" s="1">
        <v>0</v>
      </c>
      <c r="AN179" s="1">
        <v>0</v>
      </c>
      <c r="AO179" s="1">
        <v>6</v>
      </c>
      <c r="AP179" s="1">
        <v>0</v>
      </c>
      <c r="AQ179" s="68">
        <f>+Tabla25[[#This Row],[META_CANDELARIA2]]-Tabla25[[#This Row],[META_CANDELARIA]]</f>
        <v>-1</v>
      </c>
      <c r="AR179" s="68">
        <f>+Tabla25[[#This Row],[META_CANDELARIA2]]-Tabla25[[#This Row],[META_CANDELARIA]]</f>
        <v>-1</v>
      </c>
      <c r="AS179" s="68">
        <f>+Tabla25[[#This Row],[META_CANDELARIA2]]-Tabla25[[#This Row],[META_CANDELARIA]]</f>
        <v>-1</v>
      </c>
    </row>
    <row r="180" spans="1:45" ht="78" thickTop="1" thickBot="1">
      <c r="A180" s="19" t="s">
        <v>63</v>
      </c>
      <c r="B180" s="20" t="s">
        <v>257</v>
      </c>
      <c r="C180" s="20" t="s">
        <v>261</v>
      </c>
      <c r="D180" s="21">
        <v>163</v>
      </c>
      <c r="E180" s="20" t="s">
        <v>290</v>
      </c>
      <c r="F180" s="20" t="s">
        <v>260</v>
      </c>
      <c r="G180" s="19" t="s">
        <v>54</v>
      </c>
      <c r="H180" s="19" t="s">
        <v>158</v>
      </c>
      <c r="I180" s="19" t="s">
        <v>74</v>
      </c>
      <c r="J180" s="22">
        <v>3994272</v>
      </c>
      <c r="K180" s="5">
        <v>3</v>
      </c>
      <c r="L180" s="22">
        <f>+Tabla25[[#This Row],[VALOR UNITARIO]]*Tabla25[[#This Row],[META_CENTRO_ORIENTE]]</f>
        <v>11982816</v>
      </c>
      <c r="M180" s="41">
        <v>0</v>
      </c>
      <c r="N180" s="42">
        <v>0</v>
      </c>
      <c r="O180" s="42">
        <v>0</v>
      </c>
      <c r="P180" s="42">
        <v>3</v>
      </c>
      <c r="Q180" s="42">
        <v>0</v>
      </c>
      <c r="R180" s="42">
        <v>0</v>
      </c>
      <c r="S180" s="39">
        <v>0</v>
      </c>
      <c r="T180" s="40">
        <v>0</v>
      </c>
      <c r="U180" s="28">
        <f>+Tabla25[[#This Row],[META_CANDELARIA]]+Tabla25[[#This Row],[META_SANTA_FE]]+Tabla25[[#This Row],[META_MARTIRES]]+Tabla25[[#This Row],[META_SAN_CRISTOBAL]]+Tabla25[[#This Row],[META_RAFAEL_URIBE_URIBE]]+Tabla25[[#This Row],[META_ANTONIO_NARIÑO]]+Tabla25[[#This Row],[META_SUBRED]]+Tabla25[[#This Row],[META_DISTRITO]]</f>
        <v>3</v>
      </c>
      <c r="V180" s="29">
        <f>+Tabla25[[#This Row],[META_CENTRO_ORIENTE]]-Tabla25[[#This Row],[META_TOTAL]]</f>
        <v>0</v>
      </c>
      <c r="W180" s="30">
        <f>+Tabla25[[#This Row],[VALOR UNITARIO]]*Tabla25[[#This Row],[META_CANDELARIA]]</f>
        <v>0</v>
      </c>
      <c r="X180" s="31">
        <f>+Tabla25[[#This Row],[META_SANTA_FE]]*Tabla25[[#This Row],[VALOR UNITARIO]]</f>
        <v>0</v>
      </c>
      <c r="Y180" s="31">
        <f>+Tabla25[[#This Row],[META_MARTIRES]]*Tabla25[[#This Row],[VALOR UNITARIO]]</f>
        <v>0</v>
      </c>
      <c r="Z180" s="31">
        <f>+Tabla25[[#This Row],[META_SAN_CRISTOBAL]]*Tabla25[[#This Row],[VALOR UNITARIO]]</f>
        <v>11982816</v>
      </c>
      <c r="AA180" s="31">
        <f>+Tabla25[[#This Row],[META_RAFAEL_URIBE_URIBE]]*Tabla25[[#This Row],[VALOR UNITARIO]]</f>
        <v>0</v>
      </c>
      <c r="AB180" s="31">
        <f>+Tabla25[[#This Row],[META_ANTONIO_NARIÑO]]*Tabla25[[#This Row],[VALOR UNITARIO]]</f>
        <v>0</v>
      </c>
      <c r="AC180" s="31">
        <f>+Tabla25[[#This Row],[META_SUBRED]]*Tabla25[[#This Row],[VALOR UNITARIO]]</f>
        <v>0</v>
      </c>
      <c r="AD180" s="32">
        <f>+Tabla25[[#This Row],[META_DISTRITO]]*Tabla25[[#This Row],[VALOR UNITARIO]]</f>
        <v>0</v>
      </c>
      <c r="AE180" s="30">
        <f>SUM(Tabla25[[#This Row],[$_CANDELARIA]:[$_DISTRITO]])</f>
        <v>11982816</v>
      </c>
      <c r="AF180" s="32">
        <f>+Tabla25[[#This Row],[$_CENTRO_ORIENTE]]-Tabla25[[#This Row],[$_TOTAL]]</f>
        <v>0</v>
      </c>
      <c r="AG180" s="1">
        <v>0</v>
      </c>
      <c r="AH180" s="1">
        <v>0.2</v>
      </c>
      <c r="AI180" s="1">
        <v>0.25</v>
      </c>
      <c r="AJ180" s="1">
        <v>1.5</v>
      </c>
      <c r="AK180" s="1">
        <v>0.5</v>
      </c>
      <c r="AL180" s="1">
        <v>0.5</v>
      </c>
      <c r="AM180" s="1">
        <v>0</v>
      </c>
      <c r="AN180" s="1">
        <v>0</v>
      </c>
      <c r="AO180" s="1">
        <v>2.95</v>
      </c>
      <c r="AP180" s="1">
        <v>4.9999999999999822E-2</v>
      </c>
      <c r="AQ180" s="68">
        <f>+Tabla25[[#This Row],[META_CANDELARIA2]]-Tabla25[[#This Row],[META_CANDELARIA]]</f>
        <v>0</v>
      </c>
      <c r="AR180" s="68">
        <f>+Tabla25[[#This Row],[META_CANDELARIA2]]-Tabla25[[#This Row],[META_CANDELARIA]]</f>
        <v>0</v>
      </c>
      <c r="AS180" s="68">
        <f>+Tabla25[[#This Row],[META_CANDELARIA2]]-Tabla25[[#This Row],[META_CANDELARIA]]</f>
        <v>0</v>
      </c>
    </row>
    <row r="181" spans="1:45" ht="65.25" thickTop="1" thickBot="1">
      <c r="A181" s="19" t="s">
        <v>63</v>
      </c>
      <c r="B181" s="20" t="s">
        <v>257</v>
      </c>
      <c r="C181" s="20" t="s">
        <v>261</v>
      </c>
      <c r="D181" s="21">
        <v>164</v>
      </c>
      <c r="E181" s="20" t="s">
        <v>291</v>
      </c>
      <c r="F181" s="20" t="s">
        <v>260</v>
      </c>
      <c r="G181" s="19" t="s">
        <v>54</v>
      </c>
      <c r="H181" s="19" t="s">
        <v>158</v>
      </c>
      <c r="I181" s="19" t="s">
        <v>56</v>
      </c>
      <c r="J181" s="22">
        <v>6484528</v>
      </c>
      <c r="K181" s="5">
        <v>12</v>
      </c>
      <c r="L181" s="22">
        <f>+Tabla25[[#This Row],[VALOR UNITARIO]]*Tabla25[[#This Row],[META_CENTRO_ORIENTE]]</f>
        <v>77814336</v>
      </c>
      <c r="M181" s="41">
        <v>2</v>
      </c>
      <c r="N181" s="42">
        <v>2</v>
      </c>
      <c r="O181" s="42">
        <v>2</v>
      </c>
      <c r="P181" s="42">
        <v>2</v>
      </c>
      <c r="Q181" s="42">
        <v>2</v>
      </c>
      <c r="R181" s="42">
        <v>2</v>
      </c>
      <c r="S181" s="39">
        <v>0</v>
      </c>
      <c r="T181" s="40">
        <v>0</v>
      </c>
      <c r="U181" s="28">
        <f>+Tabla25[[#This Row],[META_CANDELARIA]]+Tabla25[[#This Row],[META_SANTA_FE]]+Tabla25[[#This Row],[META_MARTIRES]]+Tabla25[[#This Row],[META_SAN_CRISTOBAL]]+Tabla25[[#This Row],[META_RAFAEL_URIBE_URIBE]]+Tabla25[[#This Row],[META_ANTONIO_NARIÑO]]+Tabla25[[#This Row],[META_SUBRED]]+Tabla25[[#This Row],[META_DISTRITO]]</f>
        <v>12</v>
      </c>
      <c r="V181" s="29">
        <f>+Tabla25[[#This Row],[META_CENTRO_ORIENTE]]-Tabla25[[#This Row],[META_TOTAL]]</f>
        <v>0</v>
      </c>
      <c r="W181" s="30">
        <f>+Tabla25[[#This Row],[VALOR UNITARIO]]*Tabla25[[#This Row],[META_CANDELARIA]]</f>
        <v>12969056</v>
      </c>
      <c r="X181" s="31">
        <f>+Tabla25[[#This Row],[META_SANTA_FE]]*Tabla25[[#This Row],[VALOR UNITARIO]]</f>
        <v>12969056</v>
      </c>
      <c r="Y181" s="31">
        <f>+Tabla25[[#This Row],[META_MARTIRES]]*Tabla25[[#This Row],[VALOR UNITARIO]]</f>
        <v>12969056</v>
      </c>
      <c r="Z181" s="31">
        <f>+Tabla25[[#This Row],[META_SAN_CRISTOBAL]]*Tabla25[[#This Row],[VALOR UNITARIO]]</f>
        <v>12969056</v>
      </c>
      <c r="AA181" s="31">
        <f>+Tabla25[[#This Row],[META_RAFAEL_URIBE_URIBE]]*Tabla25[[#This Row],[VALOR UNITARIO]]</f>
        <v>12969056</v>
      </c>
      <c r="AB181" s="31">
        <f>+Tabla25[[#This Row],[META_ANTONIO_NARIÑO]]*Tabla25[[#This Row],[VALOR UNITARIO]]</f>
        <v>12969056</v>
      </c>
      <c r="AC181" s="31">
        <f>+Tabla25[[#This Row],[META_SUBRED]]*Tabla25[[#This Row],[VALOR UNITARIO]]</f>
        <v>0</v>
      </c>
      <c r="AD181" s="32">
        <f>+Tabla25[[#This Row],[META_DISTRITO]]*Tabla25[[#This Row],[VALOR UNITARIO]]</f>
        <v>0</v>
      </c>
      <c r="AE181" s="30">
        <f>SUM(Tabla25[[#This Row],[$_CANDELARIA]:[$_DISTRITO]])</f>
        <v>77814336</v>
      </c>
      <c r="AF181" s="32">
        <f>+Tabla25[[#This Row],[$_CENTRO_ORIENTE]]-Tabla25[[#This Row],[$_TOTAL]]</f>
        <v>0</v>
      </c>
      <c r="AG181" s="1">
        <v>1</v>
      </c>
      <c r="AH181" s="1">
        <v>2</v>
      </c>
      <c r="AI181" s="1">
        <v>2</v>
      </c>
      <c r="AJ181" s="1">
        <v>3</v>
      </c>
      <c r="AK181" s="1">
        <v>3</v>
      </c>
      <c r="AL181" s="1">
        <v>1</v>
      </c>
      <c r="AM181" s="1">
        <v>0</v>
      </c>
      <c r="AN181" s="1">
        <v>0</v>
      </c>
      <c r="AO181" s="1">
        <v>12</v>
      </c>
      <c r="AP181" s="1">
        <v>0</v>
      </c>
      <c r="AQ181" s="68">
        <f>+Tabla25[[#This Row],[META_CANDELARIA2]]-Tabla25[[#This Row],[META_CANDELARIA]]</f>
        <v>-1</v>
      </c>
      <c r="AR181" s="68">
        <f>+Tabla25[[#This Row],[META_CANDELARIA2]]-Tabla25[[#This Row],[META_CANDELARIA]]</f>
        <v>-1</v>
      </c>
      <c r="AS181" s="68">
        <f>+Tabla25[[#This Row],[META_CANDELARIA2]]-Tabla25[[#This Row],[META_CANDELARIA]]</f>
        <v>-1</v>
      </c>
    </row>
    <row r="182" spans="1:45" ht="52.5" thickTop="1" thickBot="1">
      <c r="A182" s="19" t="s">
        <v>63</v>
      </c>
      <c r="B182" s="20" t="s">
        <v>257</v>
      </c>
      <c r="C182" s="20" t="s">
        <v>261</v>
      </c>
      <c r="D182" s="21">
        <v>165</v>
      </c>
      <c r="E182" s="20" t="s">
        <v>292</v>
      </c>
      <c r="F182" s="20" t="s">
        <v>260</v>
      </c>
      <c r="G182" s="19" t="s">
        <v>54</v>
      </c>
      <c r="H182" s="19" t="s">
        <v>158</v>
      </c>
      <c r="I182" s="19" t="s">
        <v>56</v>
      </c>
      <c r="J182" s="22">
        <v>3994272</v>
      </c>
      <c r="K182" s="5">
        <v>162</v>
      </c>
      <c r="L182" s="22">
        <f>+Tabla25[[#This Row],[VALOR UNITARIO]]*Tabla25[[#This Row],[META_CENTRO_ORIENTE]]</f>
        <v>647072064</v>
      </c>
      <c r="M182" s="41">
        <f>+Tabla25[[#This Row],[META_CENTRO_ORIENTE]]*4.55/100</f>
        <v>7.3710000000000004</v>
      </c>
      <c r="N182" s="42">
        <f>+Tabla25[[#This Row],[META_CENTRO_ORIENTE]]*22.8/100</f>
        <v>36.936</v>
      </c>
      <c r="O182" s="42">
        <f>+Tabla25[[#This Row],[META_CENTRO_ORIENTE]]*8.3/100</f>
        <v>13.446000000000002</v>
      </c>
      <c r="P182" s="42">
        <f>+Tabla25[[#This Row],[META_CENTRO_ORIENTE]]*22.73/100</f>
        <v>36.822600000000001</v>
      </c>
      <c r="Q182" s="42">
        <f>+Tabla25[[#This Row],[META_CENTRO_ORIENTE]]*22.64/100</f>
        <v>36.6768</v>
      </c>
      <c r="R182" s="42">
        <f>+Tabla25[[#This Row],[META_CENTRO_ORIENTE]]*0.14</f>
        <v>22.680000000000003</v>
      </c>
      <c r="S182" s="39">
        <v>0</v>
      </c>
      <c r="T182" s="40">
        <v>0</v>
      </c>
      <c r="U182" s="28">
        <f>+Tabla25[[#This Row],[META_CANDELARIA]]+Tabla25[[#This Row],[META_SANTA_FE]]+Tabla25[[#This Row],[META_MARTIRES]]+Tabla25[[#This Row],[META_SAN_CRISTOBAL]]+Tabla25[[#This Row],[META_RAFAEL_URIBE_URIBE]]+Tabla25[[#This Row],[META_ANTONIO_NARIÑO]]+Tabla25[[#This Row],[META_SUBRED]]+Tabla25[[#This Row],[META_DISTRITO]]</f>
        <v>153.93240000000003</v>
      </c>
      <c r="V182" s="29">
        <f>+Tabla25[[#This Row],[META_CENTRO_ORIENTE]]-Tabla25[[#This Row],[META_TOTAL]]</f>
        <v>8.0675999999999704</v>
      </c>
      <c r="W182" s="30">
        <f>+Tabla25[[#This Row],[VALOR UNITARIO]]*Tabla25[[#This Row],[META_CANDELARIA]]</f>
        <v>29441778.912</v>
      </c>
      <c r="X182" s="31">
        <f>+Tabla25[[#This Row],[META_SANTA_FE]]*Tabla25[[#This Row],[VALOR UNITARIO]]</f>
        <v>147532430.59200001</v>
      </c>
      <c r="Y182" s="31">
        <f>+Tabla25[[#This Row],[META_MARTIRES]]*Tabla25[[#This Row],[VALOR UNITARIO]]</f>
        <v>53706981.312000006</v>
      </c>
      <c r="Z182" s="31">
        <f>+Tabla25[[#This Row],[META_SAN_CRISTOBAL]]*Tabla25[[#This Row],[VALOR UNITARIO]]</f>
        <v>147079480.14720002</v>
      </c>
      <c r="AA182" s="31">
        <f>+Tabla25[[#This Row],[META_RAFAEL_URIBE_URIBE]]*Tabla25[[#This Row],[VALOR UNITARIO]]</f>
        <v>146497115.28960001</v>
      </c>
      <c r="AB182" s="31">
        <f>+Tabla25[[#This Row],[META_ANTONIO_NARIÑO]]*Tabla25[[#This Row],[VALOR UNITARIO]]</f>
        <v>90590088.960000008</v>
      </c>
      <c r="AC182" s="31">
        <f>+Tabla25[[#This Row],[META_SUBRED]]*Tabla25[[#This Row],[VALOR UNITARIO]]</f>
        <v>0</v>
      </c>
      <c r="AD182" s="32">
        <f>+Tabla25[[#This Row],[META_DISTRITO]]*Tabla25[[#This Row],[VALOR UNITARIO]]</f>
        <v>0</v>
      </c>
      <c r="AE182" s="30">
        <f>SUM(Tabla25[[#This Row],[$_CANDELARIA]:[$_DISTRITO]])</f>
        <v>614847875.21280003</v>
      </c>
      <c r="AF182" s="32">
        <f>+Tabla25[[#This Row],[$_CENTRO_ORIENTE]]-Tabla25[[#This Row],[$_TOTAL]]</f>
        <v>32224188.787199974</v>
      </c>
      <c r="AG182" s="1">
        <v>12</v>
      </c>
      <c r="AH182" s="1">
        <v>24</v>
      </c>
      <c r="AI182" s="1">
        <v>36</v>
      </c>
      <c r="AJ182" s="1">
        <v>36</v>
      </c>
      <c r="AK182" s="1">
        <v>36</v>
      </c>
      <c r="AL182" s="1">
        <v>18</v>
      </c>
      <c r="AM182" s="1">
        <v>0</v>
      </c>
      <c r="AN182" s="1">
        <v>0</v>
      </c>
      <c r="AO182" s="1">
        <v>162</v>
      </c>
      <c r="AP182" s="1">
        <v>0</v>
      </c>
      <c r="AQ182" s="68">
        <f>+Tabla25[[#This Row],[META_CANDELARIA2]]-Tabla25[[#This Row],[META_CANDELARIA]]</f>
        <v>4.6289999999999996</v>
      </c>
      <c r="AR182" s="68">
        <f>+Tabla25[[#This Row],[META_CANDELARIA2]]-Tabla25[[#This Row],[META_CANDELARIA]]</f>
        <v>4.6289999999999996</v>
      </c>
      <c r="AS182" s="68">
        <f>+Tabla25[[#This Row],[META_CANDELARIA2]]-Tabla25[[#This Row],[META_CANDELARIA]]</f>
        <v>4.6289999999999996</v>
      </c>
    </row>
    <row r="183" spans="1:45" ht="65.25" thickTop="1" thickBot="1">
      <c r="A183" s="19" t="s">
        <v>63</v>
      </c>
      <c r="B183" s="20" t="s">
        <v>257</v>
      </c>
      <c r="C183" s="20" t="s">
        <v>261</v>
      </c>
      <c r="D183" s="21">
        <v>166</v>
      </c>
      <c r="E183" s="20" t="s">
        <v>293</v>
      </c>
      <c r="F183" s="20" t="s">
        <v>260</v>
      </c>
      <c r="G183" s="19" t="s">
        <v>54</v>
      </c>
      <c r="H183" s="19" t="s">
        <v>158</v>
      </c>
      <c r="I183" s="19" t="s">
        <v>56</v>
      </c>
      <c r="J183" s="22">
        <v>2983376</v>
      </c>
      <c r="K183" s="5">
        <v>33</v>
      </c>
      <c r="L183" s="22">
        <f>+Tabla25[[#This Row],[VALOR UNITARIO]]*Tabla25[[#This Row],[META_CENTRO_ORIENTE]]</f>
        <v>98451408</v>
      </c>
      <c r="M183" s="41">
        <f>+Tabla25[[#This Row],[META_CENTRO_ORIENTE]]*4.55/100</f>
        <v>1.5015000000000001</v>
      </c>
      <c r="N183" s="42">
        <f>+Tabla25[[#This Row],[META_CENTRO_ORIENTE]]*22.8/100</f>
        <v>7.524</v>
      </c>
      <c r="O183" s="42">
        <f>+Tabla25[[#This Row],[META_CENTRO_ORIENTE]]*8.3/100</f>
        <v>2.7390000000000003</v>
      </c>
      <c r="P183" s="42">
        <f>+Tabla25[[#This Row],[META_CENTRO_ORIENTE]]*22.73/100</f>
        <v>7.5009000000000006</v>
      </c>
      <c r="Q183" s="42">
        <f>+Tabla25[[#This Row],[META_CENTRO_ORIENTE]]*22.64/100</f>
        <v>7.4711999999999996</v>
      </c>
      <c r="R183" s="42">
        <f>+Tabla25[[#This Row],[META_CENTRO_ORIENTE]]*0.14</f>
        <v>4.62</v>
      </c>
      <c r="S183" s="39">
        <v>0</v>
      </c>
      <c r="T183" s="40">
        <v>0</v>
      </c>
      <c r="U183" s="28">
        <f>+Tabla25[[#This Row],[META_CANDELARIA]]+Tabla25[[#This Row],[META_SANTA_FE]]+Tabla25[[#This Row],[META_MARTIRES]]+Tabla25[[#This Row],[META_SAN_CRISTOBAL]]+Tabla25[[#This Row],[META_RAFAEL_URIBE_URIBE]]+Tabla25[[#This Row],[META_ANTONIO_NARIÑO]]+Tabla25[[#This Row],[META_SUBRED]]+Tabla25[[#This Row],[META_DISTRITO]]</f>
        <v>31.356600000000004</v>
      </c>
      <c r="V183" s="29">
        <f>+Tabla25[[#This Row],[META_CENTRO_ORIENTE]]-Tabla25[[#This Row],[META_TOTAL]]</f>
        <v>1.6433999999999962</v>
      </c>
      <c r="W183" s="30">
        <f>+Tabla25[[#This Row],[VALOR UNITARIO]]*Tabla25[[#This Row],[META_CANDELARIA]]</f>
        <v>4479539.0640000002</v>
      </c>
      <c r="X183" s="31">
        <f>+Tabla25[[#This Row],[META_SANTA_FE]]*Tabla25[[#This Row],[VALOR UNITARIO]]</f>
        <v>22446921.024</v>
      </c>
      <c r="Y183" s="31">
        <f>+Tabla25[[#This Row],[META_MARTIRES]]*Tabla25[[#This Row],[VALOR UNITARIO]]</f>
        <v>8171466.864000001</v>
      </c>
      <c r="Z183" s="31">
        <f>+Tabla25[[#This Row],[META_SAN_CRISTOBAL]]*Tabla25[[#This Row],[VALOR UNITARIO]]</f>
        <v>22378005.038400002</v>
      </c>
      <c r="AA183" s="31">
        <f>+Tabla25[[#This Row],[META_RAFAEL_URIBE_URIBE]]*Tabla25[[#This Row],[VALOR UNITARIO]]</f>
        <v>22289398.771199998</v>
      </c>
      <c r="AB183" s="31">
        <f>+Tabla25[[#This Row],[META_ANTONIO_NARIÑO]]*Tabla25[[#This Row],[VALOR UNITARIO]]</f>
        <v>13783197.120000001</v>
      </c>
      <c r="AC183" s="31">
        <f>+Tabla25[[#This Row],[META_SUBRED]]*Tabla25[[#This Row],[VALOR UNITARIO]]</f>
        <v>0</v>
      </c>
      <c r="AD183" s="32">
        <f>+Tabla25[[#This Row],[META_DISTRITO]]*Tabla25[[#This Row],[VALOR UNITARIO]]</f>
        <v>0</v>
      </c>
      <c r="AE183" s="30">
        <f>SUM(Tabla25[[#This Row],[$_CANDELARIA]:[$_DISTRITO]])</f>
        <v>93548527.881600007</v>
      </c>
      <c r="AF183" s="32">
        <f>+Tabla25[[#This Row],[$_CENTRO_ORIENTE]]-Tabla25[[#This Row],[$_TOTAL]]</f>
        <v>4902880.1183999926</v>
      </c>
      <c r="AG183" s="1">
        <v>1</v>
      </c>
      <c r="AH183" s="1">
        <v>6</v>
      </c>
      <c r="AI183" s="1">
        <v>7</v>
      </c>
      <c r="AJ183" s="1">
        <v>9</v>
      </c>
      <c r="AK183" s="1">
        <v>9</v>
      </c>
      <c r="AL183" s="1">
        <v>1</v>
      </c>
      <c r="AM183" s="1">
        <v>0</v>
      </c>
      <c r="AN183" s="1">
        <v>0</v>
      </c>
      <c r="AO183" s="1">
        <v>33</v>
      </c>
      <c r="AP183" s="1">
        <v>0</v>
      </c>
      <c r="AQ183" s="68">
        <f>+Tabla25[[#This Row],[META_CANDELARIA2]]-Tabla25[[#This Row],[META_CANDELARIA]]</f>
        <v>-0.50150000000000006</v>
      </c>
      <c r="AR183" s="68">
        <f>+Tabla25[[#This Row],[META_CANDELARIA2]]-Tabla25[[#This Row],[META_CANDELARIA]]</f>
        <v>-0.50150000000000006</v>
      </c>
      <c r="AS183" s="68">
        <f>+Tabla25[[#This Row],[META_CANDELARIA2]]-Tabla25[[#This Row],[META_CANDELARIA]]</f>
        <v>-0.50150000000000006</v>
      </c>
    </row>
    <row r="184" spans="1:45" ht="78" thickTop="1" thickBot="1">
      <c r="A184" s="19" t="s">
        <v>63</v>
      </c>
      <c r="B184" s="20" t="s">
        <v>257</v>
      </c>
      <c r="C184" s="20" t="s">
        <v>261</v>
      </c>
      <c r="D184" s="21">
        <v>167</v>
      </c>
      <c r="E184" s="20" t="s">
        <v>294</v>
      </c>
      <c r="F184" s="20" t="s">
        <v>260</v>
      </c>
      <c r="G184" s="19" t="s">
        <v>54</v>
      </c>
      <c r="H184" s="19" t="s">
        <v>158</v>
      </c>
      <c r="I184" s="19" t="s">
        <v>56</v>
      </c>
      <c r="J184" s="22">
        <v>6484528</v>
      </c>
      <c r="K184" s="5">
        <v>6</v>
      </c>
      <c r="L184" s="22">
        <f>+Tabla25[[#This Row],[VALOR UNITARIO]]*Tabla25[[#This Row],[META_CENTRO_ORIENTE]]</f>
        <v>38907168</v>
      </c>
      <c r="M184" s="41">
        <v>1</v>
      </c>
      <c r="N184" s="42">
        <v>1</v>
      </c>
      <c r="O184" s="42">
        <v>1</v>
      </c>
      <c r="P184" s="42">
        <v>1</v>
      </c>
      <c r="Q184" s="42">
        <v>1</v>
      </c>
      <c r="R184" s="42">
        <v>1</v>
      </c>
      <c r="S184" s="39">
        <v>0</v>
      </c>
      <c r="T184" s="40">
        <v>0</v>
      </c>
      <c r="U184" s="28">
        <f>+Tabla25[[#This Row],[META_CANDELARIA]]+Tabla25[[#This Row],[META_SANTA_FE]]+Tabla25[[#This Row],[META_MARTIRES]]+Tabla25[[#This Row],[META_SAN_CRISTOBAL]]+Tabla25[[#This Row],[META_RAFAEL_URIBE_URIBE]]+Tabla25[[#This Row],[META_ANTONIO_NARIÑO]]+Tabla25[[#This Row],[META_SUBRED]]+Tabla25[[#This Row],[META_DISTRITO]]</f>
        <v>6</v>
      </c>
      <c r="V184" s="29">
        <f>+Tabla25[[#This Row],[META_CENTRO_ORIENTE]]-Tabla25[[#This Row],[META_TOTAL]]</f>
        <v>0</v>
      </c>
      <c r="W184" s="30">
        <f>+Tabla25[[#This Row],[VALOR UNITARIO]]*Tabla25[[#This Row],[META_CANDELARIA]]</f>
        <v>6484528</v>
      </c>
      <c r="X184" s="31">
        <f>+Tabla25[[#This Row],[META_SANTA_FE]]*Tabla25[[#This Row],[VALOR UNITARIO]]</f>
        <v>6484528</v>
      </c>
      <c r="Y184" s="31">
        <f>+Tabla25[[#This Row],[META_MARTIRES]]*Tabla25[[#This Row],[VALOR UNITARIO]]</f>
        <v>6484528</v>
      </c>
      <c r="Z184" s="31">
        <f>+Tabla25[[#This Row],[META_SAN_CRISTOBAL]]*Tabla25[[#This Row],[VALOR UNITARIO]]</f>
        <v>6484528</v>
      </c>
      <c r="AA184" s="31">
        <f>+Tabla25[[#This Row],[META_RAFAEL_URIBE_URIBE]]*Tabla25[[#This Row],[VALOR UNITARIO]]</f>
        <v>6484528</v>
      </c>
      <c r="AB184" s="31">
        <f>+Tabla25[[#This Row],[META_ANTONIO_NARIÑO]]*Tabla25[[#This Row],[VALOR UNITARIO]]</f>
        <v>6484528</v>
      </c>
      <c r="AC184" s="31">
        <f>+Tabla25[[#This Row],[META_SUBRED]]*Tabla25[[#This Row],[VALOR UNITARIO]]</f>
        <v>0</v>
      </c>
      <c r="AD184" s="32">
        <f>+Tabla25[[#This Row],[META_DISTRITO]]*Tabla25[[#This Row],[VALOR UNITARIO]]</f>
        <v>0</v>
      </c>
      <c r="AE184" s="30">
        <f>SUM(Tabla25[[#This Row],[$_CANDELARIA]:[$_DISTRITO]])</f>
        <v>38907168</v>
      </c>
      <c r="AF184" s="32">
        <f>+Tabla25[[#This Row],[$_CENTRO_ORIENTE]]-Tabla25[[#This Row],[$_TOTAL]]</f>
        <v>0</v>
      </c>
      <c r="AG184" s="1">
        <v>0.5</v>
      </c>
      <c r="AH184" s="1">
        <v>1</v>
      </c>
      <c r="AI184" s="1">
        <v>1</v>
      </c>
      <c r="AJ184" s="1">
        <v>1.5</v>
      </c>
      <c r="AK184" s="1">
        <v>1.5</v>
      </c>
      <c r="AL184" s="1">
        <v>0.5</v>
      </c>
      <c r="AM184" s="1">
        <v>0</v>
      </c>
      <c r="AN184" s="1">
        <v>0</v>
      </c>
      <c r="AO184" s="1">
        <v>6</v>
      </c>
      <c r="AP184" s="1">
        <v>0</v>
      </c>
      <c r="AQ184" s="68">
        <f>+Tabla25[[#This Row],[META_CANDELARIA2]]-Tabla25[[#This Row],[META_CANDELARIA]]</f>
        <v>-0.5</v>
      </c>
      <c r="AR184" s="68">
        <f>+Tabla25[[#This Row],[META_CANDELARIA2]]-Tabla25[[#This Row],[META_CANDELARIA]]</f>
        <v>-0.5</v>
      </c>
      <c r="AS184" s="68">
        <f>+Tabla25[[#This Row],[META_CANDELARIA2]]-Tabla25[[#This Row],[META_CANDELARIA]]</f>
        <v>-0.5</v>
      </c>
    </row>
    <row r="185" spans="1:45" ht="65.25" thickTop="1" thickBot="1">
      <c r="A185" s="19" t="s">
        <v>63</v>
      </c>
      <c r="B185" s="20" t="s">
        <v>257</v>
      </c>
      <c r="C185" s="20" t="s">
        <v>261</v>
      </c>
      <c r="D185" s="21">
        <v>168</v>
      </c>
      <c r="E185" s="20" t="s">
        <v>295</v>
      </c>
      <c r="F185" s="20" t="s">
        <v>260</v>
      </c>
      <c r="G185" s="19" t="s">
        <v>54</v>
      </c>
      <c r="H185" s="19" t="s">
        <v>158</v>
      </c>
      <c r="I185" s="19" t="s">
        <v>56</v>
      </c>
      <c r="J185" s="22">
        <v>3994272</v>
      </c>
      <c r="K185" s="5">
        <v>24</v>
      </c>
      <c r="L185" s="22">
        <f>+Tabla25[[#This Row],[VALOR UNITARIO]]*Tabla25[[#This Row],[META_CENTRO_ORIENTE]]</f>
        <v>95862528</v>
      </c>
      <c r="M185" s="41">
        <v>4</v>
      </c>
      <c r="N185" s="42">
        <v>4</v>
      </c>
      <c r="O185" s="42">
        <v>4</v>
      </c>
      <c r="P185" s="42">
        <v>4</v>
      </c>
      <c r="Q185" s="42">
        <v>4</v>
      </c>
      <c r="R185" s="42">
        <v>4</v>
      </c>
      <c r="S185" s="39">
        <v>0</v>
      </c>
      <c r="T185" s="40">
        <v>0</v>
      </c>
      <c r="U185" s="28">
        <f>+Tabla25[[#This Row],[META_CANDELARIA]]+Tabla25[[#This Row],[META_SANTA_FE]]+Tabla25[[#This Row],[META_MARTIRES]]+Tabla25[[#This Row],[META_SAN_CRISTOBAL]]+Tabla25[[#This Row],[META_RAFAEL_URIBE_URIBE]]+Tabla25[[#This Row],[META_ANTONIO_NARIÑO]]+Tabla25[[#This Row],[META_SUBRED]]+Tabla25[[#This Row],[META_DISTRITO]]</f>
        <v>24</v>
      </c>
      <c r="V185" s="29">
        <f>+Tabla25[[#This Row],[META_CENTRO_ORIENTE]]-Tabla25[[#This Row],[META_TOTAL]]</f>
        <v>0</v>
      </c>
      <c r="W185" s="30">
        <f>+Tabla25[[#This Row],[VALOR UNITARIO]]*Tabla25[[#This Row],[META_CANDELARIA]]</f>
        <v>15977088</v>
      </c>
      <c r="X185" s="31">
        <f>+Tabla25[[#This Row],[META_SANTA_FE]]*Tabla25[[#This Row],[VALOR UNITARIO]]</f>
        <v>15977088</v>
      </c>
      <c r="Y185" s="31">
        <f>+Tabla25[[#This Row],[META_MARTIRES]]*Tabla25[[#This Row],[VALOR UNITARIO]]</f>
        <v>15977088</v>
      </c>
      <c r="Z185" s="31">
        <f>+Tabla25[[#This Row],[META_SAN_CRISTOBAL]]*Tabla25[[#This Row],[VALOR UNITARIO]]</f>
        <v>15977088</v>
      </c>
      <c r="AA185" s="31">
        <f>+Tabla25[[#This Row],[META_RAFAEL_URIBE_URIBE]]*Tabla25[[#This Row],[VALOR UNITARIO]]</f>
        <v>15977088</v>
      </c>
      <c r="AB185" s="31">
        <f>+Tabla25[[#This Row],[META_ANTONIO_NARIÑO]]*Tabla25[[#This Row],[VALOR UNITARIO]]</f>
        <v>15977088</v>
      </c>
      <c r="AC185" s="31">
        <f>+Tabla25[[#This Row],[META_SUBRED]]*Tabla25[[#This Row],[VALOR UNITARIO]]</f>
        <v>0</v>
      </c>
      <c r="AD185" s="32">
        <f>+Tabla25[[#This Row],[META_DISTRITO]]*Tabla25[[#This Row],[VALOR UNITARIO]]</f>
        <v>0</v>
      </c>
      <c r="AE185" s="30">
        <f>SUM(Tabla25[[#This Row],[$_CANDELARIA]:[$_DISTRITO]])</f>
        <v>95862528</v>
      </c>
      <c r="AF185" s="32">
        <f>+Tabla25[[#This Row],[$_CENTRO_ORIENTE]]-Tabla25[[#This Row],[$_TOTAL]]</f>
        <v>0</v>
      </c>
      <c r="AG185" s="1">
        <v>1.5</v>
      </c>
      <c r="AH185" s="1">
        <v>3</v>
      </c>
      <c r="AI185" s="1">
        <v>6</v>
      </c>
      <c r="AJ185" s="1">
        <v>6</v>
      </c>
      <c r="AK185" s="1">
        <v>6</v>
      </c>
      <c r="AL185" s="1">
        <v>1.5</v>
      </c>
      <c r="AM185" s="1">
        <v>0</v>
      </c>
      <c r="AN185" s="1">
        <v>0</v>
      </c>
      <c r="AO185" s="1">
        <v>24</v>
      </c>
      <c r="AP185" s="1">
        <v>0</v>
      </c>
      <c r="AQ185" s="68">
        <f>+Tabla25[[#This Row],[META_CANDELARIA2]]-Tabla25[[#This Row],[META_CANDELARIA]]</f>
        <v>-2.5</v>
      </c>
      <c r="AR185" s="68">
        <f>+Tabla25[[#This Row],[META_CANDELARIA2]]-Tabla25[[#This Row],[META_CANDELARIA]]</f>
        <v>-2.5</v>
      </c>
      <c r="AS185" s="68">
        <f>+Tabla25[[#This Row],[META_CANDELARIA2]]-Tabla25[[#This Row],[META_CANDELARIA]]</f>
        <v>-2.5</v>
      </c>
    </row>
    <row r="186" spans="1:45" ht="39.75" thickTop="1" thickBot="1">
      <c r="A186" s="19" t="s">
        <v>63</v>
      </c>
      <c r="B186" s="20" t="s">
        <v>257</v>
      </c>
      <c r="C186" s="20" t="s">
        <v>261</v>
      </c>
      <c r="D186" s="21">
        <v>169</v>
      </c>
      <c r="E186" s="20" t="s">
        <v>296</v>
      </c>
      <c r="F186" s="20" t="s">
        <v>260</v>
      </c>
      <c r="G186" s="19" t="s">
        <v>54</v>
      </c>
      <c r="H186" s="19" t="s">
        <v>158</v>
      </c>
      <c r="I186" s="19" t="s">
        <v>56</v>
      </c>
      <c r="J186" s="22">
        <v>3994272</v>
      </c>
      <c r="K186" s="5">
        <v>6</v>
      </c>
      <c r="L186" s="22">
        <f>+Tabla25[[#This Row],[VALOR UNITARIO]]*Tabla25[[#This Row],[META_CENTRO_ORIENTE]]</f>
        <v>23965632</v>
      </c>
      <c r="M186" s="41">
        <v>1</v>
      </c>
      <c r="N186" s="42">
        <v>1</v>
      </c>
      <c r="O186" s="42">
        <v>1</v>
      </c>
      <c r="P186" s="42">
        <v>1</v>
      </c>
      <c r="Q186" s="42">
        <v>1</v>
      </c>
      <c r="R186" s="42">
        <v>1</v>
      </c>
      <c r="S186" s="39">
        <v>0</v>
      </c>
      <c r="T186" s="40">
        <v>0</v>
      </c>
      <c r="U186" s="28">
        <f>+Tabla25[[#This Row],[META_CANDELARIA]]+Tabla25[[#This Row],[META_SANTA_FE]]+Tabla25[[#This Row],[META_MARTIRES]]+Tabla25[[#This Row],[META_SAN_CRISTOBAL]]+Tabla25[[#This Row],[META_RAFAEL_URIBE_URIBE]]+Tabla25[[#This Row],[META_ANTONIO_NARIÑO]]+Tabla25[[#This Row],[META_SUBRED]]+Tabla25[[#This Row],[META_DISTRITO]]</f>
        <v>6</v>
      </c>
      <c r="V186" s="29">
        <f>+Tabla25[[#This Row],[META_CENTRO_ORIENTE]]-Tabla25[[#This Row],[META_TOTAL]]</f>
        <v>0</v>
      </c>
      <c r="W186" s="30">
        <f>+Tabla25[[#This Row],[VALOR UNITARIO]]*Tabla25[[#This Row],[META_CANDELARIA]]</f>
        <v>3994272</v>
      </c>
      <c r="X186" s="31">
        <f>+Tabla25[[#This Row],[META_SANTA_FE]]*Tabla25[[#This Row],[VALOR UNITARIO]]</f>
        <v>3994272</v>
      </c>
      <c r="Y186" s="31">
        <f>+Tabla25[[#This Row],[META_MARTIRES]]*Tabla25[[#This Row],[VALOR UNITARIO]]</f>
        <v>3994272</v>
      </c>
      <c r="Z186" s="31">
        <f>+Tabla25[[#This Row],[META_SAN_CRISTOBAL]]*Tabla25[[#This Row],[VALOR UNITARIO]]</f>
        <v>3994272</v>
      </c>
      <c r="AA186" s="31">
        <f>+Tabla25[[#This Row],[META_RAFAEL_URIBE_URIBE]]*Tabla25[[#This Row],[VALOR UNITARIO]]</f>
        <v>3994272</v>
      </c>
      <c r="AB186" s="31">
        <f>+Tabla25[[#This Row],[META_ANTONIO_NARIÑO]]*Tabla25[[#This Row],[VALOR UNITARIO]]</f>
        <v>3994272</v>
      </c>
      <c r="AC186" s="31">
        <f>+Tabla25[[#This Row],[META_SUBRED]]*Tabla25[[#This Row],[VALOR UNITARIO]]</f>
        <v>0</v>
      </c>
      <c r="AD186" s="32">
        <f>+Tabla25[[#This Row],[META_DISTRITO]]*Tabla25[[#This Row],[VALOR UNITARIO]]</f>
        <v>0</v>
      </c>
      <c r="AE186" s="30">
        <f>SUM(Tabla25[[#This Row],[$_CANDELARIA]:[$_DISTRITO]])</f>
        <v>23965632</v>
      </c>
      <c r="AF186" s="32">
        <f>+Tabla25[[#This Row],[$_CENTRO_ORIENTE]]-Tabla25[[#This Row],[$_TOTAL]]</f>
        <v>0</v>
      </c>
      <c r="AG186" s="1">
        <v>0</v>
      </c>
      <c r="AH186" s="1">
        <v>0.5</v>
      </c>
      <c r="AI186" s="1">
        <v>0.5</v>
      </c>
      <c r="AJ186" s="1">
        <v>2</v>
      </c>
      <c r="AK186" s="1">
        <v>1.5</v>
      </c>
      <c r="AL186" s="1">
        <v>1.5</v>
      </c>
      <c r="AM186" s="1">
        <v>0</v>
      </c>
      <c r="AN186" s="1">
        <v>0</v>
      </c>
      <c r="AO186" s="1">
        <v>6</v>
      </c>
      <c r="AP186" s="1">
        <v>0</v>
      </c>
      <c r="AQ186" s="68">
        <f>+Tabla25[[#This Row],[META_CANDELARIA2]]-Tabla25[[#This Row],[META_CANDELARIA]]</f>
        <v>-1</v>
      </c>
      <c r="AR186" s="68">
        <f>+Tabla25[[#This Row],[META_CANDELARIA2]]-Tabla25[[#This Row],[META_CANDELARIA]]</f>
        <v>-1</v>
      </c>
      <c r="AS186" s="68">
        <f>+Tabla25[[#This Row],[META_CANDELARIA2]]-Tabla25[[#This Row],[META_CANDELARIA]]</f>
        <v>-1</v>
      </c>
    </row>
    <row r="187" spans="1:45" ht="39.75" thickTop="1" thickBot="1">
      <c r="A187" s="19" t="s">
        <v>63</v>
      </c>
      <c r="B187" s="20" t="s">
        <v>257</v>
      </c>
      <c r="C187" s="20" t="s">
        <v>261</v>
      </c>
      <c r="D187" s="21">
        <v>170</v>
      </c>
      <c r="E187" s="20" t="s">
        <v>297</v>
      </c>
      <c r="F187" s="20" t="s">
        <v>260</v>
      </c>
      <c r="G187" s="19" t="s">
        <v>298</v>
      </c>
      <c r="H187" s="19" t="s">
        <v>147</v>
      </c>
      <c r="I187" s="19" t="s">
        <v>74</v>
      </c>
      <c r="J187" s="22">
        <v>19450000</v>
      </c>
      <c r="K187" s="5">
        <v>3.5424165038560411</v>
      </c>
      <c r="L187" s="22">
        <f>+Tabla25[[#This Row],[VALOR UNITARIO]]*Tabla25[[#This Row],[META_CENTRO_ORIENTE]]</f>
        <v>68900001</v>
      </c>
      <c r="M187" s="38">
        <v>0</v>
      </c>
      <c r="N187" s="39">
        <v>0</v>
      </c>
      <c r="O187" s="39">
        <v>0</v>
      </c>
      <c r="P187" s="39">
        <v>0</v>
      </c>
      <c r="Q187" s="39">
        <v>0</v>
      </c>
      <c r="R187" s="39">
        <v>0</v>
      </c>
      <c r="S187" s="39">
        <f>+Tabla25[[#This Row],[META_CENTRO_ORIENTE]]</f>
        <v>3.5424165038560411</v>
      </c>
      <c r="T187" s="62">
        <v>0</v>
      </c>
      <c r="U187" s="28">
        <f>+Tabla25[[#This Row],[META_CANDELARIA]]+Tabla25[[#This Row],[META_SANTA_FE]]+Tabla25[[#This Row],[META_MARTIRES]]+Tabla25[[#This Row],[META_SAN_CRISTOBAL]]+Tabla25[[#This Row],[META_RAFAEL_URIBE_URIBE]]+Tabla25[[#This Row],[META_ANTONIO_NARIÑO]]+Tabla25[[#This Row],[META_SUBRED]]+Tabla25[[#This Row],[META_DISTRITO]]</f>
        <v>3.5424165038560411</v>
      </c>
      <c r="V187" s="29">
        <f>+Tabla25[[#This Row],[META_CENTRO_ORIENTE]]-Tabla25[[#This Row],[META_TOTAL]]</f>
        <v>0</v>
      </c>
      <c r="W187" s="30">
        <f>+Tabla25[[#This Row],[VALOR UNITARIO]]*Tabla25[[#This Row],[META_CANDELARIA]]</f>
        <v>0</v>
      </c>
      <c r="X187" s="31">
        <f>+Tabla25[[#This Row],[META_SANTA_FE]]*Tabla25[[#This Row],[VALOR UNITARIO]]</f>
        <v>0</v>
      </c>
      <c r="Y187" s="31">
        <f>+Tabla25[[#This Row],[META_MARTIRES]]*Tabla25[[#This Row],[VALOR UNITARIO]]</f>
        <v>0</v>
      </c>
      <c r="Z187" s="31">
        <f>+Tabla25[[#This Row],[META_SAN_CRISTOBAL]]*Tabla25[[#This Row],[VALOR UNITARIO]]</f>
        <v>0</v>
      </c>
      <c r="AA187" s="31">
        <f>+Tabla25[[#This Row],[META_RAFAEL_URIBE_URIBE]]*Tabla25[[#This Row],[VALOR UNITARIO]]</f>
        <v>0</v>
      </c>
      <c r="AB187" s="31">
        <f>+Tabla25[[#This Row],[META_ANTONIO_NARIÑO]]*Tabla25[[#This Row],[VALOR UNITARIO]]</f>
        <v>0</v>
      </c>
      <c r="AC187" s="31">
        <f>+Tabla25[[#This Row],[META_SUBRED]]*Tabla25[[#This Row],[VALOR UNITARIO]]</f>
        <v>68900001</v>
      </c>
      <c r="AD187" s="32">
        <f>+Tabla25[[#This Row],[META_DISTRITO]]*Tabla25[[#This Row],[VALOR UNITARIO]]</f>
        <v>0</v>
      </c>
      <c r="AE187" s="30">
        <f>SUM(Tabla25[[#This Row],[$_CANDELARIA]:[$_DISTRITO]])</f>
        <v>68900001</v>
      </c>
      <c r="AF187" s="32">
        <f>+Tabla25[[#This Row],[$_CENTRO_ORIENTE]]-Tabla25[[#This Row],[$_TOTAL]]</f>
        <v>0</v>
      </c>
      <c r="AG187" s="1">
        <v>0</v>
      </c>
      <c r="AH187" s="1">
        <v>0</v>
      </c>
      <c r="AI187" s="1">
        <v>0</v>
      </c>
      <c r="AJ187" s="1">
        <v>0</v>
      </c>
      <c r="AK187" s="1">
        <v>0</v>
      </c>
      <c r="AL187" s="1">
        <v>0</v>
      </c>
      <c r="AM187" s="1">
        <v>3.5424165030000001</v>
      </c>
      <c r="AN187" s="1">
        <v>0</v>
      </c>
      <c r="AO187" s="1">
        <v>3.5424165030000001</v>
      </c>
      <c r="AP187" s="1">
        <v>8.5604101585090575E-10</v>
      </c>
      <c r="AQ187" s="68">
        <f>+Tabla25[[#This Row],[META_CANDELARIA2]]-Tabla25[[#This Row],[META_CANDELARIA]]</f>
        <v>0</v>
      </c>
      <c r="AR187" s="68">
        <f>+Tabla25[[#This Row],[META_CANDELARIA2]]-Tabla25[[#This Row],[META_CANDELARIA]]</f>
        <v>0</v>
      </c>
      <c r="AS187" s="68">
        <f>+Tabla25[[#This Row],[META_CANDELARIA2]]-Tabla25[[#This Row],[META_CANDELARIA]]</f>
        <v>0</v>
      </c>
    </row>
    <row r="188" spans="1:45" ht="52.5" thickTop="1" thickBot="1">
      <c r="A188" s="19" t="s">
        <v>63</v>
      </c>
      <c r="B188" s="20" t="s">
        <v>257</v>
      </c>
      <c r="C188" s="20" t="s">
        <v>261</v>
      </c>
      <c r="D188" s="21">
        <v>171</v>
      </c>
      <c r="E188" s="20" t="s">
        <v>299</v>
      </c>
      <c r="F188" s="20" t="s">
        <v>260</v>
      </c>
      <c r="G188" s="19" t="s">
        <v>300</v>
      </c>
      <c r="H188" s="19" t="s">
        <v>158</v>
      </c>
      <c r="I188" s="19" t="s">
        <v>74</v>
      </c>
      <c r="J188" s="22">
        <v>3994272</v>
      </c>
      <c r="K188" s="5">
        <v>0</v>
      </c>
      <c r="L188" s="22">
        <f>+Tabla25[[#This Row],[VALOR UNITARIO]]*Tabla25[[#This Row],[META_CENTRO_ORIENTE]]</f>
        <v>0</v>
      </c>
      <c r="M188" s="41">
        <f>+Tabla25[[#This Row],[META_CENTRO_ORIENTE]]*4.55/100</f>
        <v>0</v>
      </c>
      <c r="N188" s="42">
        <f>+Tabla25[[#This Row],[META_CENTRO_ORIENTE]]*22.8/100</f>
        <v>0</v>
      </c>
      <c r="O188" s="42">
        <f>+Tabla25[[#This Row],[META_CENTRO_ORIENTE]]*8.3/100</f>
        <v>0</v>
      </c>
      <c r="P188" s="42">
        <f>+Tabla25[[#This Row],[META_CENTRO_ORIENTE]]*22.73/100</f>
        <v>0</v>
      </c>
      <c r="Q188" s="42">
        <f>+Tabla25[[#This Row],[META_CENTRO_ORIENTE]]*22.64/100</f>
        <v>0</v>
      </c>
      <c r="R188" s="42">
        <f>+Tabla25[[#This Row],[META_CENTRO_ORIENTE]]*0.14</f>
        <v>0</v>
      </c>
      <c r="S188" s="39">
        <v>0</v>
      </c>
      <c r="T188" s="40">
        <v>0</v>
      </c>
      <c r="U188" s="28">
        <f>+Tabla25[[#This Row],[META_CANDELARIA]]+Tabla25[[#This Row],[META_SANTA_FE]]+Tabla25[[#This Row],[META_MARTIRES]]+Tabla25[[#This Row],[META_SAN_CRISTOBAL]]+Tabla25[[#This Row],[META_RAFAEL_URIBE_URIBE]]+Tabla25[[#This Row],[META_ANTONIO_NARIÑO]]+Tabla25[[#This Row],[META_SUBRED]]+Tabla25[[#This Row],[META_DISTRITO]]</f>
        <v>0</v>
      </c>
      <c r="V188" s="29">
        <f>+Tabla25[[#This Row],[META_CENTRO_ORIENTE]]-Tabla25[[#This Row],[META_TOTAL]]</f>
        <v>0</v>
      </c>
      <c r="W188" s="30">
        <f>+Tabla25[[#This Row],[VALOR UNITARIO]]*Tabla25[[#This Row],[META_CANDELARIA]]</f>
        <v>0</v>
      </c>
      <c r="X188" s="31">
        <f>+Tabla25[[#This Row],[META_SANTA_FE]]*Tabla25[[#This Row],[VALOR UNITARIO]]</f>
        <v>0</v>
      </c>
      <c r="Y188" s="31">
        <f>+Tabla25[[#This Row],[META_MARTIRES]]*Tabla25[[#This Row],[VALOR UNITARIO]]</f>
        <v>0</v>
      </c>
      <c r="Z188" s="31">
        <f>+Tabla25[[#This Row],[META_SAN_CRISTOBAL]]*Tabla25[[#This Row],[VALOR UNITARIO]]</f>
        <v>0</v>
      </c>
      <c r="AA188" s="31">
        <f>+Tabla25[[#This Row],[META_RAFAEL_URIBE_URIBE]]*Tabla25[[#This Row],[VALOR UNITARIO]]</f>
        <v>0</v>
      </c>
      <c r="AB188" s="31">
        <f>+Tabla25[[#This Row],[META_ANTONIO_NARIÑO]]*Tabla25[[#This Row],[VALOR UNITARIO]]</f>
        <v>0</v>
      </c>
      <c r="AC188" s="31">
        <f>+Tabla25[[#This Row],[META_SUBRED]]*Tabla25[[#This Row],[VALOR UNITARIO]]</f>
        <v>0</v>
      </c>
      <c r="AD188" s="32">
        <f>+Tabla25[[#This Row],[META_DISTRITO]]*Tabla25[[#This Row],[VALOR UNITARIO]]</f>
        <v>0</v>
      </c>
      <c r="AE188" s="30">
        <f>SUM(Tabla25[[#This Row],[$_CANDELARIA]:[$_DISTRITO]])</f>
        <v>0</v>
      </c>
      <c r="AF188" s="32">
        <f>+Tabla25[[#This Row],[$_CENTRO_ORIENTE]]-Tabla25[[#This Row],[$_TOTAL]]</f>
        <v>0</v>
      </c>
      <c r="AO188" s="1">
        <v>0</v>
      </c>
      <c r="AP188" s="1">
        <v>0</v>
      </c>
      <c r="AQ188" s="68">
        <f>+Tabla25[[#This Row],[META_CANDELARIA2]]-Tabla25[[#This Row],[META_CANDELARIA]]</f>
        <v>0</v>
      </c>
      <c r="AR188" s="68">
        <f>+Tabla25[[#This Row],[META_CANDELARIA2]]-Tabla25[[#This Row],[META_CANDELARIA]]</f>
        <v>0</v>
      </c>
      <c r="AS188" s="68">
        <f>+Tabla25[[#This Row],[META_CANDELARIA2]]-Tabla25[[#This Row],[META_CANDELARIA]]</f>
        <v>0</v>
      </c>
    </row>
    <row r="189" spans="1:45" ht="52.5" thickTop="1" thickBot="1">
      <c r="A189" s="19" t="s">
        <v>63</v>
      </c>
      <c r="B189" s="20" t="s">
        <v>257</v>
      </c>
      <c r="C189" s="20" t="s">
        <v>261</v>
      </c>
      <c r="D189" s="21">
        <v>172</v>
      </c>
      <c r="E189" s="20" t="s">
        <v>301</v>
      </c>
      <c r="F189" s="20" t="s">
        <v>260</v>
      </c>
      <c r="G189" s="19" t="s">
        <v>54</v>
      </c>
      <c r="H189" s="19" t="s">
        <v>158</v>
      </c>
      <c r="I189" s="19" t="s">
        <v>74</v>
      </c>
      <c r="J189" s="22">
        <v>9985680</v>
      </c>
      <c r="K189" s="5">
        <v>0</v>
      </c>
      <c r="L189" s="22">
        <f>+Tabla25[[#This Row],[VALOR UNITARIO]]*Tabla25[[#This Row],[META_CENTRO_ORIENTE]]</f>
        <v>0</v>
      </c>
      <c r="M189" s="41">
        <f>+Tabla25[[#This Row],[META_CENTRO_ORIENTE]]*4.55/100</f>
        <v>0</v>
      </c>
      <c r="N189" s="42">
        <f>+Tabla25[[#This Row],[META_CENTRO_ORIENTE]]*22.8/100</f>
        <v>0</v>
      </c>
      <c r="O189" s="42">
        <f>+Tabla25[[#This Row],[META_CENTRO_ORIENTE]]*8.3/100</f>
        <v>0</v>
      </c>
      <c r="P189" s="42">
        <f>+Tabla25[[#This Row],[META_CENTRO_ORIENTE]]*22.73/100</f>
        <v>0</v>
      </c>
      <c r="Q189" s="42">
        <f>+Tabla25[[#This Row],[META_CENTRO_ORIENTE]]*22.64/100</f>
        <v>0</v>
      </c>
      <c r="R189" s="42">
        <f>+Tabla25[[#This Row],[META_CENTRO_ORIENTE]]*0.14</f>
        <v>0</v>
      </c>
      <c r="S189" s="39">
        <v>0</v>
      </c>
      <c r="T189" s="40">
        <v>0</v>
      </c>
      <c r="U189" s="28">
        <f>+Tabla25[[#This Row],[META_CANDELARIA]]+Tabla25[[#This Row],[META_SANTA_FE]]+Tabla25[[#This Row],[META_MARTIRES]]+Tabla25[[#This Row],[META_SAN_CRISTOBAL]]+Tabla25[[#This Row],[META_RAFAEL_URIBE_URIBE]]+Tabla25[[#This Row],[META_ANTONIO_NARIÑO]]+Tabla25[[#This Row],[META_SUBRED]]+Tabla25[[#This Row],[META_DISTRITO]]</f>
        <v>0</v>
      </c>
      <c r="V189" s="29">
        <f>+Tabla25[[#This Row],[META_CENTRO_ORIENTE]]-Tabla25[[#This Row],[META_TOTAL]]</f>
        <v>0</v>
      </c>
      <c r="W189" s="30">
        <f>+Tabla25[[#This Row],[VALOR UNITARIO]]*Tabla25[[#This Row],[META_CANDELARIA]]</f>
        <v>0</v>
      </c>
      <c r="X189" s="31">
        <f>+Tabla25[[#This Row],[META_SANTA_FE]]*Tabla25[[#This Row],[VALOR UNITARIO]]</f>
        <v>0</v>
      </c>
      <c r="Y189" s="31">
        <f>+Tabla25[[#This Row],[META_MARTIRES]]*Tabla25[[#This Row],[VALOR UNITARIO]]</f>
        <v>0</v>
      </c>
      <c r="Z189" s="31">
        <f>+Tabla25[[#This Row],[META_SAN_CRISTOBAL]]*Tabla25[[#This Row],[VALOR UNITARIO]]</f>
        <v>0</v>
      </c>
      <c r="AA189" s="31">
        <f>+Tabla25[[#This Row],[META_RAFAEL_URIBE_URIBE]]*Tabla25[[#This Row],[VALOR UNITARIO]]</f>
        <v>0</v>
      </c>
      <c r="AB189" s="31">
        <f>+Tabla25[[#This Row],[META_ANTONIO_NARIÑO]]*Tabla25[[#This Row],[VALOR UNITARIO]]</f>
        <v>0</v>
      </c>
      <c r="AC189" s="31">
        <f>+Tabla25[[#This Row],[META_SUBRED]]*Tabla25[[#This Row],[VALOR UNITARIO]]</f>
        <v>0</v>
      </c>
      <c r="AD189" s="32">
        <f>+Tabla25[[#This Row],[META_DISTRITO]]*Tabla25[[#This Row],[VALOR UNITARIO]]</f>
        <v>0</v>
      </c>
      <c r="AE189" s="30">
        <f>SUM(Tabla25[[#This Row],[$_CANDELARIA]:[$_DISTRITO]])</f>
        <v>0</v>
      </c>
      <c r="AF189" s="32">
        <f>+Tabla25[[#This Row],[$_CENTRO_ORIENTE]]-Tabla25[[#This Row],[$_TOTAL]]</f>
        <v>0</v>
      </c>
      <c r="AO189" s="1">
        <v>0</v>
      </c>
      <c r="AP189" s="1">
        <v>0</v>
      </c>
      <c r="AQ189" s="68">
        <f>+Tabla25[[#This Row],[META_CANDELARIA2]]-Tabla25[[#This Row],[META_CANDELARIA]]</f>
        <v>0</v>
      </c>
      <c r="AR189" s="68">
        <f>+Tabla25[[#This Row],[META_CANDELARIA2]]-Tabla25[[#This Row],[META_CANDELARIA]]</f>
        <v>0</v>
      </c>
      <c r="AS189" s="68">
        <f>+Tabla25[[#This Row],[META_CANDELARIA2]]-Tabla25[[#This Row],[META_CANDELARIA]]</f>
        <v>0</v>
      </c>
    </row>
    <row r="190" spans="1:45" ht="65.25" thickTop="1" thickBot="1">
      <c r="A190" s="19" t="s">
        <v>63</v>
      </c>
      <c r="B190" s="20" t="s">
        <v>257</v>
      </c>
      <c r="C190" s="20" t="s">
        <v>261</v>
      </c>
      <c r="D190" s="21">
        <v>173</v>
      </c>
      <c r="E190" s="20" t="s">
        <v>302</v>
      </c>
      <c r="F190" s="20" t="s">
        <v>260</v>
      </c>
      <c r="G190" s="19" t="s">
        <v>54</v>
      </c>
      <c r="H190" s="19" t="s">
        <v>55</v>
      </c>
      <c r="I190" s="19" t="s">
        <v>74</v>
      </c>
      <c r="J190" s="22">
        <v>2983376</v>
      </c>
      <c r="K190" s="5">
        <v>0</v>
      </c>
      <c r="L190" s="22">
        <f>+Tabla25[[#This Row],[VALOR UNITARIO]]*Tabla25[[#This Row],[META_CENTRO_ORIENTE]]</f>
        <v>0</v>
      </c>
      <c r="M190" s="41">
        <f>+Tabla25[[#This Row],[META_CENTRO_ORIENTE]]*4.55/100</f>
        <v>0</v>
      </c>
      <c r="N190" s="42">
        <f>+Tabla25[[#This Row],[META_CENTRO_ORIENTE]]*22.8/100</f>
        <v>0</v>
      </c>
      <c r="O190" s="42">
        <f>+Tabla25[[#This Row],[META_CENTRO_ORIENTE]]*8.3/100</f>
        <v>0</v>
      </c>
      <c r="P190" s="42">
        <f>+Tabla25[[#This Row],[META_CENTRO_ORIENTE]]*22.73/100</f>
        <v>0</v>
      </c>
      <c r="Q190" s="42">
        <f>+Tabla25[[#This Row],[META_CENTRO_ORIENTE]]*22.64/100</f>
        <v>0</v>
      </c>
      <c r="R190" s="42">
        <f>+Tabla25[[#This Row],[META_CENTRO_ORIENTE]]*0.14</f>
        <v>0</v>
      </c>
      <c r="S190" s="39">
        <v>0</v>
      </c>
      <c r="T190" s="40">
        <v>0</v>
      </c>
      <c r="U190" s="28">
        <f>+Tabla25[[#This Row],[META_CANDELARIA]]+Tabla25[[#This Row],[META_SANTA_FE]]+Tabla25[[#This Row],[META_MARTIRES]]+Tabla25[[#This Row],[META_SAN_CRISTOBAL]]+Tabla25[[#This Row],[META_RAFAEL_URIBE_URIBE]]+Tabla25[[#This Row],[META_ANTONIO_NARIÑO]]+Tabla25[[#This Row],[META_SUBRED]]+Tabla25[[#This Row],[META_DISTRITO]]</f>
        <v>0</v>
      </c>
      <c r="V190" s="29">
        <f>+Tabla25[[#This Row],[META_CENTRO_ORIENTE]]-Tabla25[[#This Row],[META_TOTAL]]</f>
        <v>0</v>
      </c>
      <c r="W190" s="30">
        <f>+Tabla25[[#This Row],[VALOR UNITARIO]]*Tabla25[[#This Row],[META_CANDELARIA]]</f>
        <v>0</v>
      </c>
      <c r="X190" s="31">
        <f>+Tabla25[[#This Row],[META_SANTA_FE]]*Tabla25[[#This Row],[VALOR UNITARIO]]</f>
        <v>0</v>
      </c>
      <c r="Y190" s="31">
        <f>+Tabla25[[#This Row],[META_MARTIRES]]*Tabla25[[#This Row],[VALOR UNITARIO]]</f>
        <v>0</v>
      </c>
      <c r="Z190" s="31">
        <f>+Tabla25[[#This Row],[META_SAN_CRISTOBAL]]*Tabla25[[#This Row],[VALOR UNITARIO]]</f>
        <v>0</v>
      </c>
      <c r="AA190" s="31">
        <f>+Tabla25[[#This Row],[META_RAFAEL_URIBE_URIBE]]*Tabla25[[#This Row],[VALOR UNITARIO]]</f>
        <v>0</v>
      </c>
      <c r="AB190" s="31">
        <f>+Tabla25[[#This Row],[META_ANTONIO_NARIÑO]]*Tabla25[[#This Row],[VALOR UNITARIO]]</f>
        <v>0</v>
      </c>
      <c r="AC190" s="31">
        <f>+Tabla25[[#This Row],[META_SUBRED]]*Tabla25[[#This Row],[VALOR UNITARIO]]</f>
        <v>0</v>
      </c>
      <c r="AD190" s="32">
        <f>+Tabla25[[#This Row],[META_DISTRITO]]*Tabla25[[#This Row],[VALOR UNITARIO]]</f>
        <v>0</v>
      </c>
      <c r="AE190" s="30">
        <f>SUM(Tabla25[[#This Row],[$_CANDELARIA]:[$_DISTRITO]])</f>
        <v>0</v>
      </c>
      <c r="AF190" s="32">
        <f>+Tabla25[[#This Row],[$_CENTRO_ORIENTE]]-Tabla25[[#This Row],[$_TOTAL]]</f>
        <v>0</v>
      </c>
      <c r="AO190" s="1">
        <v>0</v>
      </c>
      <c r="AP190" s="1">
        <v>0</v>
      </c>
      <c r="AQ190" s="68">
        <f>+Tabla25[[#This Row],[META_CANDELARIA2]]-Tabla25[[#This Row],[META_CANDELARIA]]</f>
        <v>0</v>
      </c>
      <c r="AR190" s="68">
        <f>+Tabla25[[#This Row],[META_CANDELARIA2]]-Tabla25[[#This Row],[META_CANDELARIA]]</f>
        <v>0</v>
      </c>
      <c r="AS190" s="68">
        <f>+Tabla25[[#This Row],[META_CANDELARIA2]]-Tabla25[[#This Row],[META_CANDELARIA]]</f>
        <v>0</v>
      </c>
    </row>
    <row r="191" spans="1:45" ht="65.25" thickTop="1" thickBot="1">
      <c r="A191" s="19" t="s">
        <v>63</v>
      </c>
      <c r="B191" s="20" t="s">
        <v>303</v>
      </c>
      <c r="C191" s="20" t="s">
        <v>304</v>
      </c>
      <c r="D191" s="21">
        <v>174</v>
      </c>
      <c r="E191" s="20" t="s">
        <v>305</v>
      </c>
      <c r="F191" s="20" t="s">
        <v>306</v>
      </c>
      <c r="G191" s="19" t="s">
        <v>54</v>
      </c>
      <c r="H191" s="19" t="s">
        <v>55</v>
      </c>
      <c r="I191" s="19" t="s">
        <v>56</v>
      </c>
      <c r="J191" s="22">
        <v>37920928</v>
      </c>
      <c r="K191" s="5">
        <v>0</v>
      </c>
      <c r="L191" s="22">
        <f>+Tabla25[[#This Row],[VALOR UNITARIO]]*Tabla25[[#This Row],[META_CENTRO_ORIENTE]]</f>
        <v>0</v>
      </c>
      <c r="M191" s="41">
        <f>+Tabla25[[#This Row],[META_CENTRO_ORIENTE]]*4.55/100</f>
        <v>0</v>
      </c>
      <c r="N191" s="42">
        <f>+Tabla25[[#This Row],[META_CENTRO_ORIENTE]]*22.8/100</f>
        <v>0</v>
      </c>
      <c r="O191" s="42">
        <f>+Tabla25[[#This Row],[META_CENTRO_ORIENTE]]*8.3/100</f>
        <v>0</v>
      </c>
      <c r="P191" s="42">
        <f>+Tabla25[[#This Row],[META_CENTRO_ORIENTE]]*22.73/100</f>
        <v>0</v>
      </c>
      <c r="Q191" s="42">
        <f>+Tabla25[[#This Row],[META_CENTRO_ORIENTE]]*22.64/100</f>
        <v>0</v>
      </c>
      <c r="R191" s="42">
        <f>+Tabla25[[#This Row],[META_CENTRO_ORIENTE]]*0.14</f>
        <v>0</v>
      </c>
      <c r="S191" s="39">
        <v>0</v>
      </c>
      <c r="T191" s="40">
        <v>0</v>
      </c>
      <c r="U191" s="28">
        <f>+Tabla25[[#This Row],[META_CANDELARIA]]+Tabla25[[#This Row],[META_SANTA_FE]]+Tabla25[[#This Row],[META_MARTIRES]]+Tabla25[[#This Row],[META_SAN_CRISTOBAL]]+Tabla25[[#This Row],[META_RAFAEL_URIBE_URIBE]]+Tabla25[[#This Row],[META_ANTONIO_NARIÑO]]+Tabla25[[#This Row],[META_SUBRED]]+Tabla25[[#This Row],[META_DISTRITO]]</f>
        <v>0</v>
      </c>
      <c r="V191" s="29">
        <f>+Tabla25[[#This Row],[META_CENTRO_ORIENTE]]-Tabla25[[#This Row],[META_TOTAL]]</f>
        <v>0</v>
      </c>
      <c r="W191" s="30">
        <f>+Tabla25[[#This Row],[VALOR UNITARIO]]*Tabla25[[#This Row],[META_CANDELARIA]]</f>
        <v>0</v>
      </c>
      <c r="X191" s="31">
        <f>+Tabla25[[#This Row],[META_SANTA_FE]]*Tabla25[[#This Row],[VALOR UNITARIO]]</f>
        <v>0</v>
      </c>
      <c r="Y191" s="31">
        <f>+Tabla25[[#This Row],[META_MARTIRES]]*Tabla25[[#This Row],[VALOR UNITARIO]]</f>
        <v>0</v>
      </c>
      <c r="Z191" s="31">
        <f>+Tabla25[[#This Row],[META_SAN_CRISTOBAL]]*Tabla25[[#This Row],[VALOR UNITARIO]]</f>
        <v>0</v>
      </c>
      <c r="AA191" s="31">
        <f>+Tabla25[[#This Row],[META_RAFAEL_URIBE_URIBE]]*Tabla25[[#This Row],[VALOR UNITARIO]]</f>
        <v>0</v>
      </c>
      <c r="AB191" s="31">
        <f>+Tabla25[[#This Row],[META_ANTONIO_NARIÑO]]*Tabla25[[#This Row],[VALOR UNITARIO]]</f>
        <v>0</v>
      </c>
      <c r="AC191" s="31">
        <f>+Tabla25[[#This Row],[META_SUBRED]]*Tabla25[[#This Row],[VALOR UNITARIO]]</f>
        <v>0</v>
      </c>
      <c r="AD191" s="32">
        <f>+Tabla25[[#This Row],[META_DISTRITO]]*Tabla25[[#This Row],[VALOR UNITARIO]]</f>
        <v>0</v>
      </c>
      <c r="AE191" s="30">
        <f>SUM(Tabla25[[#This Row],[$_CANDELARIA]:[$_DISTRITO]])</f>
        <v>0</v>
      </c>
      <c r="AF191" s="32">
        <f>+Tabla25[[#This Row],[$_CENTRO_ORIENTE]]-Tabla25[[#This Row],[$_TOTAL]]</f>
        <v>0</v>
      </c>
      <c r="AO191" s="1">
        <v>0</v>
      </c>
      <c r="AP191" s="1">
        <v>0</v>
      </c>
      <c r="AQ191" s="68">
        <f>+Tabla25[[#This Row],[META_CANDELARIA2]]-Tabla25[[#This Row],[META_CANDELARIA]]</f>
        <v>0</v>
      </c>
      <c r="AR191" s="68">
        <f>+Tabla25[[#This Row],[META_CANDELARIA2]]-Tabla25[[#This Row],[META_CANDELARIA]]</f>
        <v>0</v>
      </c>
      <c r="AS191" s="68">
        <f>+Tabla25[[#This Row],[META_CANDELARIA2]]-Tabla25[[#This Row],[META_CANDELARIA]]</f>
        <v>0</v>
      </c>
    </row>
    <row r="192" spans="1:45" ht="65.25" thickTop="1" thickBot="1">
      <c r="A192" s="19" t="s">
        <v>63</v>
      </c>
      <c r="B192" s="20" t="s">
        <v>303</v>
      </c>
      <c r="C192" s="20" t="s">
        <v>304</v>
      </c>
      <c r="D192" s="21">
        <v>175</v>
      </c>
      <c r="E192" s="20" t="s">
        <v>307</v>
      </c>
      <c r="F192" s="20" t="s">
        <v>306</v>
      </c>
      <c r="G192" s="19" t="s">
        <v>54</v>
      </c>
      <c r="H192" s="19" t="s">
        <v>55</v>
      </c>
      <c r="I192" s="19" t="s">
        <v>56</v>
      </c>
      <c r="J192" s="22">
        <v>26899696</v>
      </c>
      <c r="K192" s="5">
        <v>3</v>
      </c>
      <c r="L192" s="22">
        <f>+Tabla25[[#This Row],[VALOR UNITARIO]]*Tabla25[[#This Row],[META_CENTRO_ORIENTE]]</f>
        <v>80699088</v>
      </c>
      <c r="M192" s="38">
        <v>0</v>
      </c>
      <c r="N192" s="39">
        <v>0</v>
      </c>
      <c r="O192" s="39">
        <v>0</v>
      </c>
      <c r="P192" s="39">
        <v>0</v>
      </c>
      <c r="Q192" s="39">
        <v>0</v>
      </c>
      <c r="R192" s="39">
        <v>0</v>
      </c>
      <c r="S192" s="39">
        <v>3</v>
      </c>
      <c r="T192" s="40">
        <v>0</v>
      </c>
      <c r="U192" s="28">
        <f>+Tabla25[[#This Row],[META_CANDELARIA]]+Tabla25[[#This Row],[META_SANTA_FE]]+Tabla25[[#This Row],[META_MARTIRES]]+Tabla25[[#This Row],[META_SAN_CRISTOBAL]]+Tabla25[[#This Row],[META_RAFAEL_URIBE_URIBE]]+Tabla25[[#This Row],[META_ANTONIO_NARIÑO]]+Tabla25[[#This Row],[META_SUBRED]]+Tabla25[[#This Row],[META_DISTRITO]]</f>
        <v>3</v>
      </c>
      <c r="V192" s="29">
        <f>+Tabla25[[#This Row],[META_CENTRO_ORIENTE]]-Tabla25[[#This Row],[META_TOTAL]]</f>
        <v>0</v>
      </c>
      <c r="W192" s="30">
        <f>+Tabla25[[#This Row],[VALOR UNITARIO]]*Tabla25[[#This Row],[META_CANDELARIA]]</f>
        <v>0</v>
      </c>
      <c r="X192" s="31">
        <f>+Tabla25[[#This Row],[META_SANTA_FE]]*Tabla25[[#This Row],[VALOR UNITARIO]]</f>
        <v>0</v>
      </c>
      <c r="Y192" s="31">
        <f>+Tabla25[[#This Row],[META_MARTIRES]]*Tabla25[[#This Row],[VALOR UNITARIO]]</f>
        <v>0</v>
      </c>
      <c r="Z192" s="31">
        <f>+Tabla25[[#This Row],[META_SAN_CRISTOBAL]]*Tabla25[[#This Row],[VALOR UNITARIO]]</f>
        <v>0</v>
      </c>
      <c r="AA192" s="31">
        <f>+Tabla25[[#This Row],[META_RAFAEL_URIBE_URIBE]]*Tabla25[[#This Row],[VALOR UNITARIO]]</f>
        <v>0</v>
      </c>
      <c r="AB192" s="31">
        <f>+Tabla25[[#This Row],[META_ANTONIO_NARIÑO]]*Tabla25[[#This Row],[VALOR UNITARIO]]</f>
        <v>0</v>
      </c>
      <c r="AC192" s="31">
        <f>+Tabla25[[#This Row],[META_SUBRED]]*Tabla25[[#This Row],[VALOR UNITARIO]]</f>
        <v>80699088</v>
      </c>
      <c r="AD192" s="32">
        <f>+Tabla25[[#This Row],[META_DISTRITO]]*Tabla25[[#This Row],[VALOR UNITARIO]]</f>
        <v>0</v>
      </c>
      <c r="AE192" s="30">
        <f>SUM(Tabla25[[#This Row],[$_CANDELARIA]:[$_DISTRITO]])</f>
        <v>80699088</v>
      </c>
      <c r="AF192" s="32">
        <f>+Tabla25[[#This Row],[$_CENTRO_ORIENTE]]-Tabla25[[#This Row],[$_TOTAL]]</f>
        <v>0</v>
      </c>
      <c r="AM192" s="1">
        <v>3</v>
      </c>
      <c r="AO192" s="1">
        <v>3</v>
      </c>
      <c r="AP192" s="1">
        <v>0</v>
      </c>
      <c r="AQ192" s="68">
        <f>+Tabla25[[#This Row],[META_CANDELARIA2]]-Tabla25[[#This Row],[META_CANDELARIA]]</f>
        <v>0</v>
      </c>
      <c r="AR192" s="68">
        <f>+Tabla25[[#This Row],[META_CANDELARIA2]]-Tabla25[[#This Row],[META_CANDELARIA]]</f>
        <v>0</v>
      </c>
      <c r="AS192" s="68">
        <f>+Tabla25[[#This Row],[META_CANDELARIA2]]-Tabla25[[#This Row],[META_CANDELARIA]]</f>
        <v>0</v>
      </c>
    </row>
    <row r="193" spans="1:45" ht="65.25" thickTop="1" thickBot="1">
      <c r="A193" s="19" t="s">
        <v>63</v>
      </c>
      <c r="B193" s="20" t="s">
        <v>303</v>
      </c>
      <c r="C193" s="20" t="s">
        <v>304</v>
      </c>
      <c r="D193" s="21">
        <v>176</v>
      </c>
      <c r="E193" s="20" t="s">
        <v>308</v>
      </c>
      <c r="F193" s="20" t="s">
        <v>306</v>
      </c>
      <c r="G193" s="19" t="s">
        <v>54</v>
      </c>
      <c r="H193" s="19" t="s">
        <v>76</v>
      </c>
      <c r="I193" s="19" t="s">
        <v>56</v>
      </c>
      <c r="J193" s="22">
        <v>28206464</v>
      </c>
      <c r="K193" s="5">
        <v>0</v>
      </c>
      <c r="L193" s="22">
        <f>+Tabla25[[#This Row],[VALOR UNITARIO]]*Tabla25[[#This Row],[META_CENTRO_ORIENTE]]</f>
        <v>0</v>
      </c>
      <c r="M193" s="41">
        <f>+Tabla25[[#This Row],[META_CENTRO_ORIENTE]]*4.55/100</f>
        <v>0</v>
      </c>
      <c r="N193" s="42">
        <f>+Tabla25[[#This Row],[META_CENTRO_ORIENTE]]*22.8/100</f>
        <v>0</v>
      </c>
      <c r="O193" s="42">
        <f>+Tabla25[[#This Row],[META_CENTRO_ORIENTE]]*8.3/100</f>
        <v>0</v>
      </c>
      <c r="P193" s="42">
        <f>+Tabla25[[#This Row],[META_CENTRO_ORIENTE]]*22.73/100</f>
        <v>0</v>
      </c>
      <c r="Q193" s="42">
        <f>+Tabla25[[#This Row],[META_CENTRO_ORIENTE]]*22.64/100</f>
        <v>0</v>
      </c>
      <c r="R193" s="42">
        <f>+Tabla25[[#This Row],[META_CENTRO_ORIENTE]]*0.14</f>
        <v>0</v>
      </c>
      <c r="S193" s="39">
        <v>0</v>
      </c>
      <c r="T193" s="40">
        <v>0</v>
      </c>
      <c r="U193" s="28">
        <f>+Tabla25[[#This Row],[META_CANDELARIA]]+Tabla25[[#This Row],[META_SANTA_FE]]+Tabla25[[#This Row],[META_MARTIRES]]+Tabla25[[#This Row],[META_SAN_CRISTOBAL]]+Tabla25[[#This Row],[META_RAFAEL_URIBE_URIBE]]+Tabla25[[#This Row],[META_ANTONIO_NARIÑO]]+Tabla25[[#This Row],[META_SUBRED]]+Tabla25[[#This Row],[META_DISTRITO]]</f>
        <v>0</v>
      </c>
      <c r="V193" s="29">
        <f>+Tabla25[[#This Row],[META_CENTRO_ORIENTE]]-Tabla25[[#This Row],[META_TOTAL]]</f>
        <v>0</v>
      </c>
      <c r="W193" s="30">
        <f>+Tabla25[[#This Row],[VALOR UNITARIO]]*Tabla25[[#This Row],[META_CANDELARIA]]</f>
        <v>0</v>
      </c>
      <c r="X193" s="31">
        <f>+Tabla25[[#This Row],[META_SANTA_FE]]*Tabla25[[#This Row],[VALOR UNITARIO]]</f>
        <v>0</v>
      </c>
      <c r="Y193" s="31">
        <f>+Tabla25[[#This Row],[META_MARTIRES]]*Tabla25[[#This Row],[VALOR UNITARIO]]</f>
        <v>0</v>
      </c>
      <c r="Z193" s="31">
        <f>+Tabla25[[#This Row],[META_SAN_CRISTOBAL]]*Tabla25[[#This Row],[VALOR UNITARIO]]</f>
        <v>0</v>
      </c>
      <c r="AA193" s="31">
        <f>+Tabla25[[#This Row],[META_RAFAEL_URIBE_URIBE]]*Tabla25[[#This Row],[VALOR UNITARIO]]</f>
        <v>0</v>
      </c>
      <c r="AB193" s="31">
        <f>+Tabla25[[#This Row],[META_ANTONIO_NARIÑO]]*Tabla25[[#This Row],[VALOR UNITARIO]]</f>
        <v>0</v>
      </c>
      <c r="AC193" s="31">
        <f>+Tabla25[[#This Row],[META_SUBRED]]*Tabla25[[#This Row],[VALOR UNITARIO]]</f>
        <v>0</v>
      </c>
      <c r="AD193" s="32">
        <f>+Tabla25[[#This Row],[META_DISTRITO]]*Tabla25[[#This Row],[VALOR UNITARIO]]</f>
        <v>0</v>
      </c>
      <c r="AE193" s="30">
        <f>SUM(Tabla25[[#This Row],[$_CANDELARIA]:[$_DISTRITO]])</f>
        <v>0</v>
      </c>
      <c r="AF193" s="32">
        <f>+Tabla25[[#This Row],[$_CENTRO_ORIENTE]]-Tabla25[[#This Row],[$_TOTAL]]</f>
        <v>0</v>
      </c>
      <c r="AO193" s="1">
        <v>0</v>
      </c>
      <c r="AP193" s="1">
        <v>0</v>
      </c>
      <c r="AQ193" s="68">
        <f>+Tabla25[[#This Row],[META_CANDELARIA2]]-Tabla25[[#This Row],[META_CANDELARIA]]</f>
        <v>0</v>
      </c>
      <c r="AR193" s="68">
        <f>+Tabla25[[#This Row],[META_CANDELARIA2]]-Tabla25[[#This Row],[META_CANDELARIA]]</f>
        <v>0</v>
      </c>
      <c r="AS193" s="68">
        <f>+Tabla25[[#This Row],[META_CANDELARIA2]]-Tabla25[[#This Row],[META_CANDELARIA]]</f>
        <v>0</v>
      </c>
    </row>
    <row r="194" spans="1:45" ht="65.25" thickTop="1" thickBot="1">
      <c r="A194" s="19" t="s">
        <v>63</v>
      </c>
      <c r="B194" s="20" t="s">
        <v>303</v>
      </c>
      <c r="C194" s="20" t="s">
        <v>304</v>
      </c>
      <c r="D194" s="21">
        <v>177</v>
      </c>
      <c r="E194" s="20" t="s">
        <v>309</v>
      </c>
      <c r="F194" s="20" t="s">
        <v>306</v>
      </c>
      <c r="G194" s="19" t="s">
        <v>54</v>
      </c>
      <c r="H194" s="19" t="s">
        <v>76</v>
      </c>
      <c r="I194" s="19" t="s">
        <v>56</v>
      </c>
      <c r="J194" s="22">
        <v>37181248</v>
      </c>
      <c r="K194" s="5">
        <v>0</v>
      </c>
      <c r="L194" s="22">
        <f>+Tabla25[[#This Row],[VALOR UNITARIO]]*Tabla25[[#This Row],[META_CENTRO_ORIENTE]]</f>
        <v>0</v>
      </c>
      <c r="M194" s="41">
        <f>+Tabla25[[#This Row],[META_CENTRO_ORIENTE]]*4.55/100</f>
        <v>0</v>
      </c>
      <c r="N194" s="42">
        <f>+Tabla25[[#This Row],[META_CENTRO_ORIENTE]]*22.8/100</f>
        <v>0</v>
      </c>
      <c r="O194" s="42">
        <f>+Tabla25[[#This Row],[META_CENTRO_ORIENTE]]*8.3/100</f>
        <v>0</v>
      </c>
      <c r="P194" s="42">
        <f>+Tabla25[[#This Row],[META_CENTRO_ORIENTE]]*22.73/100</f>
        <v>0</v>
      </c>
      <c r="Q194" s="42">
        <f>+Tabla25[[#This Row],[META_CENTRO_ORIENTE]]*22.64/100</f>
        <v>0</v>
      </c>
      <c r="R194" s="42">
        <f>+Tabla25[[#This Row],[META_CENTRO_ORIENTE]]*0.14</f>
        <v>0</v>
      </c>
      <c r="S194" s="39">
        <v>0</v>
      </c>
      <c r="T194" s="40">
        <v>0</v>
      </c>
      <c r="U194" s="28">
        <f>+Tabla25[[#This Row],[META_CANDELARIA]]+Tabla25[[#This Row],[META_SANTA_FE]]+Tabla25[[#This Row],[META_MARTIRES]]+Tabla25[[#This Row],[META_SAN_CRISTOBAL]]+Tabla25[[#This Row],[META_RAFAEL_URIBE_URIBE]]+Tabla25[[#This Row],[META_ANTONIO_NARIÑO]]+Tabla25[[#This Row],[META_SUBRED]]+Tabla25[[#This Row],[META_DISTRITO]]</f>
        <v>0</v>
      </c>
      <c r="V194" s="29">
        <f>+Tabla25[[#This Row],[META_CENTRO_ORIENTE]]-Tabla25[[#This Row],[META_TOTAL]]</f>
        <v>0</v>
      </c>
      <c r="W194" s="30">
        <f>+Tabla25[[#This Row],[VALOR UNITARIO]]*Tabla25[[#This Row],[META_CANDELARIA]]</f>
        <v>0</v>
      </c>
      <c r="X194" s="31">
        <f>+Tabla25[[#This Row],[META_SANTA_FE]]*Tabla25[[#This Row],[VALOR UNITARIO]]</f>
        <v>0</v>
      </c>
      <c r="Y194" s="31">
        <f>+Tabla25[[#This Row],[META_MARTIRES]]*Tabla25[[#This Row],[VALOR UNITARIO]]</f>
        <v>0</v>
      </c>
      <c r="Z194" s="31">
        <f>+Tabla25[[#This Row],[META_SAN_CRISTOBAL]]*Tabla25[[#This Row],[VALOR UNITARIO]]</f>
        <v>0</v>
      </c>
      <c r="AA194" s="31">
        <f>+Tabla25[[#This Row],[META_RAFAEL_URIBE_URIBE]]*Tabla25[[#This Row],[VALOR UNITARIO]]</f>
        <v>0</v>
      </c>
      <c r="AB194" s="31">
        <f>+Tabla25[[#This Row],[META_ANTONIO_NARIÑO]]*Tabla25[[#This Row],[VALOR UNITARIO]]</f>
        <v>0</v>
      </c>
      <c r="AC194" s="31">
        <f>+Tabla25[[#This Row],[META_SUBRED]]*Tabla25[[#This Row],[VALOR UNITARIO]]</f>
        <v>0</v>
      </c>
      <c r="AD194" s="32">
        <f>+Tabla25[[#This Row],[META_DISTRITO]]*Tabla25[[#This Row],[VALOR UNITARIO]]</f>
        <v>0</v>
      </c>
      <c r="AE194" s="30">
        <f>SUM(Tabla25[[#This Row],[$_CANDELARIA]:[$_DISTRITO]])</f>
        <v>0</v>
      </c>
      <c r="AF194" s="32">
        <f>+Tabla25[[#This Row],[$_CENTRO_ORIENTE]]-Tabla25[[#This Row],[$_TOTAL]]</f>
        <v>0</v>
      </c>
      <c r="AO194" s="1">
        <v>0</v>
      </c>
      <c r="AP194" s="1">
        <v>0</v>
      </c>
      <c r="AQ194" s="68">
        <f>+Tabla25[[#This Row],[META_CANDELARIA2]]-Tabla25[[#This Row],[META_CANDELARIA]]</f>
        <v>0</v>
      </c>
      <c r="AR194" s="68">
        <f>+Tabla25[[#This Row],[META_CANDELARIA2]]-Tabla25[[#This Row],[META_CANDELARIA]]</f>
        <v>0</v>
      </c>
      <c r="AS194" s="68">
        <f>+Tabla25[[#This Row],[META_CANDELARIA2]]-Tabla25[[#This Row],[META_CANDELARIA]]</f>
        <v>0</v>
      </c>
    </row>
    <row r="195" spans="1:45" ht="78" thickTop="1" thickBot="1">
      <c r="A195" s="19" t="s">
        <v>63</v>
      </c>
      <c r="B195" s="20" t="s">
        <v>303</v>
      </c>
      <c r="C195" s="20" t="s">
        <v>304</v>
      </c>
      <c r="D195" s="21">
        <v>178</v>
      </c>
      <c r="E195" s="20" t="s">
        <v>310</v>
      </c>
      <c r="F195" s="20" t="s">
        <v>306</v>
      </c>
      <c r="G195" s="19" t="s">
        <v>54</v>
      </c>
      <c r="H195" s="19" t="s">
        <v>55</v>
      </c>
      <c r="I195" s="19" t="s">
        <v>56</v>
      </c>
      <c r="J195" s="22">
        <v>7347488</v>
      </c>
      <c r="K195" s="5">
        <v>4.5</v>
      </c>
      <c r="L195" s="22">
        <f>+Tabla25[[#This Row],[VALOR UNITARIO]]*Tabla25[[#This Row],[META_CENTRO_ORIENTE]]</f>
        <v>33063696</v>
      </c>
      <c r="M195" s="38">
        <v>0</v>
      </c>
      <c r="N195" s="39">
        <v>0</v>
      </c>
      <c r="O195" s="39">
        <v>0</v>
      </c>
      <c r="P195" s="39">
        <v>0</v>
      </c>
      <c r="Q195" s="39">
        <v>0</v>
      </c>
      <c r="R195" s="39">
        <v>0</v>
      </c>
      <c r="S195" s="39">
        <v>4.5</v>
      </c>
      <c r="T195" s="40">
        <v>0</v>
      </c>
      <c r="U195" s="28">
        <f>+Tabla25[[#This Row],[META_CANDELARIA]]+Tabla25[[#This Row],[META_SANTA_FE]]+Tabla25[[#This Row],[META_MARTIRES]]+Tabla25[[#This Row],[META_SAN_CRISTOBAL]]+Tabla25[[#This Row],[META_RAFAEL_URIBE_URIBE]]+Tabla25[[#This Row],[META_ANTONIO_NARIÑO]]+Tabla25[[#This Row],[META_SUBRED]]+Tabla25[[#This Row],[META_DISTRITO]]</f>
        <v>4.5</v>
      </c>
      <c r="V195" s="29">
        <f>+Tabla25[[#This Row],[META_CENTRO_ORIENTE]]-Tabla25[[#This Row],[META_TOTAL]]</f>
        <v>0</v>
      </c>
      <c r="W195" s="30">
        <f>+Tabla25[[#This Row],[VALOR UNITARIO]]*Tabla25[[#This Row],[META_CANDELARIA]]</f>
        <v>0</v>
      </c>
      <c r="X195" s="31">
        <f>+Tabla25[[#This Row],[META_SANTA_FE]]*Tabla25[[#This Row],[VALOR UNITARIO]]</f>
        <v>0</v>
      </c>
      <c r="Y195" s="31">
        <f>+Tabla25[[#This Row],[META_MARTIRES]]*Tabla25[[#This Row],[VALOR UNITARIO]]</f>
        <v>0</v>
      </c>
      <c r="Z195" s="31">
        <f>+Tabla25[[#This Row],[META_SAN_CRISTOBAL]]*Tabla25[[#This Row],[VALOR UNITARIO]]</f>
        <v>0</v>
      </c>
      <c r="AA195" s="31">
        <f>+Tabla25[[#This Row],[META_RAFAEL_URIBE_URIBE]]*Tabla25[[#This Row],[VALOR UNITARIO]]</f>
        <v>0</v>
      </c>
      <c r="AB195" s="31">
        <f>+Tabla25[[#This Row],[META_ANTONIO_NARIÑO]]*Tabla25[[#This Row],[VALOR UNITARIO]]</f>
        <v>0</v>
      </c>
      <c r="AC195" s="31">
        <f>+Tabla25[[#This Row],[META_SUBRED]]*Tabla25[[#This Row],[VALOR UNITARIO]]</f>
        <v>33063696</v>
      </c>
      <c r="AD195" s="32">
        <f>+Tabla25[[#This Row],[META_DISTRITO]]*Tabla25[[#This Row],[VALOR UNITARIO]]</f>
        <v>0</v>
      </c>
      <c r="AE195" s="30">
        <f>SUM(Tabla25[[#This Row],[$_CANDELARIA]:[$_DISTRITO]])</f>
        <v>33063696</v>
      </c>
      <c r="AF195" s="32">
        <f>+Tabla25[[#This Row],[$_CENTRO_ORIENTE]]-Tabla25[[#This Row],[$_TOTAL]]</f>
        <v>0</v>
      </c>
      <c r="AM195" s="1">
        <v>4.5</v>
      </c>
      <c r="AO195" s="1">
        <v>4.5</v>
      </c>
      <c r="AP195" s="1">
        <v>0</v>
      </c>
      <c r="AQ195" s="68">
        <f>+Tabla25[[#This Row],[META_CANDELARIA2]]-Tabla25[[#This Row],[META_CANDELARIA]]</f>
        <v>0</v>
      </c>
      <c r="AR195" s="68">
        <f>+Tabla25[[#This Row],[META_CANDELARIA2]]-Tabla25[[#This Row],[META_CANDELARIA]]</f>
        <v>0</v>
      </c>
      <c r="AS195" s="68">
        <f>+Tabla25[[#This Row],[META_CANDELARIA2]]-Tabla25[[#This Row],[META_CANDELARIA]]</f>
        <v>0</v>
      </c>
    </row>
    <row r="196" spans="1:45" ht="65.25" thickTop="1" thickBot="1">
      <c r="A196" s="19" t="s">
        <v>63</v>
      </c>
      <c r="B196" s="20" t="s">
        <v>303</v>
      </c>
      <c r="C196" s="20" t="s">
        <v>304</v>
      </c>
      <c r="D196" s="21">
        <v>179</v>
      </c>
      <c r="E196" s="20" t="s">
        <v>311</v>
      </c>
      <c r="F196" s="20" t="s">
        <v>306</v>
      </c>
      <c r="G196" s="19" t="s">
        <v>54</v>
      </c>
      <c r="H196" s="19" t="s">
        <v>55</v>
      </c>
      <c r="I196" s="19" t="s">
        <v>56</v>
      </c>
      <c r="J196" s="22">
        <v>3673744</v>
      </c>
      <c r="K196" s="5">
        <v>0</v>
      </c>
      <c r="L196" s="22">
        <f>+Tabla25[[#This Row],[VALOR UNITARIO]]*Tabla25[[#This Row],[META_CENTRO_ORIENTE]]</f>
        <v>0</v>
      </c>
      <c r="M196" s="41">
        <f>+Tabla25[[#This Row],[META_CENTRO_ORIENTE]]*4.55/100</f>
        <v>0</v>
      </c>
      <c r="N196" s="42">
        <f>+Tabla25[[#This Row],[META_CENTRO_ORIENTE]]*22.8/100</f>
        <v>0</v>
      </c>
      <c r="O196" s="42">
        <f>+Tabla25[[#This Row],[META_CENTRO_ORIENTE]]*8.3/100</f>
        <v>0</v>
      </c>
      <c r="P196" s="42">
        <f>+Tabla25[[#This Row],[META_CENTRO_ORIENTE]]*22.73/100</f>
        <v>0</v>
      </c>
      <c r="Q196" s="42">
        <f>+Tabla25[[#This Row],[META_CENTRO_ORIENTE]]*22.64/100</f>
        <v>0</v>
      </c>
      <c r="R196" s="42">
        <f>+Tabla25[[#This Row],[META_CENTRO_ORIENTE]]*0.14</f>
        <v>0</v>
      </c>
      <c r="S196" s="39">
        <v>0</v>
      </c>
      <c r="T196" s="40">
        <v>0</v>
      </c>
      <c r="U196" s="28">
        <f>+Tabla25[[#This Row],[META_CANDELARIA]]+Tabla25[[#This Row],[META_SANTA_FE]]+Tabla25[[#This Row],[META_MARTIRES]]+Tabla25[[#This Row],[META_SAN_CRISTOBAL]]+Tabla25[[#This Row],[META_RAFAEL_URIBE_URIBE]]+Tabla25[[#This Row],[META_ANTONIO_NARIÑO]]+Tabla25[[#This Row],[META_SUBRED]]+Tabla25[[#This Row],[META_DISTRITO]]</f>
        <v>0</v>
      </c>
      <c r="V196" s="29">
        <f>+Tabla25[[#This Row],[META_CENTRO_ORIENTE]]-Tabla25[[#This Row],[META_TOTAL]]</f>
        <v>0</v>
      </c>
      <c r="W196" s="30">
        <f>+Tabla25[[#This Row],[VALOR UNITARIO]]*Tabla25[[#This Row],[META_CANDELARIA]]</f>
        <v>0</v>
      </c>
      <c r="X196" s="31">
        <f>+Tabla25[[#This Row],[META_SANTA_FE]]*Tabla25[[#This Row],[VALOR UNITARIO]]</f>
        <v>0</v>
      </c>
      <c r="Y196" s="31">
        <f>+Tabla25[[#This Row],[META_MARTIRES]]*Tabla25[[#This Row],[VALOR UNITARIO]]</f>
        <v>0</v>
      </c>
      <c r="Z196" s="31">
        <f>+Tabla25[[#This Row],[META_SAN_CRISTOBAL]]*Tabla25[[#This Row],[VALOR UNITARIO]]</f>
        <v>0</v>
      </c>
      <c r="AA196" s="31">
        <f>+Tabla25[[#This Row],[META_RAFAEL_URIBE_URIBE]]*Tabla25[[#This Row],[VALOR UNITARIO]]</f>
        <v>0</v>
      </c>
      <c r="AB196" s="31">
        <f>+Tabla25[[#This Row],[META_ANTONIO_NARIÑO]]*Tabla25[[#This Row],[VALOR UNITARIO]]</f>
        <v>0</v>
      </c>
      <c r="AC196" s="31">
        <f>+Tabla25[[#This Row],[META_SUBRED]]*Tabla25[[#This Row],[VALOR UNITARIO]]</f>
        <v>0</v>
      </c>
      <c r="AD196" s="32">
        <f>+Tabla25[[#This Row],[META_DISTRITO]]*Tabla25[[#This Row],[VALOR UNITARIO]]</f>
        <v>0</v>
      </c>
      <c r="AE196" s="30">
        <f>SUM(Tabla25[[#This Row],[$_CANDELARIA]:[$_DISTRITO]])</f>
        <v>0</v>
      </c>
      <c r="AF196" s="32">
        <f>+Tabla25[[#This Row],[$_CENTRO_ORIENTE]]-Tabla25[[#This Row],[$_TOTAL]]</f>
        <v>0</v>
      </c>
      <c r="AO196" s="1">
        <v>0</v>
      </c>
      <c r="AP196" s="1">
        <v>0</v>
      </c>
      <c r="AQ196" s="68">
        <f>+Tabla25[[#This Row],[META_CANDELARIA2]]-Tabla25[[#This Row],[META_CANDELARIA]]</f>
        <v>0</v>
      </c>
      <c r="AR196" s="68">
        <f>+Tabla25[[#This Row],[META_CANDELARIA2]]-Tabla25[[#This Row],[META_CANDELARIA]]</f>
        <v>0</v>
      </c>
      <c r="AS196" s="68">
        <f>+Tabla25[[#This Row],[META_CANDELARIA2]]-Tabla25[[#This Row],[META_CANDELARIA]]</f>
        <v>0</v>
      </c>
    </row>
    <row r="197" spans="1:45" ht="65.25" thickTop="1" thickBot="1">
      <c r="A197" s="19" t="s">
        <v>63</v>
      </c>
      <c r="B197" s="20" t="s">
        <v>303</v>
      </c>
      <c r="C197" s="20" t="s">
        <v>304</v>
      </c>
      <c r="D197" s="21">
        <v>180</v>
      </c>
      <c r="E197" s="20" t="s">
        <v>312</v>
      </c>
      <c r="F197" s="20" t="s">
        <v>306</v>
      </c>
      <c r="G197" s="19" t="s">
        <v>54</v>
      </c>
      <c r="H197" s="19" t="s">
        <v>55</v>
      </c>
      <c r="I197" s="19" t="s">
        <v>56</v>
      </c>
      <c r="J197" s="22">
        <v>3673744</v>
      </c>
      <c r="K197" s="5">
        <v>3</v>
      </c>
      <c r="L197" s="22">
        <f>+Tabla25[[#This Row],[VALOR UNITARIO]]*Tabla25[[#This Row],[META_CENTRO_ORIENTE]]</f>
        <v>11021232</v>
      </c>
      <c r="M197" s="38">
        <v>0</v>
      </c>
      <c r="N197" s="39">
        <v>0</v>
      </c>
      <c r="O197" s="39">
        <v>0</v>
      </c>
      <c r="P197" s="39">
        <v>0</v>
      </c>
      <c r="Q197" s="39">
        <v>0</v>
      </c>
      <c r="R197" s="39">
        <v>0</v>
      </c>
      <c r="S197" s="39">
        <v>3</v>
      </c>
      <c r="T197" s="40">
        <v>0</v>
      </c>
      <c r="U197" s="28">
        <f>+Tabla25[[#This Row],[META_CANDELARIA]]+Tabla25[[#This Row],[META_SANTA_FE]]+Tabla25[[#This Row],[META_MARTIRES]]+Tabla25[[#This Row],[META_SAN_CRISTOBAL]]+Tabla25[[#This Row],[META_RAFAEL_URIBE_URIBE]]+Tabla25[[#This Row],[META_ANTONIO_NARIÑO]]+Tabla25[[#This Row],[META_SUBRED]]+Tabla25[[#This Row],[META_DISTRITO]]</f>
        <v>3</v>
      </c>
      <c r="V197" s="29">
        <f>+Tabla25[[#This Row],[META_CENTRO_ORIENTE]]-Tabla25[[#This Row],[META_TOTAL]]</f>
        <v>0</v>
      </c>
      <c r="W197" s="30">
        <f>+Tabla25[[#This Row],[VALOR UNITARIO]]*Tabla25[[#This Row],[META_CANDELARIA]]</f>
        <v>0</v>
      </c>
      <c r="X197" s="31">
        <f>+Tabla25[[#This Row],[META_SANTA_FE]]*Tabla25[[#This Row],[VALOR UNITARIO]]</f>
        <v>0</v>
      </c>
      <c r="Y197" s="31">
        <f>+Tabla25[[#This Row],[META_MARTIRES]]*Tabla25[[#This Row],[VALOR UNITARIO]]</f>
        <v>0</v>
      </c>
      <c r="Z197" s="31">
        <f>+Tabla25[[#This Row],[META_SAN_CRISTOBAL]]*Tabla25[[#This Row],[VALOR UNITARIO]]</f>
        <v>0</v>
      </c>
      <c r="AA197" s="31">
        <f>+Tabla25[[#This Row],[META_RAFAEL_URIBE_URIBE]]*Tabla25[[#This Row],[VALOR UNITARIO]]</f>
        <v>0</v>
      </c>
      <c r="AB197" s="31">
        <f>+Tabla25[[#This Row],[META_ANTONIO_NARIÑO]]*Tabla25[[#This Row],[VALOR UNITARIO]]</f>
        <v>0</v>
      </c>
      <c r="AC197" s="31">
        <f>+Tabla25[[#This Row],[META_SUBRED]]*Tabla25[[#This Row],[VALOR UNITARIO]]</f>
        <v>11021232</v>
      </c>
      <c r="AD197" s="32">
        <f>+Tabla25[[#This Row],[META_DISTRITO]]*Tabla25[[#This Row],[VALOR UNITARIO]]</f>
        <v>0</v>
      </c>
      <c r="AE197" s="30">
        <f>SUM(Tabla25[[#This Row],[$_CANDELARIA]:[$_DISTRITO]])</f>
        <v>11021232</v>
      </c>
      <c r="AF197" s="32">
        <f>+Tabla25[[#This Row],[$_CENTRO_ORIENTE]]-Tabla25[[#This Row],[$_TOTAL]]</f>
        <v>0</v>
      </c>
      <c r="AM197" s="1">
        <v>3</v>
      </c>
      <c r="AO197" s="1">
        <v>3</v>
      </c>
      <c r="AP197" s="1">
        <v>0</v>
      </c>
      <c r="AQ197" s="68">
        <f>+Tabla25[[#This Row],[META_CANDELARIA2]]-Tabla25[[#This Row],[META_CANDELARIA]]</f>
        <v>0</v>
      </c>
      <c r="AR197" s="68">
        <f>+Tabla25[[#This Row],[META_CANDELARIA2]]-Tabla25[[#This Row],[META_CANDELARIA]]</f>
        <v>0</v>
      </c>
      <c r="AS197" s="68">
        <f>+Tabla25[[#This Row],[META_CANDELARIA2]]-Tabla25[[#This Row],[META_CANDELARIA]]</f>
        <v>0</v>
      </c>
    </row>
    <row r="198" spans="1:45" ht="65.25" thickTop="1" thickBot="1">
      <c r="A198" s="19" t="s">
        <v>63</v>
      </c>
      <c r="B198" s="20" t="s">
        <v>303</v>
      </c>
      <c r="C198" s="20" t="s">
        <v>304</v>
      </c>
      <c r="D198" s="21">
        <v>181</v>
      </c>
      <c r="E198" s="20" t="s">
        <v>313</v>
      </c>
      <c r="F198" s="20" t="s">
        <v>306</v>
      </c>
      <c r="G198" s="19" t="s">
        <v>54</v>
      </c>
      <c r="H198" s="19" t="s">
        <v>55</v>
      </c>
      <c r="I198" s="19" t="s">
        <v>56</v>
      </c>
      <c r="J198" s="22">
        <v>87405520</v>
      </c>
      <c r="K198" s="5">
        <v>0</v>
      </c>
      <c r="L198" s="22">
        <f>+Tabla25[[#This Row],[VALOR UNITARIO]]*Tabla25[[#This Row],[META_CENTRO_ORIENTE]]</f>
        <v>0</v>
      </c>
      <c r="M198" s="41">
        <f>+Tabla25[[#This Row],[META_CENTRO_ORIENTE]]*4.55/100</f>
        <v>0</v>
      </c>
      <c r="N198" s="42">
        <f>+Tabla25[[#This Row],[META_CENTRO_ORIENTE]]*22.8/100</f>
        <v>0</v>
      </c>
      <c r="O198" s="42">
        <f>+Tabla25[[#This Row],[META_CENTRO_ORIENTE]]*8.3/100</f>
        <v>0</v>
      </c>
      <c r="P198" s="42">
        <f>+Tabla25[[#This Row],[META_CENTRO_ORIENTE]]*22.73/100</f>
        <v>0</v>
      </c>
      <c r="Q198" s="42">
        <f>+Tabla25[[#This Row],[META_CENTRO_ORIENTE]]*22.64/100</f>
        <v>0</v>
      </c>
      <c r="R198" s="42">
        <f>+Tabla25[[#This Row],[META_CENTRO_ORIENTE]]*0.14</f>
        <v>0</v>
      </c>
      <c r="S198" s="39">
        <v>0</v>
      </c>
      <c r="T198" s="40">
        <v>0</v>
      </c>
      <c r="U198" s="28">
        <f>+Tabla25[[#This Row],[META_CANDELARIA]]+Tabla25[[#This Row],[META_SANTA_FE]]+Tabla25[[#This Row],[META_MARTIRES]]+Tabla25[[#This Row],[META_SAN_CRISTOBAL]]+Tabla25[[#This Row],[META_RAFAEL_URIBE_URIBE]]+Tabla25[[#This Row],[META_ANTONIO_NARIÑO]]+Tabla25[[#This Row],[META_SUBRED]]+Tabla25[[#This Row],[META_DISTRITO]]</f>
        <v>0</v>
      </c>
      <c r="V198" s="29">
        <f>+Tabla25[[#This Row],[META_CENTRO_ORIENTE]]-Tabla25[[#This Row],[META_TOTAL]]</f>
        <v>0</v>
      </c>
      <c r="W198" s="30">
        <f>+Tabla25[[#This Row],[VALOR UNITARIO]]*Tabla25[[#This Row],[META_CANDELARIA]]</f>
        <v>0</v>
      </c>
      <c r="X198" s="31">
        <f>+Tabla25[[#This Row],[META_SANTA_FE]]*Tabla25[[#This Row],[VALOR UNITARIO]]</f>
        <v>0</v>
      </c>
      <c r="Y198" s="31">
        <f>+Tabla25[[#This Row],[META_MARTIRES]]*Tabla25[[#This Row],[VALOR UNITARIO]]</f>
        <v>0</v>
      </c>
      <c r="Z198" s="31">
        <f>+Tabla25[[#This Row],[META_SAN_CRISTOBAL]]*Tabla25[[#This Row],[VALOR UNITARIO]]</f>
        <v>0</v>
      </c>
      <c r="AA198" s="31">
        <f>+Tabla25[[#This Row],[META_RAFAEL_URIBE_URIBE]]*Tabla25[[#This Row],[VALOR UNITARIO]]</f>
        <v>0</v>
      </c>
      <c r="AB198" s="31">
        <f>+Tabla25[[#This Row],[META_ANTONIO_NARIÑO]]*Tabla25[[#This Row],[VALOR UNITARIO]]</f>
        <v>0</v>
      </c>
      <c r="AC198" s="31">
        <f>+Tabla25[[#This Row],[META_SUBRED]]*Tabla25[[#This Row],[VALOR UNITARIO]]</f>
        <v>0</v>
      </c>
      <c r="AD198" s="32">
        <f>+Tabla25[[#This Row],[META_DISTRITO]]*Tabla25[[#This Row],[VALOR UNITARIO]]</f>
        <v>0</v>
      </c>
      <c r="AE198" s="30">
        <f>SUM(Tabla25[[#This Row],[$_CANDELARIA]:[$_DISTRITO]])</f>
        <v>0</v>
      </c>
      <c r="AF198" s="32">
        <f>+Tabla25[[#This Row],[$_CENTRO_ORIENTE]]-Tabla25[[#This Row],[$_TOTAL]]</f>
        <v>0</v>
      </c>
      <c r="AO198" s="1">
        <v>0</v>
      </c>
      <c r="AP198" s="1">
        <v>0</v>
      </c>
      <c r="AQ198" s="68">
        <f>+Tabla25[[#This Row],[META_CANDELARIA2]]-Tabla25[[#This Row],[META_CANDELARIA]]</f>
        <v>0</v>
      </c>
      <c r="AR198" s="68">
        <f>+Tabla25[[#This Row],[META_CANDELARIA2]]-Tabla25[[#This Row],[META_CANDELARIA]]</f>
        <v>0</v>
      </c>
      <c r="AS198" s="68">
        <f>+Tabla25[[#This Row],[META_CANDELARIA2]]-Tabla25[[#This Row],[META_CANDELARIA]]</f>
        <v>0</v>
      </c>
    </row>
    <row r="199" spans="1:45" ht="65.25" thickTop="1" thickBot="1">
      <c r="A199" s="19" t="s">
        <v>63</v>
      </c>
      <c r="B199" s="20" t="s">
        <v>303</v>
      </c>
      <c r="C199" s="20" t="s">
        <v>304</v>
      </c>
      <c r="D199" s="21">
        <v>182</v>
      </c>
      <c r="E199" s="20" t="s">
        <v>314</v>
      </c>
      <c r="F199" s="20" t="s">
        <v>306</v>
      </c>
      <c r="G199" s="19" t="s">
        <v>54</v>
      </c>
      <c r="H199" s="19" t="s">
        <v>55</v>
      </c>
      <c r="I199" s="19" t="s">
        <v>56</v>
      </c>
      <c r="J199" s="22">
        <v>17288787</v>
      </c>
      <c r="K199" s="5">
        <v>0</v>
      </c>
      <c r="L199" s="22">
        <f>+Tabla25[[#This Row],[VALOR UNITARIO]]*Tabla25[[#This Row],[META_CENTRO_ORIENTE]]</f>
        <v>0</v>
      </c>
      <c r="M199" s="41">
        <f>+Tabla25[[#This Row],[META_CENTRO_ORIENTE]]*4.55/100</f>
        <v>0</v>
      </c>
      <c r="N199" s="42">
        <f>+Tabla25[[#This Row],[META_CENTRO_ORIENTE]]*22.8/100</f>
        <v>0</v>
      </c>
      <c r="O199" s="42">
        <f>+Tabla25[[#This Row],[META_CENTRO_ORIENTE]]*8.3/100</f>
        <v>0</v>
      </c>
      <c r="P199" s="42">
        <f>+Tabla25[[#This Row],[META_CENTRO_ORIENTE]]*22.73/100</f>
        <v>0</v>
      </c>
      <c r="Q199" s="42">
        <f>+Tabla25[[#This Row],[META_CENTRO_ORIENTE]]*22.64/100</f>
        <v>0</v>
      </c>
      <c r="R199" s="42">
        <f>+Tabla25[[#This Row],[META_CENTRO_ORIENTE]]*0.14</f>
        <v>0</v>
      </c>
      <c r="S199" s="39">
        <v>0</v>
      </c>
      <c r="T199" s="40">
        <v>0</v>
      </c>
      <c r="U199" s="28">
        <f>+Tabla25[[#This Row],[META_CANDELARIA]]+Tabla25[[#This Row],[META_SANTA_FE]]+Tabla25[[#This Row],[META_MARTIRES]]+Tabla25[[#This Row],[META_SAN_CRISTOBAL]]+Tabla25[[#This Row],[META_RAFAEL_URIBE_URIBE]]+Tabla25[[#This Row],[META_ANTONIO_NARIÑO]]+Tabla25[[#This Row],[META_SUBRED]]+Tabla25[[#This Row],[META_DISTRITO]]</f>
        <v>0</v>
      </c>
      <c r="V199" s="29">
        <f>+Tabla25[[#This Row],[META_CENTRO_ORIENTE]]-Tabla25[[#This Row],[META_TOTAL]]</f>
        <v>0</v>
      </c>
      <c r="W199" s="30">
        <f>+Tabla25[[#This Row],[VALOR UNITARIO]]*Tabla25[[#This Row],[META_CANDELARIA]]</f>
        <v>0</v>
      </c>
      <c r="X199" s="31">
        <f>+Tabla25[[#This Row],[META_SANTA_FE]]*Tabla25[[#This Row],[VALOR UNITARIO]]</f>
        <v>0</v>
      </c>
      <c r="Y199" s="31">
        <f>+Tabla25[[#This Row],[META_MARTIRES]]*Tabla25[[#This Row],[VALOR UNITARIO]]</f>
        <v>0</v>
      </c>
      <c r="Z199" s="31">
        <f>+Tabla25[[#This Row],[META_SAN_CRISTOBAL]]*Tabla25[[#This Row],[VALOR UNITARIO]]</f>
        <v>0</v>
      </c>
      <c r="AA199" s="31">
        <f>+Tabla25[[#This Row],[META_RAFAEL_URIBE_URIBE]]*Tabla25[[#This Row],[VALOR UNITARIO]]</f>
        <v>0</v>
      </c>
      <c r="AB199" s="31">
        <f>+Tabla25[[#This Row],[META_ANTONIO_NARIÑO]]*Tabla25[[#This Row],[VALOR UNITARIO]]</f>
        <v>0</v>
      </c>
      <c r="AC199" s="31">
        <f>+Tabla25[[#This Row],[META_SUBRED]]*Tabla25[[#This Row],[VALOR UNITARIO]]</f>
        <v>0</v>
      </c>
      <c r="AD199" s="32">
        <f>+Tabla25[[#This Row],[META_DISTRITO]]*Tabla25[[#This Row],[VALOR UNITARIO]]</f>
        <v>0</v>
      </c>
      <c r="AE199" s="30">
        <f>SUM(Tabla25[[#This Row],[$_CANDELARIA]:[$_DISTRITO]])</f>
        <v>0</v>
      </c>
      <c r="AF199" s="32">
        <f>+Tabla25[[#This Row],[$_CENTRO_ORIENTE]]-Tabla25[[#This Row],[$_TOTAL]]</f>
        <v>0</v>
      </c>
      <c r="AO199" s="1">
        <v>0</v>
      </c>
      <c r="AP199" s="1">
        <v>0</v>
      </c>
      <c r="AQ199" s="68">
        <f>+Tabla25[[#This Row],[META_CANDELARIA2]]-Tabla25[[#This Row],[META_CANDELARIA]]</f>
        <v>0</v>
      </c>
      <c r="AR199" s="68">
        <f>+Tabla25[[#This Row],[META_CANDELARIA2]]-Tabla25[[#This Row],[META_CANDELARIA]]</f>
        <v>0</v>
      </c>
      <c r="AS199" s="68">
        <f>+Tabla25[[#This Row],[META_CANDELARIA2]]-Tabla25[[#This Row],[META_CANDELARIA]]</f>
        <v>0</v>
      </c>
    </row>
    <row r="200" spans="1:45" ht="65.25" thickTop="1" thickBot="1">
      <c r="A200" s="19" t="s">
        <v>63</v>
      </c>
      <c r="B200" s="20" t="s">
        <v>303</v>
      </c>
      <c r="C200" s="20" t="s">
        <v>304</v>
      </c>
      <c r="D200" s="21">
        <v>183</v>
      </c>
      <c r="E200" s="20" t="s">
        <v>315</v>
      </c>
      <c r="F200" s="20" t="s">
        <v>306</v>
      </c>
      <c r="G200" s="19" t="s">
        <v>54</v>
      </c>
      <c r="H200" s="19" t="s">
        <v>55</v>
      </c>
      <c r="I200" s="19" t="s">
        <v>74</v>
      </c>
      <c r="J200" s="22">
        <v>61146880</v>
      </c>
      <c r="K200" s="5">
        <v>3</v>
      </c>
      <c r="L200" s="22">
        <f>+Tabla25[[#This Row],[VALOR UNITARIO]]*Tabla25[[#This Row],[META_CENTRO_ORIENTE]]</f>
        <v>183440640</v>
      </c>
      <c r="M200" s="38">
        <v>0</v>
      </c>
      <c r="N200" s="39">
        <v>0</v>
      </c>
      <c r="O200" s="39">
        <v>0</v>
      </c>
      <c r="P200" s="39">
        <v>0</v>
      </c>
      <c r="Q200" s="39">
        <v>0</v>
      </c>
      <c r="R200" s="39">
        <v>0</v>
      </c>
      <c r="S200" s="39">
        <v>3</v>
      </c>
      <c r="T200" s="40">
        <v>0</v>
      </c>
      <c r="U200" s="28">
        <f>+Tabla25[[#This Row],[META_CANDELARIA]]+Tabla25[[#This Row],[META_SANTA_FE]]+Tabla25[[#This Row],[META_MARTIRES]]+Tabla25[[#This Row],[META_SAN_CRISTOBAL]]+Tabla25[[#This Row],[META_RAFAEL_URIBE_URIBE]]+Tabla25[[#This Row],[META_ANTONIO_NARIÑO]]+Tabla25[[#This Row],[META_SUBRED]]+Tabla25[[#This Row],[META_DISTRITO]]</f>
        <v>3</v>
      </c>
      <c r="V200" s="29">
        <f>+Tabla25[[#This Row],[META_CENTRO_ORIENTE]]-Tabla25[[#This Row],[META_TOTAL]]</f>
        <v>0</v>
      </c>
      <c r="W200" s="30">
        <f>+Tabla25[[#This Row],[VALOR UNITARIO]]*Tabla25[[#This Row],[META_CANDELARIA]]</f>
        <v>0</v>
      </c>
      <c r="X200" s="31">
        <f>+Tabla25[[#This Row],[META_SANTA_FE]]*Tabla25[[#This Row],[VALOR UNITARIO]]</f>
        <v>0</v>
      </c>
      <c r="Y200" s="31">
        <f>+Tabla25[[#This Row],[META_MARTIRES]]*Tabla25[[#This Row],[VALOR UNITARIO]]</f>
        <v>0</v>
      </c>
      <c r="Z200" s="31">
        <f>+Tabla25[[#This Row],[META_SAN_CRISTOBAL]]*Tabla25[[#This Row],[VALOR UNITARIO]]</f>
        <v>0</v>
      </c>
      <c r="AA200" s="31">
        <f>+Tabla25[[#This Row],[META_RAFAEL_URIBE_URIBE]]*Tabla25[[#This Row],[VALOR UNITARIO]]</f>
        <v>0</v>
      </c>
      <c r="AB200" s="31">
        <f>+Tabla25[[#This Row],[META_ANTONIO_NARIÑO]]*Tabla25[[#This Row],[VALOR UNITARIO]]</f>
        <v>0</v>
      </c>
      <c r="AC200" s="31">
        <f>+Tabla25[[#This Row],[META_SUBRED]]*Tabla25[[#This Row],[VALOR UNITARIO]]</f>
        <v>183440640</v>
      </c>
      <c r="AD200" s="32">
        <f>+Tabla25[[#This Row],[META_DISTRITO]]*Tabla25[[#This Row],[VALOR UNITARIO]]</f>
        <v>0</v>
      </c>
      <c r="AE200" s="30">
        <f>SUM(Tabla25[[#This Row],[$_CANDELARIA]:[$_DISTRITO]])</f>
        <v>183440640</v>
      </c>
      <c r="AF200" s="32">
        <f>+Tabla25[[#This Row],[$_CENTRO_ORIENTE]]-Tabla25[[#This Row],[$_TOTAL]]</f>
        <v>0</v>
      </c>
      <c r="AM200" s="1">
        <v>3</v>
      </c>
      <c r="AO200" s="1">
        <v>3</v>
      </c>
      <c r="AP200" s="1">
        <v>0</v>
      </c>
      <c r="AQ200" s="68">
        <f>+Tabla25[[#This Row],[META_CANDELARIA2]]-Tabla25[[#This Row],[META_CANDELARIA]]</f>
        <v>0</v>
      </c>
      <c r="AR200" s="68">
        <f>+Tabla25[[#This Row],[META_CANDELARIA2]]-Tabla25[[#This Row],[META_CANDELARIA]]</f>
        <v>0</v>
      </c>
      <c r="AS200" s="68">
        <f>+Tabla25[[#This Row],[META_CANDELARIA2]]-Tabla25[[#This Row],[META_CANDELARIA]]</f>
        <v>0</v>
      </c>
    </row>
    <row r="201" spans="1:45" ht="65.25" thickTop="1" thickBot="1">
      <c r="A201" s="19" t="s">
        <v>63</v>
      </c>
      <c r="B201" s="20" t="s">
        <v>303</v>
      </c>
      <c r="C201" s="20" t="s">
        <v>304</v>
      </c>
      <c r="D201" s="21">
        <v>184</v>
      </c>
      <c r="E201" s="20" t="s">
        <v>316</v>
      </c>
      <c r="F201" s="20" t="s">
        <v>306</v>
      </c>
      <c r="G201" s="19" t="s">
        <v>54</v>
      </c>
      <c r="H201" s="19" t="s">
        <v>55</v>
      </c>
      <c r="I201" s="19" t="s">
        <v>74</v>
      </c>
      <c r="J201" s="22">
        <v>9941299</v>
      </c>
      <c r="K201" s="5">
        <v>3</v>
      </c>
      <c r="L201" s="22">
        <f>+Tabla25[[#This Row],[VALOR UNITARIO]]*Tabla25[[#This Row],[META_CENTRO_ORIENTE]]</f>
        <v>29823897</v>
      </c>
      <c r="M201" s="38">
        <v>0</v>
      </c>
      <c r="N201" s="39">
        <v>0</v>
      </c>
      <c r="O201" s="39">
        <v>0</v>
      </c>
      <c r="P201" s="39">
        <v>0</v>
      </c>
      <c r="Q201" s="39">
        <v>0</v>
      </c>
      <c r="R201" s="39">
        <v>0</v>
      </c>
      <c r="S201" s="39">
        <v>3</v>
      </c>
      <c r="T201" s="40">
        <v>0</v>
      </c>
      <c r="U201" s="28">
        <f>+Tabla25[[#This Row],[META_CANDELARIA]]+Tabla25[[#This Row],[META_SANTA_FE]]+Tabla25[[#This Row],[META_MARTIRES]]+Tabla25[[#This Row],[META_SAN_CRISTOBAL]]+Tabla25[[#This Row],[META_RAFAEL_URIBE_URIBE]]+Tabla25[[#This Row],[META_ANTONIO_NARIÑO]]+Tabla25[[#This Row],[META_SUBRED]]+Tabla25[[#This Row],[META_DISTRITO]]</f>
        <v>3</v>
      </c>
      <c r="V201" s="29">
        <f>+Tabla25[[#This Row],[META_CENTRO_ORIENTE]]-Tabla25[[#This Row],[META_TOTAL]]</f>
        <v>0</v>
      </c>
      <c r="W201" s="30">
        <f>+Tabla25[[#This Row],[VALOR UNITARIO]]*Tabla25[[#This Row],[META_CANDELARIA]]</f>
        <v>0</v>
      </c>
      <c r="X201" s="31">
        <f>+Tabla25[[#This Row],[META_SANTA_FE]]*Tabla25[[#This Row],[VALOR UNITARIO]]</f>
        <v>0</v>
      </c>
      <c r="Y201" s="31">
        <f>+Tabla25[[#This Row],[META_MARTIRES]]*Tabla25[[#This Row],[VALOR UNITARIO]]</f>
        <v>0</v>
      </c>
      <c r="Z201" s="31">
        <f>+Tabla25[[#This Row],[META_SAN_CRISTOBAL]]*Tabla25[[#This Row],[VALOR UNITARIO]]</f>
        <v>0</v>
      </c>
      <c r="AA201" s="31">
        <f>+Tabla25[[#This Row],[META_RAFAEL_URIBE_URIBE]]*Tabla25[[#This Row],[VALOR UNITARIO]]</f>
        <v>0</v>
      </c>
      <c r="AB201" s="31">
        <f>+Tabla25[[#This Row],[META_ANTONIO_NARIÑO]]*Tabla25[[#This Row],[VALOR UNITARIO]]</f>
        <v>0</v>
      </c>
      <c r="AC201" s="31">
        <f>+Tabla25[[#This Row],[META_SUBRED]]*Tabla25[[#This Row],[VALOR UNITARIO]]</f>
        <v>29823897</v>
      </c>
      <c r="AD201" s="32">
        <f>+Tabla25[[#This Row],[META_DISTRITO]]*Tabla25[[#This Row],[VALOR UNITARIO]]</f>
        <v>0</v>
      </c>
      <c r="AE201" s="30">
        <f>SUM(Tabla25[[#This Row],[$_CANDELARIA]:[$_DISTRITO]])</f>
        <v>29823897</v>
      </c>
      <c r="AF201" s="32">
        <f>+Tabla25[[#This Row],[$_CENTRO_ORIENTE]]-Tabla25[[#This Row],[$_TOTAL]]</f>
        <v>0</v>
      </c>
      <c r="AM201" s="1">
        <v>3</v>
      </c>
      <c r="AO201" s="1">
        <v>3</v>
      </c>
      <c r="AP201" s="1">
        <v>0</v>
      </c>
      <c r="AQ201" s="68">
        <f>+Tabla25[[#This Row],[META_CANDELARIA2]]-Tabla25[[#This Row],[META_CANDELARIA]]</f>
        <v>0</v>
      </c>
      <c r="AR201" s="68">
        <f>+Tabla25[[#This Row],[META_CANDELARIA2]]-Tabla25[[#This Row],[META_CANDELARIA]]</f>
        <v>0</v>
      </c>
      <c r="AS201" s="68">
        <f>+Tabla25[[#This Row],[META_CANDELARIA2]]-Tabla25[[#This Row],[META_CANDELARIA]]</f>
        <v>0</v>
      </c>
    </row>
    <row r="202" spans="1:45" ht="65.25" thickTop="1" thickBot="1">
      <c r="A202" s="19" t="s">
        <v>63</v>
      </c>
      <c r="B202" s="20" t="s">
        <v>303</v>
      </c>
      <c r="C202" s="20" t="s">
        <v>304</v>
      </c>
      <c r="D202" s="21">
        <v>185</v>
      </c>
      <c r="E202" s="20" t="s">
        <v>317</v>
      </c>
      <c r="F202" s="20" t="s">
        <v>306</v>
      </c>
      <c r="G202" s="19" t="s">
        <v>54</v>
      </c>
      <c r="H202" s="19" t="s">
        <v>55</v>
      </c>
      <c r="I202" s="19" t="s">
        <v>74</v>
      </c>
      <c r="J202" s="22">
        <v>40189280</v>
      </c>
      <c r="K202" s="5">
        <v>0</v>
      </c>
      <c r="L202" s="22">
        <f>+Tabla25[[#This Row],[VALOR UNITARIO]]*Tabla25[[#This Row],[META_CENTRO_ORIENTE]]</f>
        <v>0</v>
      </c>
      <c r="M202" s="41">
        <f>+Tabla25[[#This Row],[META_CENTRO_ORIENTE]]*4.55/100</f>
        <v>0</v>
      </c>
      <c r="N202" s="42">
        <f>+Tabla25[[#This Row],[META_CENTRO_ORIENTE]]*22.8/100</f>
        <v>0</v>
      </c>
      <c r="O202" s="42">
        <f>+Tabla25[[#This Row],[META_CENTRO_ORIENTE]]*8.3/100</f>
        <v>0</v>
      </c>
      <c r="P202" s="42">
        <f>+Tabla25[[#This Row],[META_CENTRO_ORIENTE]]*22.73/100</f>
        <v>0</v>
      </c>
      <c r="Q202" s="42">
        <f>+Tabla25[[#This Row],[META_CENTRO_ORIENTE]]*22.64/100</f>
        <v>0</v>
      </c>
      <c r="R202" s="42">
        <f>+Tabla25[[#This Row],[META_CENTRO_ORIENTE]]*0.14</f>
        <v>0</v>
      </c>
      <c r="S202" s="39">
        <v>0</v>
      </c>
      <c r="T202" s="40">
        <v>0</v>
      </c>
      <c r="U202" s="28">
        <f>+Tabla25[[#This Row],[META_CANDELARIA]]+Tabla25[[#This Row],[META_SANTA_FE]]+Tabla25[[#This Row],[META_MARTIRES]]+Tabla25[[#This Row],[META_SAN_CRISTOBAL]]+Tabla25[[#This Row],[META_RAFAEL_URIBE_URIBE]]+Tabla25[[#This Row],[META_ANTONIO_NARIÑO]]+Tabla25[[#This Row],[META_SUBRED]]+Tabla25[[#This Row],[META_DISTRITO]]</f>
        <v>0</v>
      </c>
      <c r="V202" s="29">
        <f>+Tabla25[[#This Row],[META_CENTRO_ORIENTE]]-Tabla25[[#This Row],[META_TOTAL]]</f>
        <v>0</v>
      </c>
      <c r="W202" s="30">
        <f>+Tabla25[[#This Row],[VALOR UNITARIO]]*Tabla25[[#This Row],[META_CANDELARIA]]</f>
        <v>0</v>
      </c>
      <c r="X202" s="31">
        <f>+Tabla25[[#This Row],[META_SANTA_FE]]*Tabla25[[#This Row],[VALOR UNITARIO]]</f>
        <v>0</v>
      </c>
      <c r="Y202" s="31">
        <f>+Tabla25[[#This Row],[META_MARTIRES]]*Tabla25[[#This Row],[VALOR UNITARIO]]</f>
        <v>0</v>
      </c>
      <c r="Z202" s="31">
        <f>+Tabla25[[#This Row],[META_SAN_CRISTOBAL]]*Tabla25[[#This Row],[VALOR UNITARIO]]</f>
        <v>0</v>
      </c>
      <c r="AA202" s="31">
        <f>+Tabla25[[#This Row],[META_RAFAEL_URIBE_URIBE]]*Tabla25[[#This Row],[VALOR UNITARIO]]</f>
        <v>0</v>
      </c>
      <c r="AB202" s="31">
        <f>+Tabla25[[#This Row],[META_ANTONIO_NARIÑO]]*Tabla25[[#This Row],[VALOR UNITARIO]]</f>
        <v>0</v>
      </c>
      <c r="AC202" s="31">
        <f>+Tabla25[[#This Row],[META_SUBRED]]*Tabla25[[#This Row],[VALOR UNITARIO]]</f>
        <v>0</v>
      </c>
      <c r="AD202" s="32">
        <f>+Tabla25[[#This Row],[META_DISTRITO]]*Tabla25[[#This Row],[VALOR UNITARIO]]</f>
        <v>0</v>
      </c>
      <c r="AE202" s="30">
        <f>SUM(Tabla25[[#This Row],[$_CANDELARIA]:[$_DISTRITO]])</f>
        <v>0</v>
      </c>
      <c r="AF202" s="32">
        <f>+Tabla25[[#This Row],[$_CENTRO_ORIENTE]]-Tabla25[[#This Row],[$_TOTAL]]</f>
        <v>0</v>
      </c>
      <c r="AO202" s="1">
        <v>0</v>
      </c>
      <c r="AP202" s="1">
        <v>0</v>
      </c>
      <c r="AQ202" s="68">
        <f>+Tabla25[[#This Row],[META_CANDELARIA2]]-Tabla25[[#This Row],[META_CANDELARIA]]</f>
        <v>0</v>
      </c>
      <c r="AR202" s="68">
        <f>+Tabla25[[#This Row],[META_CANDELARIA2]]-Tabla25[[#This Row],[META_CANDELARIA]]</f>
        <v>0</v>
      </c>
      <c r="AS202" s="68">
        <f>+Tabla25[[#This Row],[META_CANDELARIA2]]-Tabla25[[#This Row],[META_CANDELARIA]]</f>
        <v>0</v>
      </c>
    </row>
    <row r="203" spans="1:45" ht="65.25" thickTop="1" thickBot="1">
      <c r="A203" s="19" t="s">
        <v>63</v>
      </c>
      <c r="B203" s="20" t="s">
        <v>303</v>
      </c>
      <c r="C203" s="20" t="s">
        <v>304</v>
      </c>
      <c r="D203" s="21">
        <v>186</v>
      </c>
      <c r="E203" s="20" t="s">
        <v>318</v>
      </c>
      <c r="F203" s="20" t="s">
        <v>306</v>
      </c>
      <c r="G203" s="19" t="s">
        <v>54</v>
      </c>
      <c r="H203" s="19" t="s">
        <v>76</v>
      </c>
      <c r="I203" s="19" t="s">
        <v>56</v>
      </c>
      <c r="J203" s="22">
        <v>7347488</v>
      </c>
      <c r="K203" s="5">
        <v>3</v>
      </c>
      <c r="L203" s="22">
        <f>+Tabla25[[#This Row],[VALOR UNITARIO]]*Tabla25[[#This Row],[META_CENTRO_ORIENTE]]</f>
        <v>22042464</v>
      </c>
      <c r="M203" s="41">
        <v>0</v>
      </c>
      <c r="N203" s="42">
        <v>0</v>
      </c>
      <c r="O203" s="42">
        <v>0</v>
      </c>
      <c r="P203" s="42">
        <v>3</v>
      </c>
      <c r="Q203" s="42">
        <v>0</v>
      </c>
      <c r="R203" s="42">
        <v>0</v>
      </c>
      <c r="S203" s="39">
        <v>0</v>
      </c>
      <c r="T203" s="40">
        <v>0</v>
      </c>
      <c r="U203" s="28">
        <f>+Tabla25[[#This Row],[META_CANDELARIA]]+Tabla25[[#This Row],[META_SANTA_FE]]+Tabla25[[#This Row],[META_MARTIRES]]+Tabla25[[#This Row],[META_SAN_CRISTOBAL]]+Tabla25[[#This Row],[META_RAFAEL_URIBE_URIBE]]+Tabla25[[#This Row],[META_ANTONIO_NARIÑO]]+Tabla25[[#This Row],[META_SUBRED]]+Tabla25[[#This Row],[META_DISTRITO]]</f>
        <v>3</v>
      </c>
      <c r="V203" s="29">
        <f>+Tabla25[[#This Row],[META_CENTRO_ORIENTE]]-Tabla25[[#This Row],[META_TOTAL]]</f>
        <v>0</v>
      </c>
      <c r="W203" s="30">
        <f>+Tabla25[[#This Row],[VALOR UNITARIO]]*Tabla25[[#This Row],[META_CANDELARIA]]</f>
        <v>0</v>
      </c>
      <c r="X203" s="31">
        <f>+Tabla25[[#This Row],[META_SANTA_FE]]*Tabla25[[#This Row],[VALOR UNITARIO]]</f>
        <v>0</v>
      </c>
      <c r="Y203" s="31">
        <f>+Tabla25[[#This Row],[META_MARTIRES]]*Tabla25[[#This Row],[VALOR UNITARIO]]</f>
        <v>0</v>
      </c>
      <c r="Z203" s="31">
        <f>+Tabla25[[#This Row],[META_SAN_CRISTOBAL]]*Tabla25[[#This Row],[VALOR UNITARIO]]</f>
        <v>22042464</v>
      </c>
      <c r="AA203" s="31">
        <f>+Tabla25[[#This Row],[META_RAFAEL_URIBE_URIBE]]*Tabla25[[#This Row],[VALOR UNITARIO]]</f>
        <v>0</v>
      </c>
      <c r="AB203" s="31">
        <f>+Tabla25[[#This Row],[META_ANTONIO_NARIÑO]]*Tabla25[[#This Row],[VALOR UNITARIO]]</f>
        <v>0</v>
      </c>
      <c r="AC203" s="31">
        <f>+Tabla25[[#This Row],[META_SUBRED]]*Tabla25[[#This Row],[VALOR UNITARIO]]</f>
        <v>0</v>
      </c>
      <c r="AD203" s="32">
        <f>+Tabla25[[#This Row],[META_DISTRITO]]*Tabla25[[#This Row],[VALOR UNITARIO]]</f>
        <v>0</v>
      </c>
      <c r="AE203" s="30">
        <f>SUM(Tabla25[[#This Row],[$_CANDELARIA]:[$_DISTRITO]])</f>
        <v>22042464</v>
      </c>
      <c r="AF203" s="32">
        <f>+Tabla25[[#This Row],[$_CENTRO_ORIENTE]]-Tabla25[[#This Row],[$_TOTAL]]</f>
        <v>0</v>
      </c>
      <c r="AN203" s="1">
        <v>3</v>
      </c>
      <c r="AO203" s="1">
        <v>3</v>
      </c>
      <c r="AP203" s="1">
        <v>0</v>
      </c>
      <c r="AQ203" s="68">
        <f>+Tabla25[[#This Row],[META_CANDELARIA2]]-Tabla25[[#This Row],[META_CANDELARIA]]</f>
        <v>0</v>
      </c>
      <c r="AR203" s="68">
        <f>+Tabla25[[#This Row],[META_CANDELARIA2]]-Tabla25[[#This Row],[META_CANDELARIA]]</f>
        <v>0</v>
      </c>
      <c r="AS203" s="68">
        <f>+Tabla25[[#This Row],[META_CANDELARIA2]]-Tabla25[[#This Row],[META_CANDELARIA]]</f>
        <v>0</v>
      </c>
    </row>
    <row r="204" spans="1:45" ht="78" thickTop="1" thickBot="1">
      <c r="A204" s="19" t="s">
        <v>63</v>
      </c>
      <c r="B204" s="20" t="s">
        <v>303</v>
      </c>
      <c r="C204" s="20" t="s">
        <v>319</v>
      </c>
      <c r="D204" s="21">
        <v>187</v>
      </c>
      <c r="E204" s="20" t="s">
        <v>320</v>
      </c>
      <c r="F204" s="20" t="s">
        <v>306</v>
      </c>
      <c r="G204" s="19" t="s">
        <v>54</v>
      </c>
      <c r="H204" s="19" t="s">
        <v>55</v>
      </c>
      <c r="I204" s="19" t="s">
        <v>74</v>
      </c>
      <c r="J204" s="22">
        <v>3994272</v>
      </c>
      <c r="K204" s="5">
        <v>36</v>
      </c>
      <c r="L204" s="22">
        <f>+Tabla25[[#This Row],[VALOR UNITARIO]]*Tabla25[[#This Row],[META_CENTRO_ORIENTE]]</f>
        <v>143793792</v>
      </c>
      <c r="M204" s="41">
        <v>0</v>
      </c>
      <c r="N204" s="42">
        <v>0</v>
      </c>
      <c r="O204" s="42">
        <v>0</v>
      </c>
      <c r="P204" s="42">
        <v>0</v>
      </c>
      <c r="Q204" s="42">
        <v>0</v>
      </c>
      <c r="R204" s="42">
        <v>0</v>
      </c>
      <c r="S204" s="39">
        <v>36</v>
      </c>
      <c r="T204" s="40">
        <v>0</v>
      </c>
      <c r="U204" s="28">
        <f>+Tabla25[[#This Row],[META_CANDELARIA]]+Tabla25[[#This Row],[META_SANTA_FE]]+Tabla25[[#This Row],[META_MARTIRES]]+Tabla25[[#This Row],[META_SAN_CRISTOBAL]]+Tabla25[[#This Row],[META_RAFAEL_URIBE_URIBE]]+Tabla25[[#This Row],[META_ANTONIO_NARIÑO]]+Tabla25[[#This Row],[META_SUBRED]]+Tabla25[[#This Row],[META_DISTRITO]]</f>
        <v>36</v>
      </c>
      <c r="V204" s="29">
        <f>+Tabla25[[#This Row],[META_CENTRO_ORIENTE]]-Tabla25[[#This Row],[META_TOTAL]]</f>
        <v>0</v>
      </c>
      <c r="W204" s="30">
        <f>+Tabla25[[#This Row],[VALOR UNITARIO]]*Tabla25[[#This Row],[META_CANDELARIA]]</f>
        <v>0</v>
      </c>
      <c r="X204" s="31">
        <f>+Tabla25[[#This Row],[META_SANTA_FE]]*Tabla25[[#This Row],[VALOR UNITARIO]]</f>
        <v>0</v>
      </c>
      <c r="Y204" s="31">
        <f>+Tabla25[[#This Row],[META_MARTIRES]]*Tabla25[[#This Row],[VALOR UNITARIO]]</f>
        <v>0</v>
      </c>
      <c r="Z204" s="31">
        <f>+Tabla25[[#This Row],[META_SAN_CRISTOBAL]]*Tabla25[[#This Row],[VALOR UNITARIO]]</f>
        <v>0</v>
      </c>
      <c r="AA204" s="31">
        <f>+Tabla25[[#This Row],[META_RAFAEL_URIBE_URIBE]]*Tabla25[[#This Row],[VALOR UNITARIO]]</f>
        <v>0</v>
      </c>
      <c r="AB204" s="31">
        <f>+Tabla25[[#This Row],[META_ANTONIO_NARIÑO]]*Tabla25[[#This Row],[VALOR UNITARIO]]</f>
        <v>0</v>
      </c>
      <c r="AC204" s="31">
        <f>+Tabla25[[#This Row],[META_SUBRED]]*Tabla25[[#This Row],[VALOR UNITARIO]]</f>
        <v>143793792</v>
      </c>
      <c r="AD204" s="32">
        <f>+Tabla25[[#This Row],[META_DISTRITO]]*Tabla25[[#This Row],[VALOR UNITARIO]]</f>
        <v>0</v>
      </c>
      <c r="AE204" s="30">
        <f>SUM(Tabla25[[#This Row],[$_CANDELARIA]:[$_DISTRITO]])</f>
        <v>143793792</v>
      </c>
      <c r="AF204" s="32">
        <f>+Tabla25[[#This Row],[$_CENTRO_ORIENTE]]-Tabla25[[#This Row],[$_TOTAL]]</f>
        <v>0</v>
      </c>
      <c r="AM204" s="1">
        <v>36</v>
      </c>
      <c r="AO204" s="1">
        <v>36</v>
      </c>
      <c r="AP204" s="1">
        <v>0</v>
      </c>
      <c r="AQ204" s="68">
        <f>+Tabla25[[#This Row],[META_CANDELARIA2]]-Tabla25[[#This Row],[META_CANDELARIA]]</f>
        <v>0</v>
      </c>
      <c r="AR204" s="68">
        <f>+Tabla25[[#This Row],[META_CANDELARIA2]]-Tabla25[[#This Row],[META_CANDELARIA]]</f>
        <v>0</v>
      </c>
      <c r="AS204" s="68">
        <f>+Tabla25[[#This Row],[META_CANDELARIA2]]-Tabla25[[#This Row],[META_CANDELARIA]]</f>
        <v>0</v>
      </c>
    </row>
    <row r="205" spans="1:45" ht="78" thickTop="1" thickBot="1">
      <c r="A205" s="19" t="s">
        <v>63</v>
      </c>
      <c r="B205" s="20" t="s">
        <v>303</v>
      </c>
      <c r="C205" s="20" t="s">
        <v>319</v>
      </c>
      <c r="D205" s="21">
        <v>188</v>
      </c>
      <c r="E205" s="20" t="s">
        <v>321</v>
      </c>
      <c r="F205" s="20" t="s">
        <v>306</v>
      </c>
      <c r="G205" s="19" t="s">
        <v>54</v>
      </c>
      <c r="H205" s="19" t="s">
        <v>55</v>
      </c>
      <c r="I205" s="19" t="s">
        <v>74</v>
      </c>
      <c r="J205" s="22">
        <v>33280669</v>
      </c>
      <c r="K205" s="5">
        <v>0</v>
      </c>
      <c r="L205" s="22">
        <f>+Tabla25[[#This Row],[VALOR UNITARIO]]*Tabla25[[#This Row],[META_CENTRO_ORIENTE]]</f>
        <v>0</v>
      </c>
      <c r="M205" s="41">
        <f>+Tabla25[[#This Row],[META_CENTRO_ORIENTE]]*4.55/100</f>
        <v>0</v>
      </c>
      <c r="N205" s="42">
        <f>+Tabla25[[#This Row],[META_CENTRO_ORIENTE]]*22.8/100</f>
        <v>0</v>
      </c>
      <c r="O205" s="42">
        <f>+Tabla25[[#This Row],[META_CENTRO_ORIENTE]]*8.3/100</f>
        <v>0</v>
      </c>
      <c r="P205" s="42">
        <f>+Tabla25[[#This Row],[META_CENTRO_ORIENTE]]*22.73/100</f>
        <v>0</v>
      </c>
      <c r="Q205" s="42">
        <f>+Tabla25[[#This Row],[META_CENTRO_ORIENTE]]*22.64/100</f>
        <v>0</v>
      </c>
      <c r="R205" s="42">
        <f>+Tabla25[[#This Row],[META_CENTRO_ORIENTE]]*0.14</f>
        <v>0</v>
      </c>
      <c r="S205" s="39">
        <v>0</v>
      </c>
      <c r="T205" s="40">
        <v>0</v>
      </c>
      <c r="U205" s="28">
        <f>+Tabla25[[#This Row],[META_CANDELARIA]]+Tabla25[[#This Row],[META_SANTA_FE]]+Tabla25[[#This Row],[META_MARTIRES]]+Tabla25[[#This Row],[META_SAN_CRISTOBAL]]+Tabla25[[#This Row],[META_RAFAEL_URIBE_URIBE]]+Tabla25[[#This Row],[META_ANTONIO_NARIÑO]]+Tabla25[[#This Row],[META_SUBRED]]+Tabla25[[#This Row],[META_DISTRITO]]</f>
        <v>0</v>
      </c>
      <c r="V205" s="29">
        <f>+Tabla25[[#This Row],[META_CENTRO_ORIENTE]]-Tabla25[[#This Row],[META_TOTAL]]</f>
        <v>0</v>
      </c>
      <c r="W205" s="30">
        <f>+Tabla25[[#This Row],[VALOR UNITARIO]]*Tabla25[[#This Row],[META_CANDELARIA]]</f>
        <v>0</v>
      </c>
      <c r="X205" s="31">
        <f>+Tabla25[[#This Row],[META_SANTA_FE]]*Tabla25[[#This Row],[VALOR UNITARIO]]</f>
        <v>0</v>
      </c>
      <c r="Y205" s="31">
        <f>+Tabla25[[#This Row],[META_MARTIRES]]*Tabla25[[#This Row],[VALOR UNITARIO]]</f>
        <v>0</v>
      </c>
      <c r="Z205" s="31">
        <f>+Tabla25[[#This Row],[META_SAN_CRISTOBAL]]*Tabla25[[#This Row],[VALOR UNITARIO]]</f>
        <v>0</v>
      </c>
      <c r="AA205" s="31">
        <f>+Tabla25[[#This Row],[META_RAFAEL_URIBE_URIBE]]*Tabla25[[#This Row],[VALOR UNITARIO]]</f>
        <v>0</v>
      </c>
      <c r="AB205" s="31">
        <f>+Tabla25[[#This Row],[META_ANTONIO_NARIÑO]]*Tabla25[[#This Row],[VALOR UNITARIO]]</f>
        <v>0</v>
      </c>
      <c r="AC205" s="31">
        <f>+Tabla25[[#This Row],[META_SUBRED]]*Tabla25[[#This Row],[VALOR UNITARIO]]</f>
        <v>0</v>
      </c>
      <c r="AD205" s="32">
        <f>+Tabla25[[#This Row],[META_DISTRITO]]*Tabla25[[#This Row],[VALOR UNITARIO]]</f>
        <v>0</v>
      </c>
      <c r="AE205" s="30">
        <f>SUM(Tabla25[[#This Row],[$_CANDELARIA]:[$_DISTRITO]])</f>
        <v>0</v>
      </c>
      <c r="AF205" s="32">
        <f>+Tabla25[[#This Row],[$_CENTRO_ORIENTE]]-Tabla25[[#This Row],[$_TOTAL]]</f>
        <v>0</v>
      </c>
      <c r="AO205" s="1">
        <v>0</v>
      </c>
      <c r="AP205" s="1">
        <v>0</v>
      </c>
      <c r="AQ205" s="68">
        <f>+Tabla25[[#This Row],[META_CANDELARIA2]]-Tabla25[[#This Row],[META_CANDELARIA]]</f>
        <v>0</v>
      </c>
      <c r="AR205" s="68">
        <f>+Tabla25[[#This Row],[META_CANDELARIA2]]-Tabla25[[#This Row],[META_CANDELARIA]]</f>
        <v>0</v>
      </c>
      <c r="AS205" s="68">
        <f>+Tabla25[[#This Row],[META_CANDELARIA2]]-Tabla25[[#This Row],[META_CANDELARIA]]</f>
        <v>0</v>
      </c>
    </row>
    <row r="206" spans="1:45" ht="78" thickTop="1" thickBot="1">
      <c r="A206" s="19" t="s">
        <v>63</v>
      </c>
      <c r="B206" s="20" t="s">
        <v>303</v>
      </c>
      <c r="C206" s="20" t="s">
        <v>319</v>
      </c>
      <c r="D206" s="21">
        <v>189</v>
      </c>
      <c r="E206" s="20" t="s">
        <v>322</v>
      </c>
      <c r="F206" s="20" t="s">
        <v>306</v>
      </c>
      <c r="G206" s="19" t="s">
        <v>54</v>
      </c>
      <c r="H206" s="19" t="s">
        <v>55</v>
      </c>
      <c r="I206" s="19" t="s">
        <v>74</v>
      </c>
      <c r="J206" s="22">
        <v>25933181</v>
      </c>
      <c r="K206" s="5">
        <v>3</v>
      </c>
      <c r="L206" s="22">
        <f>+Tabla25[[#This Row],[VALOR UNITARIO]]*Tabla25[[#This Row],[META_CENTRO_ORIENTE]]</f>
        <v>77799543</v>
      </c>
      <c r="M206" s="41">
        <v>0</v>
      </c>
      <c r="N206" s="42">
        <v>0</v>
      </c>
      <c r="O206" s="42">
        <v>0</v>
      </c>
      <c r="P206" s="42">
        <v>0</v>
      </c>
      <c r="Q206" s="42">
        <v>0</v>
      </c>
      <c r="R206" s="42">
        <v>0</v>
      </c>
      <c r="S206" s="39">
        <v>3</v>
      </c>
      <c r="T206" s="40">
        <v>0</v>
      </c>
      <c r="U206" s="28">
        <f>+Tabla25[[#This Row],[META_CANDELARIA]]+Tabla25[[#This Row],[META_SANTA_FE]]+Tabla25[[#This Row],[META_MARTIRES]]+Tabla25[[#This Row],[META_SAN_CRISTOBAL]]+Tabla25[[#This Row],[META_RAFAEL_URIBE_URIBE]]+Tabla25[[#This Row],[META_ANTONIO_NARIÑO]]+Tabla25[[#This Row],[META_SUBRED]]+Tabla25[[#This Row],[META_DISTRITO]]</f>
        <v>3</v>
      </c>
      <c r="V206" s="29">
        <f>+Tabla25[[#This Row],[META_CENTRO_ORIENTE]]-Tabla25[[#This Row],[META_TOTAL]]</f>
        <v>0</v>
      </c>
      <c r="W206" s="30">
        <f>+Tabla25[[#This Row],[VALOR UNITARIO]]*Tabla25[[#This Row],[META_CANDELARIA]]</f>
        <v>0</v>
      </c>
      <c r="X206" s="31">
        <f>+Tabla25[[#This Row],[META_SANTA_FE]]*Tabla25[[#This Row],[VALOR UNITARIO]]</f>
        <v>0</v>
      </c>
      <c r="Y206" s="31">
        <f>+Tabla25[[#This Row],[META_MARTIRES]]*Tabla25[[#This Row],[VALOR UNITARIO]]</f>
        <v>0</v>
      </c>
      <c r="Z206" s="31">
        <f>+Tabla25[[#This Row],[META_SAN_CRISTOBAL]]*Tabla25[[#This Row],[VALOR UNITARIO]]</f>
        <v>0</v>
      </c>
      <c r="AA206" s="31">
        <f>+Tabla25[[#This Row],[META_RAFAEL_URIBE_URIBE]]*Tabla25[[#This Row],[VALOR UNITARIO]]</f>
        <v>0</v>
      </c>
      <c r="AB206" s="31">
        <f>+Tabla25[[#This Row],[META_ANTONIO_NARIÑO]]*Tabla25[[#This Row],[VALOR UNITARIO]]</f>
        <v>0</v>
      </c>
      <c r="AC206" s="31">
        <f>+Tabla25[[#This Row],[META_SUBRED]]*Tabla25[[#This Row],[VALOR UNITARIO]]</f>
        <v>77799543</v>
      </c>
      <c r="AD206" s="32">
        <f>+Tabla25[[#This Row],[META_DISTRITO]]*Tabla25[[#This Row],[VALOR UNITARIO]]</f>
        <v>0</v>
      </c>
      <c r="AE206" s="30">
        <f>SUM(Tabla25[[#This Row],[$_CANDELARIA]:[$_DISTRITO]])</f>
        <v>77799543</v>
      </c>
      <c r="AF206" s="32">
        <f>+Tabla25[[#This Row],[$_CENTRO_ORIENTE]]-Tabla25[[#This Row],[$_TOTAL]]</f>
        <v>0</v>
      </c>
      <c r="AM206" s="1">
        <v>3</v>
      </c>
      <c r="AO206" s="1">
        <v>3</v>
      </c>
      <c r="AP206" s="1">
        <v>0</v>
      </c>
      <c r="AQ206" s="68">
        <f>+Tabla25[[#This Row],[META_CANDELARIA2]]-Tabla25[[#This Row],[META_CANDELARIA]]</f>
        <v>0</v>
      </c>
      <c r="AR206" s="68">
        <f>+Tabla25[[#This Row],[META_CANDELARIA2]]-Tabla25[[#This Row],[META_CANDELARIA]]</f>
        <v>0</v>
      </c>
      <c r="AS206" s="68">
        <f>+Tabla25[[#This Row],[META_CANDELARIA2]]-Tabla25[[#This Row],[META_CANDELARIA]]</f>
        <v>0</v>
      </c>
    </row>
    <row r="207" spans="1:45" ht="78" thickTop="1" thickBot="1">
      <c r="A207" s="19" t="s">
        <v>63</v>
      </c>
      <c r="B207" s="20" t="s">
        <v>303</v>
      </c>
      <c r="C207" s="20" t="s">
        <v>319</v>
      </c>
      <c r="D207" s="21">
        <v>190</v>
      </c>
      <c r="E207" s="20" t="s">
        <v>323</v>
      </c>
      <c r="F207" s="20" t="s">
        <v>306</v>
      </c>
      <c r="G207" s="19" t="s">
        <v>54</v>
      </c>
      <c r="H207" s="19" t="s">
        <v>55</v>
      </c>
      <c r="I207" s="19" t="s">
        <v>74</v>
      </c>
      <c r="J207" s="22">
        <v>8432352</v>
      </c>
      <c r="K207" s="5">
        <v>3</v>
      </c>
      <c r="L207" s="22">
        <f>+Tabla25[[#This Row],[VALOR UNITARIO]]*Tabla25[[#This Row],[META_CENTRO_ORIENTE]]</f>
        <v>25297056</v>
      </c>
      <c r="M207" s="41">
        <v>0</v>
      </c>
      <c r="N207" s="42">
        <v>0</v>
      </c>
      <c r="O207" s="42">
        <v>0</v>
      </c>
      <c r="P207" s="42">
        <v>0</v>
      </c>
      <c r="Q207" s="42">
        <v>0</v>
      </c>
      <c r="R207" s="42">
        <v>0</v>
      </c>
      <c r="S207" s="39">
        <v>3</v>
      </c>
      <c r="T207" s="40">
        <v>0</v>
      </c>
      <c r="U207" s="28">
        <f>+Tabla25[[#This Row],[META_CANDELARIA]]+Tabla25[[#This Row],[META_SANTA_FE]]+Tabla25[[#This Row],[META_MARTIRES]]+Tabla25[[#This Row],[META_SAN_CRISTOBAL]]+Tabla25[[#This Row],[META_RAFAEL_URIBE_URIBE]]+Tabla25[[#This Row],[META_ANTONIO_NARIÑO]]+Tabla25[[#This Row],[META_SUBRED]]+Tabla25[[#This Row],[META_DISTRITO]]</f>
        <v>3</v>
      </c>
      <c r="V207" s="29">
        <f>+Tabla25[[#This Row],[META_CENTRO_ORIENTE]]-Tabla25[[#This Row],[META_TOTAL]]</f>
        <v>0</v>
      </c>
      <c r="W207" s="30">
        <f>+Tabla25[[#This Row],[VALOR UNITARIO]]*Tabla25[[#This Row],[META_CANDELARIA]]</f>
        <v>0</v>
      </c>
      <c r="X207" s="31">
        <f>+Tabla25[[#This Row],[META_SANTA_FE]]*Tabla25[[#This Row],[VALOR UNITARIO]]</f>
        <v>0</v>
      </c>
      <c r="Y207" s="31">
        <f>+Tabla25[[#This Row],[META_MARTIRES]]*Tabla25[[#This Row],[VALOR UNITARIO]]</f>
        <v>0</v>
      </c>
      <c r="Z207" s="31">
        <f>+Tabla25[[#This Row],[META_SAN_CRISTOBAL]]*Tabla25[[#This Row],[VALOR UNITARIO]]</f>
        <v>0</v>
      </c>
      <c r="AA207" s="31">
        <f>+Tabla25[[#This Row],[META_RAFAEL_URIBE_URIBE]]*Tabla25[[#This Row],[VALOR UNITARIO]]</f>
        <v>0</v>
      </c>
      <c r="AB207" s="31">
        <f>+Tabla25[[#This Row],[META_ANTONIO_NARIÑO]]*Tabla25[[#This Row],[VALOR UNITARIO]]</f>
        <v>0</v>
      </c>
      <c r="AC207" s="31">
        <f>+Tabla25[[#This Row],[META_SUBRED]]*Tabla25[[#This Row],[VALOR UNITARIO]]</f>
        <v>25297056</v>
      </c>
      <c r="AD207" s="32">
        <f>+Tabla25[[#This Row],[META_DISTRITO]]*Tabla25[[#This Row],[VALOR UNITARIO]]</f>
        <v>0</v>
      </c>
      <c r="AE207" s="30">
        <f>SUM(Tabla25[[#This Row],[$_CANDELARIA]:[$_DISTRITO]])</f>
        <v>25297056</v>
      </c>
      <c r="AF207" s="32">
        <f>+Tabla25[[#This Row],[$_CENTRO_ORIENTE]]-Tabla25[[#This Row],[$_TOTAL]]</f>
        <v>0</v>
      </c>
      <c r="AM207" s="1">
        <v>3</v>
      </c>
      <c r="AO207" s="1">
        <v>3</v>
      </c>
      <c r="AP207" s="1">
        <v>0</v>
      </c>
      <c r="AQ207" s="68">
        <f>+Tabla25[[#This Row],[META_CANDELARIA2]]-Tabla25[[#This Row],[META_CANDELARIA]]</f>
        <v>0</v>
      </c>
      <c r="AR207" s="68">
        <f>+Tabla25[[#This Row],[META_CANDELARIA2]]-Tabla25[[#This Row],[META_CANDELARIA]]</f>
        <v>0</v>
      </c>
      <c r="AS207" s="68">
        <f>+Tabla25[[#This Row],[META_CANDELARIA2]]-Tabla25[[#This Row],[META_CANDELARIA]]</f>
        <v>0</v>
      </c>
    </row>
    <row r="208" spans="1:45" ht="65.25" thickTop="1" thickBot="1">
      <c r="A208" s="19" t="s">
        <v>63</v>
      </c>
      <c r="B208" s="20" t="s">
        <v>303</v>
      </c>
      <c r="C208" s="20" t="s">
        <v>304</v>
      </c>
      <c r="D208" s="21">
        <v>191</v>
      </c>
      <c r="E208" s="20" t="s">
        <v>324</v>
      </c>
      <c r="F208" s="20" t="s">
        <v>306</v>
      </c>
      <c r="G208" s="19" t="s">
        <v>54</v>
      </c>
      <c r="H208" s="19" t="s">
        <v>55</v>
      </c>
      <c r="I208" s="19" t="s">
        <v>74</v>
      </c>
      <c r="J208" s="22">
        <v>7347488</v>
      </c>
      <c r="K208" s="5">
        <v>3</v>
      </c>
      <c r="L208" s="22">
        <f>+Tabla25[[#This Row],[VALOR UNITARIO]]*Tabla25[[#This Row],[META_CENTRO_ORIENTE]]</f>
        <v>22042464</v>
      </c>
      <c r="M208" s="41">
        <v>0</v>
      </c>
      <c r="N208" s="42">
        <v>0</v>
      </c>
      <c r="O208" s="42">
        <v>0</v>
      </c>
      <c r="P208" s="42">
        <v>0</v>
      </c>
      <c r="Q208" s="42">
        <v>0</v>
      </c>
      <c r="R208" s="42">
        <v>0</v>
      </c>
      <c r="S208" s="39">
        <v>3</v>
      </c>
      <c r="T208" s="40">
        <v>0</v>
      </c>
      <c r="U208" s="28">
        <f>+Tabla25[[#This Row],[META_CANDELARIA]]+Tabla25[[#This Row],[META_SANTA_FE]]+Tabla25[[#This Row],[META_MARTIRES]]+Tabla25[[#This Row],[META_SAN_CRISTOBAL]]+Tabla25[[#This Row],[META_RAFAEL_URIBE_URIBE]]+Tabla25[[#This Row],[META_ANTONIO_NARIÑO]]+Tabla25[[#This Row],[META_SUBRED]]+Tabla25[[#This Row],[META_DISTRITO]]</f>
        <v>3</v>
      </c>
      <c r="V208" s="29">
        <f>+Tabla25[[#This Row],[META_CENTRO_ORIENTE]]-Tabla25[[#This Row],[META_TOTAL]]</f>
        <v>0</v>
      </c>
      <c r="W208" s="30">
        <f>+Tabla25[[#This Row],[VALOR UNITARIO]]*Tabla25[[#This Row],[META_CANDELARIA]]</f>
        <v>0</v>
      </c>
      <c r="X208" s="31">
        <f>+Tabla25[[#This Row],[META_SANTA_FE]]*Tabla25[[#This Row],[VALOR UNITARIO]]</f>
        <v>0</v>
      </c>
      <c r="Y208" s="31">
        <f>+Tabla25[[#This Row],[META_MARTIRES]]*Tabla25[[#This Row],[VALOR UNITARIO]]</f>
        <v>0</v>
      </c>
      <c r="Z208" s="31">
        <f>+Tabla25[[#This Row],[META_SAN_CRISTOBAL]]*Tabla25[[#This Row],[VALOR UNITARIO]]</f>
        <v>0</v>
      </c>
      <c r="AA208" s="31">
        <f>+Tabla25[[#This Row],[META_RAFAEL_URIBE_URIBE]]*Tabla25[[#This Row],[VALOR UNITARIO]]</f>
        <v>0</v>
      </c>
      <c r="AB208" s="31">
        <f>+Tabla25[[#This Row],[META_ANTONIO_NARIÑO]]*Tabla25[[#This Row],[VALOR UNITARIO]]</f>
        <v>0</v>
      </c>
      <c r="AC208" s="31">
        <f>+Tabla25[[#This Row],[META_SUBRED]]*Tabla25[[#This Row],[VALOR UNITARIO]]</f>
        <v>22042464</v>
      </c>
      <c r="AD208" s="32">
        <f>+Tabla25[[#This Row],[META_DISTRITO]]*Tabla25[[#This Row],[VALOR UNITARIO]]</f>
        <v>0</v>
      </c>
      <c r="AE208" s="30">
        <f>SUM(Tabla25[[#This Row],[$_CANDELARIA]:[$_DISTRITO]])</f>
        <v>22042464</v>
      </c>
      <c r="AF208" s="32">
        <f>+Tabla25[[#This Row],[$_CENTRO_ORIENTE]]-Tabla25[[#This Row],[$_TOTAL]]</f>
        <v>0</v>
      </c>
      <c r="AM208" s="1">
        <v>3</v>
      </c>
      <c r="AO208" s="1">
        <v>3</v>
      </c>
      <c r="AP208" s="1">
        <v>0</v>
      </c>
      <c r="AQ208" s="68">
        <f>+Tabla25[[#This Row],[META_CANDELARIA2]]-Tabla25[[#This Row],[META_CANDELARIA]]</f>
        <v>0</v>
      </c>
      <c r="AR208" s="68">
        <f>+Tabla25[[#This Row],[META_CANDELARIA2]]-Tabla25[[#This Row],[META_CANDELARIA]]</f>
        <v>0</v>
      </c>
      <c r="AS208" s="68">
        <f>+Tabla25[[#This Row],[META_CANDELARIA2]]-Tabla25[[#This Row],[META_CANDELARIA]]</f>
        <v>0</v>
      </c>
    </row>
    <row r="209" spans="1:45" ht="65.25" thickTop="1" thickBot="1">
      <c r="A209" s="19" t="s">
        <v>63</v>
      </c>
      <c r="B209" s="20" t="s">
        <v>303</v>
      </c>
      <c r="C209" s="20" t="s">
        <v>304</v>
      </c>
      <c r="D209" s="21">
        <v>192</v>
      </c>
      <c r="E209" s="20" t="s">
        <v>325</v>
      </c>
      <c r="F209" s="20" t="s">
        <v>306</v>
      </c>
      <c r="G209" s="19" t="s">
        <v>54</v>
      </c>
      <c r="H209" s="19" t="s">
        <v>55</v>
      </c>
      <c r="I209" s="19" t="s">
        <v>74</v>
      </c>
      <c r="J209" s="22">
        <v>3673744</v>
      </c>
      <c r="K209" s="5">
        <v>0</v>
      </c>
      <c r="L209" s="22">
        <f>+Tabla25[[#This Row],[VALOR UNITARIO]]*Tabla25[[#This Row],[META_CENTRO_ORIENTE]]</f>
        <v>0</v>
      </c>
      <c r="M209" s="41">
        <f>+Tabla25[[#This Row],[META_CENTRO_ORIENTE]]*4.55/100</f>
        <v>0</v>
      </c>
      <c r="N209" s="42">
        <f>+Tabla25[[#This Row],[META_CENTRO_ORIENTE]]*22.8/100</f>
        <v>0</v>
      </c>
      <c r="O209" s="42">
        <f>+Tabla25[[#This Row],[META_CENTRO_ORIENTE]]*8.3/100</f>
        <v>0</v>
      </c>
      <c r="P209" s="42">
        <f>+Tabla25[[#This Row],[META_CENTRO_ORIENTE]]*22.73/100</f>
        <v>0</v>
      </c>
      <c r="Q209" s="42">
        <f>+Tabla25[[#This Row],[META_CENTRO_ORIENTE]]*22.64/100</f>
        <v>0</v>
      </c>
      <c r="R209" s="42">
        <f>+Tabla25[[#This Row],[META_CENTRO_ORIENTE]]*0.14</f>
        <v>0</v>
      </c>
      <c r="S209" s="39">
        <v>0</v>
      </c>
      <c r="T209" s="40">
        <v>0</v>
      </c>
      <c r="U209" s="28">
        <f>+Tabla25[[#This Row],[META_CANDELARIA]]+Tabla25[[#This Row],[META_SANTA_FE]]+Tabla25[[#This Row],[META_MARTIRES]]+Tabla25[[#This Row],[META_SAN_CRISTOBAL]]+Tabla25[[#This Row],[META_RAFAEL_URIBE_URIBE]]+Tabla25[[#This Row],[META_ANTONIO_NARIÑO]]+Tabla25[[#This Row],[META_SUBRED]]+Tabla25[[#This Row],[META_DISTRITO]]</f>
        <v>0</v>
      </c>
      <c r="V209" s="29">
        <f>+Tabla25[[#This Row],[META_CENTRO_ORIENTE]]-Tabla25[[#This Row],[META_TOTAL]]</f>
        <v>0</v>
      </c>
      <c r="W209" s="30">
        <f>+Tabla25[[#This Row],[VALOR UNITARIO]]*Tabla25[[#This Row],[META_CANDELARIA]]</f>
        <v>0</v>
      </c>
      <c r="X209" s="31">
        <f>+Tabla25[[#This Row],[META_SANTA_FE]]*Tabla25[[#This Row],[VALOR UNITARIO]]</f>
        <v>0</v>
      </c>
      <c r="Y209" s="31">
        <f>+Tabla25[[#This Row],[META_MARTIRES]]*Tabla25[[#This Row],[VALOR UNITARIO]]</f>
        <v>0</v>
      </c>
      <c r="Z209" s="31">
        <f>+Tabla25[[#This Row],[META_SAN_CRISTOBAL]]*Tabla25[[#This Row],[VALOR UNITARIO]]</f>
        <v>0</v>
      </c>
      <c r="AA209" s="31">
        <f>+Tabla25[[#This Row],[META_RAFAEL_URIBE_URIBE]]*Tabla25[[#This Row],[VALOR UNITARIO]]</f>
        <v>0</v>
      </c>
      <c r="AB209" s="31">
        <f>+Tabla25[[#This Row],[META_ANTONIO_NARIÑO]]*Tabla25[[#This Row],[VALOR UNITARIO]]</f>
        <v>0</v>
      </c>
      <c r="AC209" s="31">
        <f>+Tabla25[[#This Row],[META_SUBRED]]*Tabla25[[#This Row],[VALOR UNITARIO]]</f>
        <v>0</v>
      </c>
      <c r="AD209" s="32">
        <f>+Tabla25[[#This Row],[META_DISTRITO]]*Tabla25[[#This Row],[VALOR UNITARIO]]</f>
        <v>0</v>
      </c>
      <c r="AE209" s="30">
        <f>SUM(Tabla25[[#This Row],[$_CANDELARIA]:[$_DISTRITO]])</f>
        <v>0</v>
      </c>
      <c r="AF209" s="32">
        <f>+Tabla25[[#This Row],[$_CENTRO_ORIENTE]]-Tabla25[[#This Row],[$_TOTAL]]</f>
        <v>0</v>
      </c>
      <c r="AO209" s="1">
        <v>0</v>
      </c>
      <c r="AP209" s="1">
        <v>0</v>
      </c>
      <c r="AQ209" s="68">
        <f>+Tabla25[[#This Row],[META_CANDELARIA2]]-Tabla25[[#This Row],[META_CANDELARIA]]</f>
        <v>0</v>
      </c>
      <c r="AR209" s="68">
        <f>+Tabla25[[#This Row],[META_CANDELARIA2]]-Tabla25[[#This Row],[META_CANDELARIA]]</f>
        <v>0</v>
      </c>
      <c r="AS209" s="68">
        <f>+Tabla25[[#This Row],[META_CANDELARIA2]]-Tabla25[[#This Row],[META_CANDELARIA]]</f>
        <v>0</v>
      </c>
    </row>
    <row r="210" spans="1:45" ht="78" thickTop="1" thickBot="1">
      <c r="A210" s="19" t="s">
        <v>63</v>
      </c>
      <c r="B210" s="20" t="s">
        <v>303</v>
      </c>
      <c r="C210" s="20" t="s">
        <v>319</v>
      </c>
      <c r="D210" s="21">
        <v>193</v>
      </c>
      <c r="E210" s="20" t="s">
        <v>326</v>
      </c>
      <c r="F210" s="20" t="s">
        <v>306</v>
      </c>
      <c r="G210" s="19" t="s">
        <v>54</v>
      </c>
      <c r="H210" s="19" t="s">
        <v>55</v>
      </c>
      <c r="I210" s="19" t="s">
        <v>74</v>
      </c>
      <c r="J210" s="22">
        <v>42556256</v>
      </c>
      <c r="K210" s="5">
        <v>0</v>
      </c>
      <c r="L210" s="22">
        <f>+Tabla25[[#This Row],[VALOR UNITARIO]]*Tabla25[[#This Row],[META_CENTRO_ORIENTE]]</f>
        <v>0</v>
      </c>
      <c r="M210" s="41">
        <f>+Tabla25[[#This Row],[META_CENTRO_ORIENTE]]*4.55/100</f>
        <v>0</v>
      </c>
      <c r="N210" s="42">
        <f>+Tabla25[[#This Row],[META_CENTRO_ORIENTE]]*22.8/100</f>
        <v>0</v>
      </c>
      <c r="O210" s="42">
        <f>+Tabla25[[#This Row],[META_CENTRO_ORIENTE]]*8.3/100</f>
        <v>0</v>
      </c>
      <c r="P210" s="42">
        <f>+Tabla25[[#This Row],[META_CENTRO_ORIENTE]]*22.73/100</f>
        <v>0</v>
      </c>
      <c r="Q210" s="42">
        <f>+Tabla25[[#This Row],[META_CENTRO_ORIENTE]]*22.64/100</f>
        <v>0</v>
      </c>
      <c r="R210" s="42">
        <f>+Tabla25[[#This Row],[META_CENTRO_ORIENTE]]*0.14</f>
        <v>0</v>
      </c>
      <c r="S210" s="39">
        <v>0</v>
      </c>
      <c r="T210" s="40">
        <v>0</v>
      </c>
      <c r="U210" s="28">
        <f>+Tabla25[[#This Row],[META_CANDELARIA]]+Tabla25[[#This Row],[META_SANTA_FE]]+Tabla25[[#This Row],[META_MARTIRES]]+Tabla25[[#This Row],[META_SAN_CRISTOBAL]]+Tabla25[[#This Row],[META_RAFAEL_URIBE_URIBE]]+Tabla25[[#This Row],[META_ANTONIO_NARIÑO]]+Tabla25[[#This Row],[META_SUBRED]]+Tabla25[[#This Row],[META_DISTRITO]]</f>
        <v>0</v>
      </c>
      <c r="V210" s="29">
        <f>+Tabla25[[#This Row],[META_CENTRO_ORIENTE]]-Tabla25[[#This Row],[META_TOTAL]]</f>
        <v>0</v>
      </c>
      <c r="W210" s="30">
        <f>+Tabla25[[#This Row],[VALOR UNITARIO]]*Tabla25[[#This Row],[META_CANDELARIA]]</f>
        <v>0</v>
      </c>
      <c r="X210" s="31">
        <f>+Tabla25[[#This Row],[META_SANTA_FE]]*Tabla25[[#This Row],[VALOR UNITARIO]]</f>
        <v>0</v>
      </c>
      <c r="Y210" s="31">
        <f>+Tabla25[[#This Row],[META_MARTIRES]]*Tabla25[[#This Row],[VALOR UNITARIO]]</f>
        <v>0</v>
      </c>
      <c r="Z210" s="31">
        <f>+Tabla25[[#This Row],[META_SAN_CRISTOBAL]]*Tabla25[[#This Row],[VALOR UNITARIO]]</f>
        <v>0</v>
      </c>
      <c r="AA210" s="31">
        <f>+Tabla25[[#This Row],[META_RAFAEL_URIBE_URIBE]]*Tabla25[[#This Row],[VALOR UNITARIO]]</f>
        <v>0</v>
      </c>
      <c r="AB210" s="31">
        <f>+Tabla25[[#This Row],[META_ANTONIO_NARIÑO]]*Tabla25[[#This Row],[VALOR UNITARIO]]</f>
        <v>0</v>
      </c>
      <c r="AC210" s="31">
        <f>+Tabla25[[#This Row],[META_SUBRED]]*Tabla25[[#This Row],[VALOR UNITARIO]]</f>
        <v>0</v>
      </c>
      <c r="AD210" s="32">
        <f>+Tabla25[[#This Row],[META_DISTRITO]]*Tabla25[[#This Row],[VALOR UNITARIO]]</f>
        <v>0</v>
      </c>
      <c r="AE210" s="30">
        <f>SUM(Tabla25[[#This Row],[$_CANDELARIA]:[$_DISTRITO]])</f>
        <v>0</v>
      </c>
      <c r="AF210" s="32">
        <f>+Tabla25[[#This Row],[$_CENTRO_ORIENTE]]-Tabla25[[#This Row],[$_TOTAL]]</f>
        <v>0</v>
      </c>
      <c r="AO210" s="1">
        <v>0</v>
      </c>
      <c r="AP210" s="1">
        <v>0</v>
      </c>
      <c r="AQ210" s="68">
        <f>+Tabla25[[#This Row],[META_CANDELARIA2]]-Tabla25[[#This Row],[META_CANDELARIA]]</f>
        <v>0</v>
      </c>
      <c r="AR210" s="68">
        <f>+Tabla25[[#This Row],[META_CANDELARIA2]]-Tabla25[[#This Row],[META_CANDELARIA]]</f>
        <v>0</v>
      </c>
      <c r="AS210" s="68">
        <f>+Tabla25[[#This Row],[META_CANDELARIA2]]-Tabla25[[#This Row],[META_CANDELARIA]]</f>
        <v>0</v>
      </c>
    </row>
    <row r="211" spans="1:45" ht="78" thickTop="1" thickBot="1">
      <c r="A211" s="19" t="s">
        <v>63</v>
      </c>
      <c r="B211" s="20" t="s">
        <v>303</v>
      </c>
      <c r="C211" s="20" t="s">
        <v>319</v>
      </c>
      <c r="D211" s="21">
        <v>194</v>
      </c>
      <c r="E211" s="20" t="s">
        <v>327</v>
      </c>
      <c r="F211" s="20" t="s">
        <v>306</v>
      </c>
      <c r="G211" s="19" t="s">
        <v>54</v>
      </c>
      <c r="H211" s="19" t="s">
        <v>55</v>
      </c>
      <c r="I211" s="19" t="s">
        <v>74</v>
      </c>
      <c r="J211" s="22">
        <v>38561984</v>
      </c>
      <c r="K211" s="5">
        <v>0</v>
      </c>
      <c r="L211" s="22">
        <f>+Tabla25[[#This Row],[VALOR UNITARIO]]*Tabla25[[#This Row],[META_CENTRO_ORIENTE]]</f>
        <v>0</v>
      </c>
      <c r="M211" s="41">
        <f>+Tabla25[[#This Row],[META_CENTRO_ORIENTE]]*4.55/100</f>
        <v>0</v>
      </c>
      <c r="N211" s="42">
        <f>+Tabla25[[#This Row],[META_CENTRO_ORIENTE]]*22.8/100</f>
        <v>0</v>
      </c>
      <c r="O211" s="42">
        <f>+Tabla25[[#This Row],[META_CENTRO_ORIENTE]]*8.3/100</f>
        <v>0</v>
      </c>
      <c r="P211" s="42">
        <f>+Tabla25[[#This Row],[META_CENTRO_ORIENTE]]*22.73/100</f>
        <v>0</v>
      </c>
      <c r="Q211" s="42">
        <f>+Tabla25[[#This Row],[META_CENTRO_ORIENTE]]*22.64/100</f>
        <v>0</v>
      </c>
      <c r="R211" s="42">
        <f>+Tabla25[[#This Row],[META_CENTRO_ORIENTE]]*0.14</f>
        <v>0</v>
      </c>
      <c r="S211" s="39">
        <v>0</v>
      </c>
      <c r="T211" s="40">
        <v>0</v>
      </c>
      <c r="U211" s="28">
        <f>+Tabla25[[#This Row],[META_CANDELARIA]]+Tabla25[[#This Row],[META_SANTA_FE]]+Tabla25[[#This Row],[META_MARTIRES]]+Tabla25[[#This Row],[META_SAN_CRISTOBAL]]+Tabla25[[#This Row],[META_RAFAEL_URIBE_URIBE]]+Tabla25[[#This Row],[META_ANTONIO_NARIÑO]]+Tabla25[[#This Row],[META_SUBRED]]+Tabla25[[#This Row],[META_DISTRITO]]</f>
        <v>0</v>
      </c>
      <c r="V211" s="29">
        <f>+Tabla25[[#This Row],[META_CENTRO_ORIENTE]]-Tabla25[[#This Row],[META_TOTAL]]</f>
        <v>0</v>
      </c>
      <c r="W211" s="30">
        <f>+Tabla25[[#This Row],[VALOR UNITARIO]]*Tabla25[[#This Row],[META_CANDELARIA]]</f>
        <v>0</v>
      </c>
      <c r="X211" s="31">
        <f>+Tabla25[[#This Row],[META_SANTA_FE]]*Tabla25[[#This Row],[VALOR UNITARIO]]</f>
        <v>0</v>
      </c>
      <c r="Y211" s="31">
        <f>+Tabla25[[#This Row],[META_MARTIRES]]*Tabla25[[#This Row],[VALOR UNITARIO]]</f>
        <v>0</v>
      </c>
      <c r="Z211" s="31">
        <f>+Tabla25[[#This Row],[META_SAN_CRISTOBAL]]*Tabla25[[#This Row],[VALOR UNITARIO]]</f>
        <v>0</v>
      </c>
      <c r="AA211" s="31">
        <f>+Tabla25[[#This Row],[META_RAFAEL_URIBE_URIBE]]*Tabla25[[#This Row],[VALOR UNITARIO]]</f>
        <v>0</v>
      </c>
      <c r="AB211" s="31">
        <f>+Tabla25[[#This Row],[META_ANTONIO_NARIÑO]]*Tabla25[[#This Row],[VALOR UNITARIO]]</f>
        <v>0</v>
      </c>
      <c r="AC211" s="31">
        <f>+Tabla25[[#This Row],[META_SUBRED]]*Tabla25[[#This Row],[VALOR UNITARIO]]</f>
        <v>0</v>
      </c>
      <c r="AD211" s="32">
        <f>+Tabla25[[#This Row],[META_DISTRITO]]*Tabla25[[#This Row],[VALOR UNITARIO]]</f>
        <v>0</v>
      </c>
      <c r="AE211" s="30">
        <f>SUM(Tabla25[[#This Row],[$_CANDELARIA]:[$_DISTRITO]])</f>
        <v>0</v>
      </c>
      <c r="AF211" s="32">
        <f>+Tabla25[[#This Row],[$_CENTRO_ORIENTE]]-Tabla25[[#This Row],[$_TOTAL]]</f>
        <v>0</v>
      </c>
      <c r="AO211" s="1">
        <v>0</v>
      </c>
      <c r="AP211" s="1">
        <v>0</v>
      </c>
      <c r="AQ211" s="68">
        <f>+Tabla25[[#This Row],[META_CANDELARIA2]]-Tabla25[[#This Row],[META_CANDELARIA]]</f>
        <v>0</v>
      </c>
      <c r="AR211" s="68">
        <f>+Tabla25[[#This Row],[META_CANDELARIA2]]-Tabla25[[#This Row],[META_CANDELARIA]]</f>
        <v>0</v>
      </c>
      <c r="AS211" s="68">
        <f>+Tabla25[[#This Row],[META_CANDELARIA2]]-Tabla25[[#This Row],[META_CANDELARIA]]</f>
        <v>0</v>
      </c>
    </row>
    <row r="212" spans="1:45" ht="65.25" thickTop="1" thickBot="1">
      <c r="A212" s="19" t="s">
        <v>63</v>
      </c>
      <c r="B212" s="20" t="s">
        <v>303</v>
      </c>
      <c r="C212" s="20" t="s">
        <v>304</v>
      </c>
      <c r="D212" s="21">
        <v>195</v>
      </c>
      <c r="E212" s="20" t="s">
        <v>328</v>
      </c>
      <c r="F212" s="20" t="s">
        <v>306</v>
      </c>
      <c r="G212" s="19" t="s">
        <v>54</v>
      </c>
      <c r="H212" s="19" t="s">
        <v>55</v>
      </c>
      <c r="I212" s="19" t="s">
        <v>74</v>
      </c>
      <c r="J212" s="22">
        <v>125967504</v>
      </c>
      <c r="K212" s="5">
        <v>0</v>
      </c>
      <c r="L212" s="22">
        <f>+Tabla25[[#This Row],[VALOR UNITARIO]]*Tabla25[[#This Row],[META_CENTRO_ORIENTE]]</f>
        <v>0</v>
      </c>
      <c r="M212" s="41">
        <f>+Tabla25[[#This Row],[META_CENTRO_ORIENTE]]*4.55/100</f>
        <v>0</v>
      </c>
      <c r="N212" s="42">
        <f>+Tabla25[[#This Row],[META_CENTRO_ORIENTE]]*22.8/100</f>
        <v>0</v>
      </c>
      <c r="O212" s="42">
        <f>+Tabla25[[#This Row],[META_CENTRO_ORIENTE]]*8.3/100</f>
        <v>0</v>
      </c>
      <c r="P212" s="42">
        <f>+Tabla25[[#This Row],[META_CENTRO_ORIENTE]]*22.73/100</f>
        <v>0</v>
      </c>
      <c r="Q212" s="42">
        <f>+Tabla25[[#This Row],[META_CENTRO_ORIENTE]]*22.64/100</f>
        <v>0</v>
      </c>
      <c r="R212" s="42">
        <f>+Tabla25[[#This Row],[META_CENTRO_ORIENTE]]*0.14</f>
        <v>0</v>
      </c>
      <c r="S212" s="39">
        <v>0</v>
      </c>
      <c r="T212" s="40">
        <v>0</v>
      </c>
      <c r="U212" s="28">
        <f>+Tabla25[[#This Row],[META_CANDELARIA]]+Tabla25[[#This Row],[META_SANTA_FE]]+Tabla25[[#This Row],[META_MARTIRES]]+Tabla25[[#This Row],[META_SAN_CRISTOBAL]]+Tabla25[[#This Row],[META_RAFAEL_URIBE_URIBE]]+Tabla25[[#This Row],[META_ANTONIO_NARIÑO]]+Tabla25[[#This Row],[META_SUBRED]]+Tabla25[[#This Row],[META_DISTRITO]]</f>
        <v>0</v>
      </c>
      <c r="V212" s="29">
        <f>+Tabla25[[#This Row],[META_CENTRO_ORIENTE]]-Tabla25[[#This Row],[META_TOTAL]]</f>
        <v>0</v>
      </c>
      <c r="W212" s="30">
        <f>+Tabla25[[#This Row],[VALOR UNITARIO]]*Tabla25[[#This Row],[META_CANDELARIA]]</f>
        <v>0</v>
      </c>
      <c r="X212" s="31">
        <f>+Tabla25[[#This Row],[META_SANTA_FE]]*Tabla25[[#This Row],[VALOR UNITARIO]]</f>
        <v>0</v>
      </c>
      <c r="Y212" s="31">
        <f>+Tabla25[[#This Row],[META_MARTIRES]]*Tabla25[[#This Row],[VALOR UNITARIO]]</f>
        <v>0</v>
      </c>
      <c r="Z212" s="31">
        <f>+Tabla25[[#This Row],[META_SAN_CRISTOBAL]]*Tabla25[[#This Row],[VALOR UNITARIO]]</f>
        <v>0</v>
      </c>
      <c r="AA212" s="31">
        <f>+Tabla25[[#This Row],[META_RAFAEL_URIBE_URIBE]]*Tabla25[[#This Row],[VALOR UNITARIO]]</f>
        <v>0</v>
      </c>
      <c r="AB212" s="31">
        <f>+Tabla25[[#This Row],[META_ANTONIO_NARIÑO]]*Tabla25[[#This Row],[VALOR UNITARIO]]</f>
        <v>0</v>
      </c>
      <c r="AC212" s="31">
        <f>+Tabla25[[#This Row],[META_SUBRED]]*Tabla25[[#This Row],[VALOR UNITARIO]]</f>
        <v>0</v>
      </c>
      <c r="AD212" s="32">
        <f>+Tabla25[[#This Row],[META_DISTRITO]]*Tabla25[[#This Row],[VALOR UNITARIO]]</f>
        <v>0</v>
      </c>
      <c r="AE212" s="30">
        <f>SUM(Tabla25[[#This Row],[$_CANDELARIA]:[$_DISTRITO]])</f>
        <v>0</v>
      </c>
      <c r="AF212" s="32">
        <f>+Tabla25[[#This Row],[$_CENTRO_ORIENTE]]-Tabla25[[#This Row],[$_TOTAL]]</f>
        <v>0</v>
      </c>
      <c r="AO212" s="1">
        <v>0</v>
      </c>
      <c r="AP212" s="1">
        <v>0</v>
      </c>
      <c r="AQ212" s="68">
        <f>+Tabla25[[#This Row],[META_CANDELARIA2]]-Tabla25[[#This Row],[META_CANDELARIA]]</f>
        <v>0</v>
      </c>
      <c r="AR212" s="68">
        <f>+Tabla25[[#This Row],[META_CANDELARIA2]]-Tabla25[[#This Row],[META_CANDELARIA]]</f>
        <v>0</v>
      </c>
      <c r="AS212" s="68">
        <f>+Tabla25[[#This Row],[META_CANDELARIA2]]-Tabla25[[#This Row],[META_CANDELARIA]]</f>
        <v>0</v>
      </c>
    </row>
    <row r="213" spans="1:45" ht="65.25" thickTop="1" thickBot="1">
      <c r="A213" s="19" t="s">
        <v>63</v>
      </c>
      <c r="B213" s="20" t="s">
        <v>303</v>
      </c>
      <c r="C213" s="20" t="s">
        <v>304</v>
      </c>
      <c r="D213" s="21">
        <v>196</v>
      </c>
      <c r="E213" s="20" t="s">
        <v>329</v>
      </c>
      <c r="F213" s="20" t="s">
        <v>306</v>
      </c>
      <c r="G213" s="19" t="s">
        <v>54</v>
      </c>
      <c r="H213" s="19" t="s">
        <v>55</v>
      </c>
      <c r="I213" s="19" t="s">
        <v>74</v>
      </c>
      <c r="J213" s="22">
        <v>59199056</v>
      </c>
      <c r="K213" s="5">
        <v>3</v>
      </c>
      <c r="L213" s="22">
        <f>+Tabla25[[#This Row],[VALOR UNITARIO]]*Tabla25[[#This Row],[META_CENTRO_ORIENTE]]</f>
        <v>177597168</v>
      </c>
      <c r="M213" s="41">
        <v>0</v>
      </c>
      <c r="N213" s="42">
        <v>0</v>
      </c>
      <c r="O213" s="42">
        <v>0</v>
      </c>
      <c r="P213" s="42">
        <v>0</v>
      </c>
      <c r="Q213" s="42">
        <v>0</v>
      </c>
      <c r="R213" s="42">
        <v>0</v>
      </c>
      <c r="S213" s="39">
        <v>3</v>
      </c>
      <c r="T213" s="40">
        <v>0</v>
      </c>
      <c r="U213" s="28">
        <f>+Tabla25[[#This Row],[META_CANDELARIA]]+Tabla25[[#This Row],[META_SANTA_FE]]+Tabla25[[#This Row],[META_MARTIRES]]+Tabla25[[#This Row],[META_SAN_CRISTOBAL]]+Tabla25[[#This Row],[META_RAFAEL_URIBE_URIBE]]+Tabla25[[#This Row],[META_ANTONIO_NARIÑO]]+Tabla25[[#This Row],[META_SUBRED]]+Tabla25[[#This Row],[META_DISTRITO]]</f>
        <v>3</v>
      </c>
      <c r="V213" s="29">
        <f>+Tabla25[[#This Row],[META_CENTRO_ORIENTE]]-Tabla25[[#This Row],[META_TOTAL]]</f>
        <v>0</v>
      </c>
      <c r="W213" s="30">
        <f>+Tabla25[[#This Row],[VALOR UNITARIO]]*Tabla25[[#This Row],[META_CANDELARIA]]</f>
        <v>0</v>
      </c>
      <c r="X213" s="31">
        <f>+Tabla25[[#This Row],[META_SANTA_FE]]*Tabla25[[#This Row],[VALOR UNITARIO]]</f>
        <v>0</v>
      </c>
      <c r="Y213" s="31">
        <f>+Tabla25[[#This Row],[META_MARTIRES]]*Tabla25[[#This Row],[VALOR UNITARIO]]</f>
        <v>0</v>
      </c>
      <c r="Z213" s="31">
        <f>+Tabla25[[#This Row],[META_SAN_CRISTOBAL]]*Tabla25[[#This Row],[VALOR UNITARIO]]</f>
        <v>0</v>
      </c>
      <c r="AA213" s="31">
        <f>+Tabla25[[#This Row],[META_RAFAEL_URIBE_URIBE]]*Tabla25[[#This Row],[VALOR UNITARIO]]</f>
        <v>0</v>
      </c>
      <c r="AB213" s="31">
        <f>+Tabla25[[#This Row],[META_ANTONIO_NARIÑO]]*Tabla25[[#This Row],[VALOR UNITARIO]]</f>
        <v>0</v>
      </c>
      <c r="AC213" s="31">
        <f>+Tabla25[[#This Row],[META_SUBRED]]*Tabla25[[#This Row],[VALOR UNITARIO]]</f>
        <v>177597168</v>
      </c>
      <c r="AD213" s="32">
        <f>+Tabla25[[#This Row],[META_DISTRITO]]*Tabla25[[#This Row],[VALOR UNITARIO]]</f>
        <v>0</v>
      </c>
      <c r="AE213" s="30">
        <f>SUM(Tabla25[[#This Row],[$_CANDELARIA]:[$_DISTRITO]])</f>
        <v>177597168</v>
      </c>
      <c r="AF213" s="32">
        <f>+Tabla25[[#This Row],[$_CENTRO_ORIENTE]]-Tabla25[[#This Row],[$_TOTAL]]</f>
        <v>0</v>
      </c>
      <c r="AM213" s="1">
        <v>3</v>
      </c>
      <c r="AO213" s="1">
        <v>3</v>
      </c>
      <c r="AP213" s="1">
        <v>0</v>
      </c>
      <c r="AQ213" s="68">
        <f>+Tabla25[[#This Row],[META_CANDELARIA2]]-Tabla25[[#This Row],[META_CANDELARIA]]</f>
        <v>0</v>
      </c>
      <c r="AR213" s="68">
        <f>+Tabla25[[#This Row],[META_CANDELARIA2]]-Tabla25[[#This Row],[META_CANDELARIA]]</f>
        <v>0</v>
      </c>
      <c r="AS213" s="68">
        <f>+Tabla25[[#This Row],[META_CANDELARIA2]]-Tabla25[[#This Row],[META_CANDELARIA]]</f>
        <v>0</v>
      </c>
    </row>
    <row r="214" spans="1:45" ht="65.25" thickTop="1" thickBot="1">
      <c r="A214" s="19" t="s">
        <v>63</v>
      </c>
      <c r="B214" s="20" t="s">
        <v>303</v>
      </c>
      <c r="C214" s="20" t="s">
        <v>304</v>
      </c>
      <c r="D214" s="21">
        <v>197</v>
      </c>
      <c r="E214" s="20" t="s">
        <v>330</v>
      </c>
      <c r="F214" s="20" t="s">
        <v>306</v>
      </c>
      <c r="G214" s="19" t="s">
        <v>54</v>
      </c>
      <c r="H214" s="19" t="s">
        <v>55</v>
      </c>
      <c r="I214" s="19" t="s">
        <v>74</v>
      </c>
      <c r="J214" s="22">
        <v>34888240</v>
      </c>
      <c r="K214" s="5">
        <v>0</v>
      </c>
      <c r="L214" s="22">
        <f>+Tabla25[[#This Row],[VALOR UNITARIO]]*Tabla25[[#This Row],[META_CENTRO_ORIENTE]]</f>
        <v>0</v>
      </c>
      <c r="M214" s="41">
        <f>+Tabla25[[#This Row],[META_CENTRO_ORIENTE]]*4.55/100</f>
        <v>0</v>
      </c>
      <c r="N214" s="42">
        <f>+Tabla25[[#This Row],[META_CENTRO_ORIENTE]]*22.8/100</f>
        <v>0</v>
      </c>
      <c r="O214" s="42">
        <f>+Tabla25[[#This Row],[META_CENTRO_ORIENTE]]*8.3/100</f>
        <v>0</v>
      </c>
      <c r="P214" s="42">
        <f>+Tabla25[[#This Row],[META_CENTRO_ORIENTE]]*22.73/100</f>
        <v>0</v>
      </c>
      <c r="Q214" s="42">
        <f>+Tabla25[[#This Row],[META_CENTRO_ORIENTE]]*22.64/100</f>
        <v>0</v>
      </c>
      <c r="R214" s="42">
        <f>+Tabla25[[#This Row],[META_CENTRO_ORIENTE]]*0.14</f>
        <v>0</v>
      </c>
      <c r="S214" s="39">
        <v>0</v>
      </c>
      <c r="T214" s="40">
        <v>0</v>
      </c>
      <c r="U214" s="28">
        <f>+Tabla25[[#This Row],[META_CANDELARIA]]+Tabla25[[#This Row],[META_SANTA_FE]]+Tabla25[[#This Row],[META_MARTIRES]]+Tabla25[[#This Row],[META_SAN_CRISTOBAL]]+Tabla25[[#This Row],[META_RAFAEL_URIBE_URIBE]]+Tabla25[[#This Row],[META_ANTONIO_NARIÑO]]+Tabla25[[#This Row],[META_SUBRED]]+Tabla25[[#This Row],[META_DISTRITO]]</f>
        <v>0</v>
      </c>
      <c r="V214" s="29">
        <f>+Tabla25[[#This Row],[META_CENTRO_ORIENTE]]-Tabla25[[#This Row],[META_TOTAL]]</f>
        <v>0</v>
      </c>
      <c r="W214" s="30">
        <f>+Tabla25[[#This Row],[VALOR UNITARIO]]*Tabla25[[#This Row],[META_CANDELARIA]]</f>
        <v>0</v>
      </c>
      <c r="X214" s="31">
        <f>+Tabla25[[#This Row],[META_SANTA_FE]]*Tabla25[[#This Row],[VALOR UNITARIO]]</f>
        <v>0</v>
      </c>
      <c r="Y214" s="31">
        <f>+Tabla25[[#This Row],[META_MARTIRES]]*Tabla25[[#This Row],[VALOR UNITARIO]]</f>
        <v>0</v>
      </c>
      <c r="Z214" s="31">
        <f>+Tabla25[[#This Row],[META_SAN_CRISTOBAL]]*Tabla25[[#This Row],[VALOR UNITARIO]]</f>
        <v>0</v>
      </c>
      <c r="AA214" s="31">
        <f>+Tabla25[[#This Row],[META_RAFAEL_URIBE_URIBE]]*Tabla25[[#This Row],[VALOR UNITARIO]]</f>
        <v>0</v>
      </c>
      <c r="AB214" s="31">
        <f>+Tabla25[[#This Row],[META_ANTONIO_NARIÑO]]*Tabla25[[#This Row],[VALOR UNITARIO]]</f>
        <v>0</v>
      </c>
      <c r="AC214" s="31">
        <f>+Tabla25[[#This Row],[META_SUBRED]]*Tabla25[[#This Row],[VALOR UNITARIO]]</f>
        <v>0</v>
      </c>
      <c r="AD214" s="32">
        <f>+Tabla25[[#This Row],[META_DISTRITO]]*Tabla25[[#This Row],[VALOR UNITARIO]]</f>
        <v>0</v>
      </c>
      <c r="AE214" s="30">
        <f>SUM(Tabla25[[#This Row],[$_CANDELARIA]:[$_DISTRITO]])</f>
        <v>0</v>
      </c>
      <c r="AF214" s="32">
        <f>+Tabla25[[#This Row],[$_CENTRO_ORIENTE]]-Tabla25[[#This Row],[$_TOTAL]]</f>
        <v>0</v>
      </c>
      <c r="AO214" s="1">
        <v>0</v>
      </c>
      <c r="AP214" s="1">
        <v>0</v>
      </c>
      <c r="AQ214" s="68">
        <f>+Tabla25[[#This Row],[META_CANDELARIA2]]-Tabla25[[#This Row],[META_CANDELARIA]]</f>
        <v>0</v>
      </c>
      <c r="AR214" s="68">
        <f>+Tabla25[[#This Row],[META_CANDELARIA2]]-Tabla25[[#This Row],[META_CANDELARIA]]</f>
        <v>0</v>
      </c>
      <c r="AS214" s="68">
        <f>+Tabla25[[#This Row],[META_CANDELARIA2]]-Tabla25[[#This Row],[META_CANDELARIA]]</f>
        <v>0</v>
      </c>
    </row>
    <row r="215" spans="1:45" ht="65.25" thickTop="1" thickBot="1">
      <c r="A215" s="19" t="s">
        <v>63</v>
      </c>
      <c r="B215" s="20" t="s">
        <v>303</v>
      </c>
      <c r="C215" s="20" t="s">
        <v>304</v>
      </c>
      <c r="D215" s="21">
        <v>198</v>
      </c>
      <c r="E215" s="20" t="s">
        <v>331</v>
      </c>
      <c r="F215" s="20" t="s">
        <v>306</v>
      </c>
      <c r="G215" s="19" t="s">
        <v>54</v>
      </c>
      <c r="H215" s="19" t="s">
        <v>55</v>
      </c>
      <c r="I215" s="19" t="s">
        <v>74</v>
      </c>
      <c r="J215" s="22">
        <v>73252976</v>
      </c>
      <c r="K215" s="5">
        <v>0</v>
      </c>
      <c r="L215" s="22">
        <f>+Tabla25[[#This Row],[VALOR UNITARIO]]*Tabla25[[#This Row],[META_CENTRO_ORIENTE]]</f>
        <v>0</v>
      </c>
      <c r="M215" s="41">
        <f>+Tabla25[[#This Row],[META_CENTRO_ORIENTE]]*4.55/100</f>
        <v>0</v>
      </c>
      <c r="N215" s="42">
        <f>+Tabla25[[#This Row],[META_CENTRO_ORIENTE]]*22.8/100</f>
        <v>0</v>
      </c>
      <c r="O215" s="42">
        <f>+Tabla25[[#This Row],[META_CENTRO_ORIENTE]]*8.3/100</f>
        <v>0</v>
      </c>
      <c r="P215" s="42">
        <f>+Tabla25[[#This Row],[META_CENTRO_ORIENTE]]*22.73/100</f>
        <v>0</v>
      </c>
      <c r="Q215" s="42">
        <f>+Tabla25[[#This Row],[META_CENTRO_ORIENTE]]*22.64/100</f>
        <v>0</v>
      </c>
      <c r="R215" s="42">
        <f>+Tabla25[[#This Row],[META_CENTRO_ORIENTE]]*0.14</f>
        <v>0</v>
      </c>
      <c r="S215" s="39">
        <v>0</v>
      </c>
      <c r="T215" s="40">
        <v>0</v>
      </c>
      <c r="U215" s="28">
        <f>+Tabla25[[#This Row],[META_CANDELARIA]]+Tabla25[[#This Row],[META_SANTA_FE]]+Tabla25[[#This Row],[META_MARTIRES]]+Tabla25[[#This Row],[META_SAN_CRISTOBAL]]+Tabla25[[#This Row],[META_RAFAEL_URIBE_URIBE]]+Tabla25[[#This Row],[META_ANTONIO_NARIÑO]]+Tabla25[[#This Row],[META_SUBRED]]+Tabla25[[#This Row],[META_DISTRITO]]</f>
        <v>0</v>
      </c>
      <c r="V215" s="29">
        <f>+Tabla25[[#This Row],[META_CENTRO_ORIENTE]]-Tabla25[[#This Row],[META_TOTAL]]</f>
        <v>0</v>
      </c>
      <c r="W215" s="30">
        <f>+Tabla25[[#This Row],[VALOR UNITARIO]]*Tabla25[[#This Row],[META_CANDELARIA]]</f>
        <v>0</v>
      </c>
      <c r="X215" s="31">
        <f>+Tabla25[[#This Row],[META_SANTA_FE]]*Tabla25[[#This Row],[VALOR UNITARIO]]</f>
        <v>0</v>
      </c>
      <c r="Y215" s="31">
        <f>+Tabla25[[#This Row],[META_MARTIRES]]*Tabla25[[#This Row],[VALOR UNITARIO]]</f>
        <v>0</v>
      </c>
      <c r="Z215" s="31">
        <f>+Tabla25[[#This Row],[META_SAN_CRISTOBAL]]*Tabla25[[#This Row],[VALOR UNITARIO]]</f>
        <v>0</v>
      </c>
      <c r="AA215" s="31">
        <f>+Tabla25[[#This Row],[META_RAFAEL_URIBE_URIBE]]*Tabla25[[#This Row],[VALOR UNITARIO]]</f>
        <v>0</v>
      </c>
      <c r="AB215" s="31">
        <f>+Tabla25[[#This Row],[META_ANTONIO_NARIÑO]]*Tabla25[[#This Row],[VALOR UNITARIO]]</f>
        <v>0</v>
      </c>
      <c r="AC215" s="31">
        <f>+Tabla25[[#This Row],[META_SUBRED]]*Tabla25[[#This Row],[VALOR UNITARIO]]</f>
        <v>0</v>
      </c>
      <c r="AD215" s="32">
        <f>+Tabla25[[#This Row],[META_DISTRITO]]*Tabla25[[#This Row],[VALOR UNITARIO]]</f>
        <v>0</v>
      </c>
      <c r="AE215" s="30">
        <f>SUM(Tabla25[[#This Row],[$_CANDELARIA]:[$_DISTRITO]])</f>
        <v>0</v>
      </c>
      <c r="AF215" s="32">
        <f>+Tabla25[[#This Row],[$_CENTRO_ORIENTE]]-Tabla25[[#This Row],[$_TOTAL]]</f>
        <v>0</v>
      </c>
      <c r="AO215" s="1">
        <v>0</v>
      </c>
      <c r="AP215" s="1">
        <v>0</v>
      </c>
      <c r="AQ215" s="68">
        <f>+Tabla25[[#This Row],[META_CANDELARIA2]]-Tabla25[[#This Row],[META_CANDELARIA]]</f>
        <v>0</v>
      </c>
      <c r="AR215" s="68">
        <f>+Tabla25[[#This Row],[META_CANDELARIA2]]-Tabla25[[#This Row],[META_CANDELARIA]]</f>
        <v>0</v>
      </c>
      <c r="AS215" s="68">
        <f>+Tabla25[[#This Row],[META_CANDELARIA2]]-Tabla25[[#This Row],[META_CANDELARIA]]</f>
        <v>0</v>
      </c>
    </row>
    <row r="216" spans="1:45" ht="65.25" thickTop="1" thickBot="1">
      <c r="A216" s="19" t="s">
        <v>63</v>
      </c>
      <c r="B216" s="20" t="s">
        <v>303</v>
      </c>
      <c r="C216" s="20" t="s">
        <v>304</v>
      </c>
      <c r="D216" s="21">
        <v>199</v>
      </c>
      <c r="E216" s="20" t="s">
        <v>332</v>
      </c>
      <c r="F216" s="20" t="s">
        <v>306</v>
      </c>
      <c r="G216" s="19" t="s">
        <v>54</v>
      </c>
      <c r="H216" s="19" t="s">
        <v>55</v>
      </c>
      <c r="I216" s="19" t="s">
        <v>74</v>
      </c>
      <c r="J216" s="22">
        <v>67631408</v>
      </c>
      <c r="K216" s="5">
        <v>3</v>
      </c>
      <c r="L216" s="22">
        <f>+Tabla25[[#This Row],[VALOR UNITARIO]]*Tabla25[[#This Row],[META_CENTRO_ORIENTE]]</f>
        <v>202894224</v>
      </c>
      <c r="M216" s="41">
        <v>0</v>
      </c>
      <c r="N216" s="42">
        <v>0</v>
      </c>
      <c r="O216" s="42">
        <v>0</v>
      </c>
      <c r="P216" s="42">
        <v>0</v>
      </c>
      <c r="Q216" s="42">
        <v>0</v>
      </c>
      <c r="R216" s="42">
        <v>0</v>
      </c>
      <c r="S216" s="39">
        <v>3</v>
      </c>
      <c r="T216" s="40">
        <v>0</v>
      </c>
      <c r="U216" s="28">
        <f>+Tabla25[[#This Row],[META_CANDELARIA]]+Tabla25[[#This Row],[META_SANTA_FE]]+Tabla25[[#This Row],[META_MARTIRES]]+Tabla25[[#This Row],[META_SAN_CRISTOBAL]]+Tabla25[[#This Row],[META_RAFAEL_URIBE_URIBE]]+Tabla25[[#This Row],[META_ANTONIO_NARIÑO]]+Tabla25[[#This Row],[META_SUBRED]]+Tabla25[[#This Row],[META_DISTRITO]]</f>
        <v>3</v>
      </c>
      <c r="V216" s="29">
        <f>+Tabla25[[#This Row],[META_CENTRO_ORIENTE]]-Tabla25[[#This Row],[META_TOTAL]]</f>
        <v>0</v>
      </c>
      <c r="W216" s="30">
        <f>+Tabla25[[#This Row],[VALOR UNITARIO]]*Tabla25[[#This Row],[META_CANDELARIA]]</f>
        <v>0</v>
      </c>
      <c r="X216" s="31">
        <f>+Tabla25[[#This Row],[META_SANTA_FE]]*Tabla25[[#This Row],[VALOR UNITARIO]]</f>
        <v>0</v>
      </c>
      <c r="Y216" s="31">
        <f>+Tabla25[[#This Row],[META_MARTIRES]]*Tabla25[[#This Row],[VALOR UNITARIO]]</f>
        <v>0</v>
      </c>
      <c r="Z216" s="31">
        <f>+Tabla25[[#This Row],[META_SAN_CRISTOBAL]]*Tabla25[[#This Row],[VALOR UNITARIO]]</f>
        <v>0</v>
      </c>
      <c r="AA216" s="31">
        <f>+Tabla25[[#This Row],[META_RAFAEL_URIBE_URIBE]]*Tabla25[[#This Row],[VALOR UNITARIO]]</f>
        <v>0</v>
      </c>
      <c r="AB216" s="31">
        <f>+Tabla25[[#This Row],[META_ANTONIO_NARIÑO]]*Tabla25[[#This Row],[VALOR UNITARIO]]</f>
        <v>0</v>
      </c>
      <c r="AC216" s="31">
        <f>+Tabla25[[#This Row],[META_SUBRED]]*Tabla25[[#This Row],[VALOR UNITARIO]]</f>
        <v>202894224</v>
      </c>
      <c r="AD216" s="32">
        <f>+Tabla25[[#This Row],[META_DISTRITO]]*Tabla25[[#This Row],[VALOR UNITARIO]]</f>
        <v>0</v>
      </c>
      <c r="AE216" s="30">
        <f>SUM(Tabla25[[#This Row],[$_CANDELARIA]:[$_DISTRITO]])</f>
        <v>202894224</v>
      </c>
      <c r="AF216" s="32">
        <f>+Tabla25[[#This Row],[$_CENTRO_ORIENTE]]-Tabla25[[#This Row],[$_TOTAL]]</f>
        <v>0</v>
      </c>
      <c r="AM216" s="1">
        <v>3</v>
      </c>
      <c r="AO216" s="1">
        <v>3</v>
      </c>
      <c r="AP216" s="1">
        <v>0</v>
      </c>
      <c r="AQ216" s="68">
        <f>+Tabla25[[#This Row],[META_CANDELARIA2]]-Tabla25[[#This Row],[META_CANDELARIA]]</f>
        <v>0</v>
      </c>
      <c r="AR216" s="68">
        <f>+Tabla25[[#This Row],[META_CANDELARIA2]]-Tabla25[[#This Row],[META_CANDELARIA]]</f>
        <v>0</v>
      </c>
      <c r="AS216" s="68">
        <f>+Tabla25[[#This Row],[META_CANDELARIA2]]-Tabla25[[#This Row],[META_CANDELARIA]]</f>
        <v>0</v>
      </c>
    </row>
    <row r="217" spans="1:45" ht="65.25" thickTop="1" thickBot="1">
      <c r="A217" s="19" t="s">
        <v>63</v>
      </c>
      <c r="B217" s="20" t="s">
        <v>303</v>
      </c>
      <c r="C217" s="20" t="s">
        <v>304</v>
      </c>
      <c r="D217" s="21">
        <v>200</v>
      </c>
      <c r="E217" s="20" t="s">
        <v>333</v>
      </c>
      <c r="F217" s="20" t="s">
        <v>306</v>
      </c>
      <c r="G217" s="19" t="s">
        <v>54</v>
      </c>
      <c r="H217" s="19" t="s">
        <v>55</v>
      </c>
      <c r="I217" s="19" t="s">
        <v>74</v>
      </c>
      <c r="J217" s="22">
        <v>62009840</v>
      </c>
      <c r="K217" s="5">
        <v>0</v>
      </c>
      <c r="L217" s="22">
        <f>+Tabla25[[#This Row],[VALOR UNITARIO]]*Tabla25[[#This Row],[META_CENTRO_ORIENTE]]</f>
        <v>0</v>
      </c>
      <c r="M217" s="41">
        <f>+Tabla25[[#This Row],[META_CENTRO_ORIENTE]]*4.55/100</f>
        <v>0</v>
      </c>
      <c r="N217" s="42">
        <f>+Tabla25[[#This Row],[META_CENTRO_ORIENTE]]*22.8/100</f>
        <v>0</v>
      </c>
      <c r="O217" s="42">
        <f>+Tabla25[[#This Row],[META_CENTRO_ORIENTE]]*8.3/100</f>
        <v>0</v>
      </c>
      <c r="P217" s="42">
        <f>+Tabla25[[#This Row],[META_CENTRO_ORIENTE]]*22.73/100</f>
        <v>0</v>
      </c>
      <c r="Q217" s="42">
        <f>+Tabla25[[#This Row],[META_CENTRO_ORIENTE]]*22.64/100</f>
        <v>0</v>
      </c>
      <c r="R217" s="42">
        <f>+Tabla25[[#This Row],[META_CENTRO_ORIENTE]]*0.14</f>
        <v>0</v>
      </c>
      <c r="S217" s="39">
        <v>0</v>
      </c>
      <c r="T217" s="40">
        <v>0</v>
      </c>
      <c r="U217" s="28">
        <f>+Tabla25[[#This Row],[META_CANDELARIA]]+Tabla25[[#This Row],[META_SANTA_FE]]+Tabla25[[#This Row],[META_MARTIRES]]+Tabla25[[#This Row],[META_SAN_CRISTOBAL]]+Tabla25[[#This Row],[META_RAFAEL_URIBE_URIBE]]+Tabla25[[#This Row],[META_ANTONIO_NARIÑO]]+Tabla25[[#This Row],[META_SUBRED]]+Tabla25[[#This Row],[META_DISTRITO]]</f>
        <v>0</v>
      </c>
      <c r="V217" s="29">
        <f>+Tabla25[[#This Row],[META_CENTRO_ORIENTE]]-Tabla25[[#This Row],[META_TOTAL]]</f>
        <v>0</v>
      </c>
      <c r="W217" s="30">
        <f>+Tabla25[[#This Row],[VALOR UNITARIO]]*Tabla25[[#This Row],[META_CANDELARIA]]</f>
        <v>0</v>
      </c>
      <c r="X217" s="31">
        <f>+Tabla25[[#This Row],[META_SANTA_FE]]*Tabla25[[#This Row],[VALOR UNITARIO]]</f>
        <v>0</v>
      </c>
      <c r="Y217" s="31">
        <f>+Tabla25[[#This Row],[META_MARTIRES]]*Tabla25[[#This Row],[VALOR UNITARIO]]</f>
        <v>0</v>
      </c>
      <c r="Z217" s="31">
        <f>+Tabla25[[#This Row],[META_SAN_CRISTOBAL]]*Tabla25[[#This Row],[VALOR UNITARIO]]</f>
        <v>0</v>
      </c>
      <c r="AA217" s="31">
        <f>+Tabla25[[#This Row],[META_RAFAEL_URIBE_URIBE]]*Tabla25[[#This Row],[VALOR UNITARIO]]</f>
        <v>0</v>
      </c>
      <c r="AB217" s="31">
        <f>+Tabla25[[#This Row],[META_ANTONIO_NARIÑO]]*Tabla25[[#This Row],[VALOR UNITARIO]]</f>
        <v>0</v>
      </c>
      <c r="AC217" s="31">
        <f>+Tabla25[[#This Row],[META_SUBRED]]*Tabla25[[#This Row],[VALOR UNITARIO]]</f>
        <v>0</v>
      </c>
      <c r="AD217" s="32">
        <f>+Tabla25[[#This Row],[META_DISTRITO]]*Tabla25[[#This Row],[VALOR UNITARIO]]</f>
        <v>0</v>
      </c>
      <c r="AE217" s="30">
        <f>SUM(Tabla25[[#This Row],[$_CANDELARIA]:[$_DISTRITO]])</f>
        <v>0</v>
      </c>
      <c r="AF217" s="32">
        <f>+Tabla25[[#This Row],[$_CENTRO_ORIENTE]]-Tabla25[[#This Row],[$_TOTAL]]</f>
        <v>0</v>
      </c>
      <c r="AO217" s="1">
        <v>0</v>
      </c>
      <c r="AP217" s="1">
        <v>0</v>
      </c>
      <c r="AQ217" s="68">
        <f>+Tabla25[[#This Row],[META_CANDELARIA2]]-Tabla25[[#This Row],[META_CANDELARIA]]</f>
        <v>0</v>
      </c>
      <c r="AR217" s="68">
        <f>+Tabla25[[#This Row],[META_CANDELARIA2]]-Tabla25[[#This Row],[META_CANDELARIA]]</f>
        <v>0</v>
      </c>
      <c r="AS217" s="68">
        <f>+Tabla25[[#This Row],[META_CANDELARIA2]]-Tabla25[[#This Row],[META_CANDELARIA]]</f>
        <v>0</v>
      </c>
    </row>
    <row r="218" spans="1:45" ht="78" thickTop="1" thickBot="1">
      <c r="A218" s="19" t="s">
        <v>63</v>
      </c>
      <c r="B218" s="20" t="s">
        <v>303</v>
      </c>
      <c r="C218" s="20" t="s">
        <v>319</v>
      </c>
      <c r="D218" s="21">
        <v>201</v>
      </c>
      <c r="E218" s="20" t="s">
        <v>334</v>
      </c>
      <c r="F218" s="20" t="s">
        <v>306</v>
      </c>
      <c r="G218" s="19" t="s">
        <v>335</v>
      </c>
      <c r="H218" s="19" t="s">
        <v>55</v>
      </c>
      <c r="I218" s="19" t="s">
        <v>56</v>
      </c>
      <c r="J218" s="22">
        <v>152760</v>
      </c>
      <c r="K218" s="5">
        <v>465</v>
      </c>
      <c r="L218" s="22">
        <f>+Tabla25[[#This Row],[VALOR UNITARIO]]*Tabla25[[#This Row],[META_CENTRO_ORIENTE]]</f>
        <v>71033400</v>
      </c>
      <c r="M218" s="63">
        <f>+Tabla25[[#This Row],[META_CENTRO_ORIENTE]]*4.55/100</f>
        <v>21.157499999999999</v>
      </c>
      <c r="N218" s="64">
        <f>+Tabla25[[#This Row],[META_CENTRO_ORIENTE]]*22.8/100</f>
        <v>106.02</v>
      </c>
      <c r="O218" s="64">
        <f>+Tabla25[[#This Row],[META_CENTRO_ORIENTE]]*8.3/100</f>
        <v>38.595000000000006</v>
      </c>
      <c r="P218" s="64">
        <f>+Tabla25[[#This Row],[META_CENTRO_ORIENTE]]*22.73/100</f>
        <v>105.69450000000001</v>
      </c>
      <c r="Q218" s="64">
        <f>+Tabla25[[#This Row],[META_CENTRO_ORIENTE]]*22.64/100</f>
        <v>105.27600000000001</v>
      </c>
      <c r="R218" s="64">
        <f>+Tabla25[[#This Row],[META_CENTRO_ORIENTE]]*0.14</f>
        <v>65.100000000000009</v>
      </c>
      <c r="S218" s="61">
        <v>0</v>
      </c>
      <c r="T218" s="62">
        <v>0</v>
      </c>
      <c r="U218" s="28">
        <f>+Tabla25[[#This Row],[META_CANDELARIA]]+Tabla25[[#This Row],[META_SANTA_FE]]+Tabla25[[#This Row],[META_MARTIRES]]+Tabla25[[#This Row],[META_SAN_CRISTOBAL]]+Tabla25[[#This Row],[META_RAFAEL_URIBE_URIBE]]+Tabla25[[#This Row],[META_ANTONIO_NARIÑO]]+Tabla25[[#This Row],[META_SUBRED]]+Tabla25[[#This Row],[META_DISTRITO]]</f>
        <v>441.84300000000002</v>
      </c>
      <c r="V218" s="29">
        <f>+Tabla25[[#This Row],[META_CENTRO_ORIENTE]]-Tabla25[[#This Row],[META_TOTAL]]</f>
        <v>23.156999999999982</v>
      </c>
      <c r="W218" s="30">
        <f>+Tabla25[[#This Row],[VALOR UNITARIO]]*Tabla25[[#This Row],[META_CANDELARIA]]</f>
        <v>3232019.6999999997</v>
      </c>
      <c r="X218" s="31">
        <f>+Tabla25[[#This Row],[META_SANTA_FE]]*Tabla25[[#This Row],[VALOR UNITARIO]]</f>
        <v>16195615.199999999</v>
      </c>
      <c r="Y218" s="31">
        <f>+Tabla25[[#This Row],[META_MARTIRES]]*Tabla25[[#This Row],[VALOR UNITARIO]]</f>
        <v>5895772.2000000011</v>
      </c>
      <c r="Z218" s="31">
        <f>+Tabla25[[#This Row],[META_SAN_CRISTOBAL]]*Tabla25[[#This Row],[VALOR UNITARIO]]</f>
        <v>16145891.82</v>
      </c>
      <c r="AA218" s="31">
        <f>+Tabla25[[#This Row],[META_RAFAEL_URIBE_URIBE]]*Tabla25[[#This Row],[VALOR UNITARIO]]</f>
        <v>16081961.760000002</v>
      </c>
      <c r="AB218" s="31">
        <f>+Tabla25[[#This Row],[META_ANTONIO_NARIÑO]]*Tabla25[[#This Row],[VALOR UNITARIO]]</f>
        <v>9944676.0000000019</v>
      </c>
      <c r="AC218" s="31">
        <f>+Tabla25[[#This Row],[META_SUBRED]]*Tabla25[[#This Row],[VALOR UNITARIO]]</f>
        <v>0</v>
      </c>
      <c r="AD218" s="32">
        <f>+Tabla25[[#This Row],[META_DISTRITO]]*Tabla25[[#This Row],[VALOR UNITARIO]]</f>
        <v>0</v>
      </c>
      <c r="AE218" s="30">
        <f>SUM(Tabla25[[#This Row],[$_CANDELARIA]:[$_DISTRITO]])</f>
        <v>67495936.680000007</v>
      </c>
      <c r="AF218" s="32">
        <f>+Tabla25[[#This Row],[$_CENTRO_ORIENTE]]-Tabla25[[#This Row],[$_TOTAL]]</f>
        <v>3537463.3199999928</v>
      </c>
      <c r="AM218" s="1">
        <v>465</v>
      </c>
      <c r="AO218" s="1">
        <v>465</v>
      </c>
      <c r="AP218" s="1">
        <v>0</v>
      </c>
      <c r="AQ218" s="68">
        <f>+Tabla25[[#This Row],[META_CANDELARIA2]]-Tabla25[[#This Row],[META_CANDELARIA]]</f>
        <v>-21.157499999999999</v>
      </c>
      <c r="AR218" s="68">
        <f>+Tabla25[[#This Row],[META_CANDELARIA2]]-Tabla25[[#This Row],[META_CANDELARIA]]</f>
        <v>-21.157499999999999</v>
      </c>
      <c r="AS218" s="68">
        <f>+Tabla25[[#This Row],[META_CANDELARIA2]]-Tabla25[[#This Row],[META_CANDELARIA]]</f>
        <v>-21.157499999999999</v>
      </c>
    </row>
    <row r="219" spans="1:45" ht="65.25" thickTop="1" thickBot="1">
      <c r="A219" s="19" t="s">
        <v>63</v>
      </c>
      <c r="B219" s="20" t="s">
        <v>303</v>
      </c>
      <c r="C219" s="20" t="s">
        <v>304</v>
      </c>
      <c r="D219" s="21">
        <v>202</v>
      </c>
      <c r="E219" s="20" t="s">
        <v>336</v>
      </c>
      <c r="F219" s="20" t="s">
        <v>306</v>
      </c>
      <c r="G219" s="19" t="s">
        <v>54</v>
      </c>
      <c r="H219" s="19" t="s">
        <v>55</v>
      </c>
      <c r="I219" s="19" t="s">
        <v>56</v>
      </c>
      <c r="J219" s="22">
        <v>41150864</v>
      </c>
      <c r="K219" s="5">
        <v>0</v>
      </c>
      <c r="L219" s="22">
        <f>+Tabla25[[#This Row],[VALOR UNITARIO]]*Tabla25[[#This Row],[META_CENTRO_ORIENTE]]</f>
        <v>0</v>
      </c>
      <c r="M219" s="41">
        <f>+Tabla25[[#This Row],[META_CENTRO_ORIENTE]]*4.55/100</f>
        <v>0</v>
      </c>
      <c r="N219" s="42">
        <f>+Tabla25[[#This Row],[META_CENTRO_ORIENTE]]*22.8/100</f>
        <v>0</v>
      </c>
      <c r="O219" s="42">
        <f>+Tabla25[[#This Row],[META_CENTRO_ORIENTE]]*8.3/100</f>
        <v>0</v>
      </c>
      <c r="P219" s="42">
        <f>+Tabla25[[#This Row],[META_CENTRO_ORIENTE]]*22.73/100</f>
        <v>0</v>
      </c>
      <c r="Q219" s="42">
        <f>+Tabla25[[#This Row],[META_CENTRO_ORIENTE]]*22.64/100</f>
        <v>0</v>
      </c>
      <c r="R219" s="42">
        <f>+Tabla25[[#This Row],[META_CENTRO_ORIENTE]]*0.14</f>
        <v>0</v>
      </c>
      <c r="S219" s="39">
        <v>0</v>
      </c>
      <c r="T219" s="40">
        <v>0</v>
      </c>
      <c r="U219" s="28">
        <f>+Tabla25[[#This Row],[META_CANDELARIA]]+Tabla25[[#This Row],[META_SANTA_FE]]+Tabla25[[#This Row],[META_MARTIRES]]+Tabla25[[#This Row],[META_SAN_CRISTOBAL]]+Tabla25[[#This Row],[META_RAFAEL_URIBE_URIBE]]+Tabla25[[#This Row],[META_ANTONIO_NARIÑO]]+Tabla25[[#This Row],[META_SUBRED]]+Tabla25[[#This Row],[META_DISTRITO]]</f>
        <v>0</v>
      </c>
      <c r="V219" s="29">
        <f>+Tabla25[[#This Row],[META_CENTRO_ORIENTE]]-Tabla25[[#This Row],[META_TOTAL]]</f>
        <v>0</v>
      </c>
      <c r="W219" s="30">
        <f>+Tabla25[[#This Row],[VALOR UNITARIO]]*Tabla25[[#This Row],[META_CANDELARIA]]</f>
        <v>0</v>
      </c>
      <c r="X219" s="31">
        <f>+Tabla25[[#This Row],[META_SANTA_FE]]*Tabla25[[#This Row],[VALOR UNITARIO]]</f>
        <v>0</v>
      </c>
      <c r="Y219" s="31">
        <f>+Tabla25[[#This Row],[META_MARTIRES]]*Tabla25[[#This Row],[VALOR UNITARIO]]</f>
        <v>0</v>
      </c>
      <c r="Z219" s="31">
        <f>+Tabla25[[#This Row],[META_SAN_CRISTOBAL]]*Tabla25[[#This Row],[VALOR UNITARIO]]</f>
        <v>0</v>
      </c>
      <c r="AA219" s="31">
        <f>+Tabla25[[#This Row],[META_RAFAEL_URIBE_URIBE]]*Tabla25[[#This Row],[VALOR UNITARIO]]</f>
        <v>0</v>
      </c>
      <c r="AB219" s="31">
        <f>+Tabla25[[#This Row],[META_ANTONIO_NARIÑO]]*Tabla25[[#This Row],[VALOR UNITARIO]]</f>
        <v>0</v>
      </c>
      <c r="AC219" s="31">
        <f>+Tabla25[[#This Row],[META_SUBRED]]*Tabla25[[#This Row],[VALOR UNITARIO]]</f>
        <v>0</v>
      </c>
      <c r="AD219" s="32">
        <f>+Tabla25[[#This Row],[META_DISTRITO]]*Tabla25[[#This Row],[VALOR UNITARIO]]</f>
        <v>0</v>
      </c>
      <c r="AE219" s="30">
        <f>SUM(Tabla25[[#This Row],[$_CANDELARIA]:[$_DISTRITO]])</f>
        <v>0</v>
      </c>
      <c r="AF219" s="32">
        <f>+Tabla25[[#This Row],[$_CENTRO_ORIENTE]]-Tabla25[[#This Row],[$_TOTAL]]</f>
        <v>0</v>
      </c>
      <c r="AO219" s="1">
        <v>0</v>
      </c>
      <c r="AP219" s="1">
        <v>0</v>
      </c>
      <c r="AQ219" s="68">
        <f>+Tabla25[[#This Row],[META_CANDELARIA2]]-Tabla25[[#This Row],[META_CANDELARIA]]</f>
        <v>0</v>
      </c>
      <c r="AR219" s="68">
        <f>+Tabla25[[#This Row],[META_CANDELARIA2]]-Tabla25[[#This Row],[META_CANDELARIA]]</f>
        <v>0</v>
      </c>
      <c r="AS219" s="68">
        <f>+Tabla25[[#This Row],[META_CANDELARIA2]]-Tabla25[[#This Row],[META_CANDELARIA]]</f>
        <v>0</v>
      </c>
    </row>
    <row r="220" spans="1:45" ht="65.25" thickTop="1" thickBot="1">
      <c r="A220" s="19" t="s">
        <v>63</v>
      </c>
      <c r="B220" s="20" t="s">
        <v>303</v>
      </c>
      <c r="C220" s="20" t="s">
        <v>304</v>
      </c>
      <c r="D220" s="21">
        <v>203</v>
      </c>
      <c r="E220" s="20" t="s">
        <v>337</v>
      </c>
      <c r="F220" s="20" t="s">
        <v>306</v>
      </c>
      <c r="G220" s="19" t="s">
        <v>54</v>
      </c>
      <c r="H220" s="19" t="s">
        <v>55</v>
      </c>
      <c r="I220" s="19" t="s">
        <v>56</v>
      </c>
      <c r="J220" s="22">
        <v>37156592</v>
      </c>
      <c r="K220" s="5">
        <v>0</v>
      </c>
      <c r="L220" s="22">
        <f>+Tabla25[[#This Row],[VALOR UNITARIO]]*Tabla25[[#This Row],[META_CENTRO_ORIENTE]]</f>
        <v>0</v>
      </c>
      <c r="M220" s="41">
        <f>+Tabla25[[#This Row],[META_CENTRO_ORIENTE]]*4.55/100</f>
        <v>0</v>
      </c>
      <c r="N220" s="42">
        <f>+Tabla25[[#This Row],[META_CENTRO_ORIENTE]]*22.8/100</f>
        <v>0</v>
      </c>
      <c r="O220" s="42">
        <f>+Tabla25[[#This Row],[META_CENTRO_ORIENTE]]*8.3/100</f>
        <v>0</v>
      </c>
      <c r="P220" s="42">
        <f>+Tabla25[[#This Row],[META_CENTRO_ORIENTE]]*22.73/100</f>
        <v>0</v>
      </c>
      <c r="Q220" s="42">
        <f>+Tabla25[[#This Row],[META_CENTRO_ORIENTE]]*22.64/100</f>
        <v>0</v>
      </c>
      <c r="R220" s="42">
        <f>+Tabla25[[#This Row],[META_CENTRO_ORIENTE]]*0.14</f>
        <v>0</v>
      </c>
      <c r="S220" s="39">
        <v>0</v>
      </c>
      <c r="T220" s="40">
        <v>0</v>
      </c>
      <c r="U220" s="28">
        <f>+Tabla25[[#This Row],[META_CANDELARIA]]+Tabla25[[#This Row],[META_SANTA_FE]]+Tabla25[[#This Row],[META_MARTIRES]]+Tabla25[[#This Row],[META_SAN_CRISTOBAL]]+Tabla25[[#This Row],[META_RAFAEL_URIBE_URIBE]]+Tabla25[[#This Row],[META_ANTONIO_NARIÑO]]+Tabla25[[#This Row],[META_SUBRED]]+Tabla25[[#This Row],[META_DISTRITO]]</f>
        <v>0</v>
      </c>
      <c r="V220" s="29">
        <f>+Tabla25[[#This Row],[META_CENTRO_ORIENTE]]-Tabla25[[#This Row],[META_TOTAL]]</f>
        <v>0</v>
      </c>
      <c r="W220" s="30">
        <f>+Tabla25[[#This Row],[VALOR UNITARIO]]*Tabla25[[#This Row],[META_CANDELARIA]]</f>
        <v>0</v>
      </c>
      <c r="X220" s="31">
        <f>+Tabla25[[#This Row],[META_SANTA_FE]]*Tabla25[[#This Row],[VALOR UNITARIO]]</f>
        <v>0</v>
      </c>
      <c r="Y220" s="31">
        <f>+Tabla25[[#This Row],[META_MARTIRES]]*Tabla25[[#This Row],[VALOR UNITARIO]]</f>
        <v>0</v>
      </c>
      <c r="Z220" s="31">
        <f>+Tabla25[[#This Row],[META_SAN_CRISTOBAL]]*Tabla25[[#This Row],[VALOR UNITARIO]]</f>
        <v>0</v>
      </c>
      <c r="AA220" s="31">
        <f>+Tabla25[[#This Row],[META_RAFAEL_URIBE_URIBE]]*Tabla25[[#This Row],[VALOR UNITARIO]]</f>
        <v>0</v>
      </c>
      <c r="AB220" s="31">
        <f>+Tabla25[[#This Row],[META_ANTONIO_NARIÑO]]*Tabla25[[#This Row],[VALOR UNITARIO]]</f>
        <v>0</v>
      </c>
      <c r="AC220" s="31">
        <f>+Tabla25[[#This Row],[META_SUBRED]]*Tabla25[[#This Row],[VALOR UNITARIO]]</f>
        <v>0</v>
      </c>
      <c r="AD220" s="32">
        <f>+Tabla25[[#This Row],[META_DISTRITO]]*Tabla25[[#This Row],[VALOR UNITARIO]]</f>
        <v>0</v>
      </c>
      <c r="AE220" s="30">
        <f>SUM(Tabla25[[#This Row],[$_CANDELARIA]:[$_DISTRITO]])</f>
        <v>0</v>
      </c>
      <c r="AF220" s="32">
        <f>+Tabla25[[#This Row],[$_CENTRO_ORIENTE]]-Tabla25[[#This Row],[$_TOTAL]]</f>
        <v>0</v>
      </c>
      <c r="AO220" s="1">
        <v>0</v>
      </c>
      <c r="AP220" s="1">
        <v>0</v>
      </c>
      <c r="AQ220" s="68">
        <f>+Tabla25[[#This Row],[META_CANDELARIA2]]-Tabla25[[#This Row],[META_CANDELARIA]]</f>
        <v>0</v>
      </c>
      <c r="AR220" s="68">
        <f>+Tabla25[[#This Row],[META_CANDELARIA2]]-Tabla25[[#This Row],[META_CANDELARIA]]</f>
        <v>0</v>
      </c>
      <c r="AS220" s="68">
        <f>+Tabla25[[#This Row],[META_CANDELARIA2]]-Tabla25[[#This Row],[META_CANDELARIA]]</f>
        <v>0</v>
      </c>
    </row>
    <row r="221" spans="1:45" ht="65.25" thickTop="1" thickBot="1">
      <c r="A221" s="19" t="s">
        <v>63</v>
      </c>
      <c r="B221" s="20" t="s">
        <v>303</v>
      </c>
      <c r="C221" s="20" t="s">
        <v>304</v>
      </c>
      <c r="D221" s="21">
        <v>204</v>
      </c>
      <c r="E221" s="20" t="s">
        <v>338</v>
      </c>
      <c r="F221" s="20" t="s">
        <v>306</v>
      </c>
      <c r="G221" s="19" t="s">
        <v>54</v>
      </c>
      <c r="H221" s="19" t="s">
        <v>55</v>
      </c>
      <c r="I221" s="19" t="s">
        <v>56</v>
      </c>
      <c r="J221" s="22">
        <v>33162320</v>
      </c>
      <c r="K221" s="5">
        <v>3</v>
      </c>
      <c r="L221" s="22">
        <f>+Tabla25[[#This Row],[VALOR UNITARIO]]*Tabla25[[#This Row],[META_CENTRO_ORIENTE]]</f>
        <v>99486960</v>
      </c>
      <c r="M221" s="41">
        <v>0</v>
      </c>
      <c r="N221" s="42">
        <v>0</v>
      </c>
      <c r="O221" s="42">
        <v>0</v>
      </c>
      <c r="P221" s="42">
        <v>0</v>
      </c>
      <c r="Q221" s="42">
        <v>0</v>
      </c>
      <c r="R221" s="42">
        <v>0</v>
      </c>
      <c r="S221" s="39">
        <v>3</v>
      </c>
      <c r="T221" s="40">
        <v>0</v>
      </c>
      <c r="U221" s="28">
        <f>+Tabla25[[#This Row],[META_CANDELARIA]]+Tabla25[[#This Row],[META_SANTA_FE]]+Tabla25[[#This Row],[META_MARTIRES]]+Tabla25[[#This Row],[META_SAN_CRISTOBAL]]+Tabla25[[#This Row],[META_RAFAEL_URIBE_URIBE]]+Tabla25[[#This Row],[META_ANTONIO_NARIÑO]]+Tabla25[[#This Row],[META_SUBRED]]+Tabla25[[#This Row],[META_DISTRITO]]</f>
        <v>3</v>
      </c>
      <c r="V221" s="29">
        <f>+Tabla25[[#This Row],[META_CENTRO_ORIENTE]]-Tabla25[[#This Row],[META_TOTAL]]</f>
        <v>0</v>
      </c>
      <c r="W221" s="30">
        <f>+Tabla25[[#This Row],[VALOR UNITARIO]]*Tabla25[[#This Row],[META_CANDELARIA]]</f>
        <v>0</v>
      </c>
      <c r="X221" s="31">
        <f>+Tabla25[[#This Row],[META_SANTA_FE]]*Tabla25[[#This Row],[VALOR UNITARIO]]</f>
        <v>0</v>
      </c>
      <c r="Y221" s="31">
        <f>+Tabla25[[#This Row],[META_MARTIRES]]*Tabla25[[#This Row],[VALOR UNITARIO]]</f>
        <v>0</v>
      </c>
      <c r="Z221" s="31">
        <f>+Tabla25[[#This Row],[META_SAN_CRISTOBAL]]*Tabla25[[#This Row],[VALOR UNITARIO]]</f>
        <v>0</v>
      </c>
      <c r="AA221" s="31">
        <f>+Tabla25[[#This Row],[META_RAFAEL_URIBE_URIBE]]*Tabla25[[#This Row],[VALOR UNITARIO]]</f>
        <v>0</v>
      </c>
      <c r="AB221" s="31">
        <f>+Tabla25[[#This Row],[META_ANTONIO_NARIÑO]]*Tabla25[[#This Row],[VALOR UNITARIO]]</f>
        <v>0</v>
      </c>
      <c r="AC221" s="31">
        <f>+Tabla25[[#This Row],[META_SUBRED]]*Tabla25[[#This Row],[VALOR UNITARIO]]</f>
        <v>99486960</v>
      </c>
      <c r="AD221" s="32">
        <f>+Tabla25[[#This Row],[META_DISTRITO]]*Tabla25[[#This Row],[VALOR UNITARIO]]</f>
        <v>0</v>
      </c>
      <c r="AE221" s="30">
        <f>SUM(Tabla25[[#This Row],[$_CANDELARIA]:[$_DISTRITO]])</f>
        <v>99486960</v>
      </c>
      <c r="AF221" s="32">
        <f>+Tabla25[[#This Row],[$_CENTRO_ORIENTE]]-Tabla25[[#This Row],[$_TOTAL]]</f>
        <v>0</v>
      </c>
      <c r="AM221" s="1">
        <v>3</v>
      </c>
      <c r="AO221" s="1">
        <v>3</v>
      </c>
      <c r="AP221" s="1">
        <v>0</v>
      </c>
      <c r="AQ221" s="68">
        <f>+Tabla25[[#This Row],[META_CANDELARIA2]]-Tabla25[[#This Row],[META_CANDELARIA]]</f>
        <v>0</v>
      </c>
      <c r="AR221" s="68">
        <f>+Tabla25[[#This Row],[META_CANDELARIA2]]-Tabla25[[#This Row],[META_CANDELARIA]]</f>
        <v>0</v>
      </c>
      <c r="AS221" s="68">
        <f>+Tabla25[[#This Row],[META_CANDELARIA2]]-Tabla25[[#This Row],[META_CANDELARIA]]</f>
        <v>0</v>
      </c>
    </row>
    <row r="222" spans="1:45" ht="129" thickTop="1" thickBot="1">
      <c r="A222" s="19" t="s">
        <v>63</v>
      </c>
      <c r="B222" s="20" t="s">
        <v>303</v>
      </c>
      <c r="C222" s="20" t="s">
        <v>304</v>
      </c>
      <c r="D222" s="21">
        <v>205</v>
      </c>
      <c r="E222" s="20" t="s">
        <v>339</v>
      </c>
      <c r="F222" s="20" t="s">
        <v>306</v>
      </c>
      <c r="G222" s="19" t="s">
        <v>54</v>
      </c>
      <c r="H222" s="19" t="s">
        <v>55</v>
      </c>
      <c r="I222" s="19" t="s">
        <v>56</v>
      </c>
      <c r="J222" s="22">
        <v>11243136</v>
      </c>
      <c r="K222" s="5">
        <v>3</v>
      </c>
      <c r="L222" s="22">
        <f>+Tabla25[[#This Row],[VALOR UNITARIO]]*Tabla25[[#This Row],[META_CENTRO_ORIENTE]]</f>
        <v>33729408</v>
      </c>
      <c r="M222" s="41">
        <v>0</v>
      </c>
      <c r="N222" s="42">
        <v>0</v>
      </c>
      <c r="O222" s="42">
        <v>0</v>
      </c>
      <c r="P222" s="42">
        <v>0</v>
      </c>
      <c r="Q222" s="42">
        <v>0</v>
      </c>
      <c r="R222" s="42">
        <v>0</v>
      </c>
      <c r="S222" s="39">
        <v>3</v>
      </c>
      <c r="T222" s="40">
        <v>0</v>
      </c>
      <c r="U222" s="28">
        <f>+Tabla25[[#This Row],[META_CANDELARIA]]+Tabla25[[#This Row],[META_SANTA_FE]]+Tabla25[[#This Row],[META_MARTIRES]]+Tabla25[[#This Row],[META_SAN_CRISTOBAL]]+Tabla25[[#This Row],[META_RAFAEL_URIBE_URIBE]]+Tabla25[[#This Row],[META_ANTONIO_NARIÑO]]+Tabla25[[#This Row],[META_SUBRED]]+Tabla25[[#This Row],[META_DISTRITO]]</f>
        <v>3</v>
      </c>
      <c r="V222" s="29">
        <f>+Tabla25[[#This Row],[META_CENTRO_ORIENTE]]-Tabla25[[#This Row],[META_TOTAL]]</f>
        <v>0</v>
      </c>
      <c r="W222" s="30">
        <f>+Tabla25[[#This Row],[VALOR UNITARIO]]*Tabla25[[#This Row],[META_CANDELARIA]]</f>
        <v>0</v>
      </c>
      <c r="X222" s="31">
        <f>+Tabla25[[#This Row],[META_SANTA_FE]]*Tabla25[[#This Row],[VALOR UNITARIO]]</f>
        <v>0</v>
      </c>
      <c r="Y222" s="31">
        <f>+Tabla25[[#This Row],[META_MARTIRES]]*Tabla25[[#This Row],[VALOR UNITARIO]]</f>
        <v>0</v>
      </c>
      <c r="Z222" s="31">
        <f>+Tabla25[[#This Row],[META_SAN_CRISTOBAL]]*Tabla25[[#This Row],[VALOR UNITARIO]]</f>
        <v>0</v>
      </c>
      <c r="AA222" s="31">
        <f>+Tabla25[[#This Row],[META_RAFAEL_URIBE_URIBE]]*Tabla25[[#This Row],[VALOR UNITARIO]]</f>
        <v>0</v>
      </c>
      <c r="AB222" s="31">
        <f>+Tabla25[[#This Row],[META_ANTONIO_NARIÑO]]*Tabla25[[#This Row],[VALOR UNITARIO]]</f>
        <v>0</v>
      </c>
      <c r="AC222" s="31">
        <f>+Tabla25[[#This Row],[META_SUBRED]]*Tabla25[[#This Row],[VALOR UNITARIO]]</f>
        <v>33729408</v>
      </c>
      <c r="AD222" s="32">
        <f>+Tabla25[[#This Row],[META_DISTRITO]]*Tabla25[[#This Row],[VALOR UNITARIO]]</f>
        <v>0</v>
      </c>
      <c r="AE222" s="30">
        <f>SUM(Tabla25[[#This Row],[$_CANDELARIA]:[$_DISTRITO]])</f>
        <v>33729408</v>
      </c>
      <c r="AF222" s="32">
        <f>+Tabla25[[#This Row],[$_CENTRO_ORIENTE]]-Tabla25[[#This Row],[$_TOTAL]]</f>
        <v>0</v>
      </c>
      <c r="AM222" s="1">
        <v>3</v>
      </c>
      <c r="AO222" s="1">
        <v>3</v>
      </c>
      <c r="AP222" s="1">
        <v>0</v>
      </c>
      <c r="AQ222" s="68">
        <f>+Tabla25[[#This Row],[META_CANDELARIA2]]-Tabla25[[#This Row],[META_CANDELARIA]]</f>
        <v>0</v>
      </c>
      <c r="AR222" s="68">
        <f>+Tabla25[[#This Row],[META_CANDELARIA2]]-Tabla25[[#This Row],[META_CANDELARIA]]</f>
        <v>0</v>
      </c>
      <c r="AS222" s="68">
        <f>+Tabla25[[#This Row],[META_CANDELARIA2]]-Tabla25[[#This Row],[META_CANDELARIA]]</f>
        <v>0</v>
      </c>
    </row>
    <row r="223" spans="1:45" ht="65.25" thickTop="1" thickBot="1">
      <c r="A223" s="19" t="s">
        <v>63</v>
      </c>
      <c r="B223" s="20" t="s">
        <v>303</v>
      </c>
      <c r="C223" s="20" t="s">
        <v>304</v>
      </c>
      <c r="D223" s="21">
        <v>206</v>
      </c>
      <c r="E223" s="20" t="s">
        <v>340</v>
      </c>
      <c r="F223" s="20" t="s">
        <v>306</v>
      </c>
      <c r="G223" s="19" t="s">
        <v>54</v>
      </c>
      <c r="H223" s="19" t="s">
        <v>55</v>
      </c>
      <c r="I223" s="19" t="s">
        <v>56</v>
      </c>
      <c r="J223" s="22">
        <v>7347488</v>
      </c>
      <c r="K223" s="5">
        <v>3</v>
      </c>
      <c r="L223" s="22">
        <f>+Tabla25[[#This Row],[VALOR UNITARIO]]*Tabla25[[#This Row],[META_CENTRO_ORIENTE]]</f>
        <v>22042464</v>
      </c>
      <c r="M223" s="41">
        <v>0</v>
      </c>
      <c r="N223" s="42">
        <v>0</v>
      </c>
      <c r="O223" s="42">
        <v>0</v>
      </c>
      <c r="P223" s="42">
        <v>0</v>
      </c>
      <c r="Q223" s="42">
        <v>0</v>
      </c>
      <c r="R223" s="42">
        <v>0</v>
      </c>
      <c r="S223" s="39">
        <v>3</v>
      </c>
      <c r="T223" s="40">
        <v>0</v>
      </c>
      <c r="U223" s="28">
        <f>+Tabla25[[#This Row],[META_CANDELARIA]]+Tabla25[[#This Row],[META_SANTA_FE]]+Tabla25[[#This Row],[META_MARTIRES]]+Tabla25[[#This Row],[META_SAN_CRISTOBAL]]+Tabla25[[#This Row],[META_RAFAEL_URIBE_URIBE]]+Tabla25[[#This Row],[META_ANTONIO_NARIÑO]]+Tabla25[[#This Row],[META_SUBRED]]+Tabla25[[#This Row],[META_DISTRITO]]</f>
        <v>3</v>
      </c>
      <c r="V223" s="29">
        <f>+Tabla25[[#This Row],[META_CENTRO_ORIENTE]]-Tabla25[[#This Row],[META_TOTAL]]</f>
        <v>0</v>
      </c>
      <c r="W223" s="30">
        <f>+Tabla25[[#This Row],[VALOR UNITARIO]]*Tabla25[[#This Row],[META_CANDELARIA]]</f>
        <v>0</v>
      </c>
      <c r="X223" s="31">
        <f>+Tabla25[[#This Row],[META_SANTA_FE]]*Tabla25[[#This Row],[VALOR UNITARIO]]</f>
        <v>0</v>
      </c>
      <c r="Y223" s="31">
        <f>+Tabla25[[#This Row],[META_MARTIRES]]*Tabla25[[#This Row],[VALOR UNITARIO]]</f>
        <v>0</v>
      </c>
      <c r="Z223" s="31">
        <f>+Tabla25[[#This Row],[META_SAN_CRISTOBAL]]*Tabla25[[#This Row],[VALOR UNITARIO]]</f>
        <v>0</v>
      </c>
      <c r="AA223" s="31">
        <f>+Tabla25[[#This Row],[META_RAFAEL_URIBE_URIBE]]*Tabla25[[#This Row],[VALOR UNITARIO]]</f>
        <v>0</v>
      </c>
      <c r="AB223" s="31">
        <f>+Tabla25[[#This Row],[META_ANTONIO_NARIÑO]]*Tabla25[[#This Row],[VALOR UNITARIO]]</f>
        <v>0</v>
      </c>
      <c r="AC223" s="31">
        <f>+Tabla25[[#This Row],[META_SUBRED]]*Tabla25[[#This Row],[VALOR UNITARIO]]</f>
        <v>22042464</v>
      </c>
      <c r="AD223" s="32">
        <f>+Tabla25[[#This Row],[META_DISTRITO]]*Tabla25[[#This Row],[VALOR UNITARIO]]</f>
        <v>0</v>
      </c>
      <c r="AE223" s="30">
        <f>SUM(Tabla25[[#This Row],[$_CANDELARIA]:[$_DISTRITO]])</f>
        <v>22042464</v>
      </c>
      <c r="AF223" s="32">
        <f>+Tabla25[[#This Row],[$_CENTRO_ORIENTE]]-Tabla25[[#This Row],[$_TOTAL]]</f>
        <v>0</v>
      </c>
      <c r="AM223" s="1">
        <v>3</v>
      </c>
      <c r="AO223" s="1">
        <v>3</v>
      </c>
      <c r="AP223" s="1">
        <v>0</v>
      </c>
      <c r="AQ223" s="68">
        <f>+Tabla25[[#This Row],[META_CANDELARIA2]]-Tabla25[[#This Row],[META_CANDELARIA]]</f>
        <v>0</v>
      </c>
      <c r="AR223" s="68">
        <f>+Tabla25[[#This Row],[META_CANDELARIA2]]-Tabla25[[#This Row],[META_CANDELARIA]]</f>
        <v>0</v>
      </c>
      <c r="AS223" s="68">
        <f>+Tabla25[[#This Row],[META_CANDELARIA2]]-Tabla25[[#This Row],[META_CANDELARIA]]</f>
        <v>0</v>
      </c>
    </row>
    <row r="224" spans="1:45" ht="65.25" thickTop="1" thickBot="1">
      <c r="A224" s="19" t="s">
        <v>63</v>
      </c>
      <c r="B224" s="20" t="s">
        <v>303</v>
      </c>
      <c r="C224" s="20" t="s">
        <v>304</v>
      </c>
      <c r="D224" s="21">
        <v>207</v>
      </c>
      <c r="E224" s="20" t="s">
        <v>341</v>
      </c>
      <c r="F224" s="20" t="s">
        <v>306</v>
      </c>
      <c r="G224" s="19" t="s">
        <v>54</v>
      </c>
      <c r="H224" s="19" t="s">
        <v>55</v>
      </c>
      <c r="I224" s="19" t="s">
        <v>56</v>
      </c>
      <c r="J224" s="22">
        <v>8210448</v>
      </c>
      <c r="K224" s="5">
        <v>3</v>
      </c>
      <c r="L224" s="22">
        <f>+Tabla25[[#This Row],[VALOR UNITARIO]]*Tabla25[[#This Row],[META_CENTRO_ORIENTE]]</f>
        <v>24631344</v>
      </c>
      <c r="M224" s="41">
        <v>0</v>
      </c>
      <c r="N224" s="42">
        <v>0</v>
      </c>
      <c r="O224" s="42">
        <v>0</v>
      </c>
      <c r="P224" s="42">
        <v>0</v>
      </c>
      <c r="Q224" s="42">
        <v>0</v>
      </c>
      <c r="R224" s="42">
        <v>0</v>
      </c>
      <c r="S224" s="39">
        <v>3</v>
      </c>
      <c r="T224" s="40">
        <v>0</v>
      </c>
      <c r="U224" s="28">
        <f>+Tabla25[[#This Row],[META_CANDELARIA]]+Tabla25[[#This Row],[META_SANTA_FE]]+Tabla25[[#This Row],[META_MARTIRES]]+Tabla25[[#This Row],[META_SAN_CRISTOBAL]]+Tabla25[[#This Row],[META_RAFAEL_URIBE_URIBE]]+Tabla25[[#This Row],[META_ANTONIO_NARIÑO]]+Tabla25[[#This Row],[META_SUBRED]]+Tabla25[[#This Row],[META_DISTRITO]]</f>
        <v>3</v>
      </c>
      <c r="V224" s="29">
        <f>+Tabla25[[#This Row],[META_CENTRO_ORIENTE]]-Tabla25[[#This Row],[META_TOTAL]]</f>
        <v>0</v>
      </c>
      <c r="W224" s="30">
        <f>+Tabla25[[#This Row],[VALOR UNITARIO]]*Tabla25[[#This Row],[META_CANDELARIA]]</f>
        <v>0</v>
      </c>
      <c r="X224" s="31">
        <f>+Tabla25[[#This Row],[META_SANTA_FE]]*Tabla25[[#This Row],[VALOR UNITARIO]]</f>
        <v>0</v>
      </c>
      <c r="Y224" s="31">
        <f>+Tabla25[[#This Row],[META_MARTIRES]]*Tabla25[[#This Row],[VALOR UNITARIO]]</f>
        <v>0</v>
      </c>
      <c r="Z224" s="31">
        <f>+Tabla25[[#This Row],[META_SAN_CRISTOBAL]]*Tabla25[[#This Row],[VALOR UNITARIO]]</f>
        <v>0</v>
      </c>
      <c r="AA224" s="31">
        <f>+Tabla25[[#This Row],[META_RAFAEL_URIBE_URIBE]]*Tabla25[[#This Row],[VALOR UNITARIO]]</f>
        <v>0</v>
      </c>
      <c r="AB224" s="31">
        <f>+Tabla25[[#This Row],[META_ANTONIO_NARIÑO]]*Tabla25[[#This Row],[VALOR UNITARIO]]</f>
        <v>0</v>
      </c>
      <c r="AC224" s="31">
        <f>+Tabla25[[#This Row],[META_SUBRED]]*Tabla25[[#This Row],[VALOR UNITARIO]]</f>
        <v>24631344</v>
      </c>
      <c r="AD224" s="32">
        <f>+Tabla25[[#This Row],[META_DISTRITO]]*Tabla25[[#This Row],[VALOR UNITARIO]]</f>
        <v>0</v>
      </c>
      <c r="AE224" s="30">
        <f>SUM(Tabla25[[#This Row],[$_CANDELARIA]:[$_DISTRITO]])</f>
        <v>24631344</v>
      </c>
      <c r="AF224" s="32">
        <f>+Tabla25[[#This Row],[$_CENTRO_ORIENTE]]-Tabla25[[#This Row],[$_TOTAL]]</f>
        <v>0</v>
      </c>
      <c r="AM224" s="1">
        <v>3</v>
      </c>
      <c r="AO224" s="1">
        <v>3</v>
      </c>
      <c r="AP224" s="1">
        <v>0</v>
      </c>
      <c r="AQ224" s="68">
        <f>+Tabla25[[#This Row],[META_CANDELARIA2]]-Tabla25[[#This Row],[META_CANDELARIA]]</f>
        <v>0</v>
      </c>
      <c r="AR224" s="68">
        <f>+Tabla25[[#This Row],[META_CANDELARIA2]]-Tabla25[[#This Row],[META_CANDELARIA]]</f>
        <v>0</v>
      </c>
      <c r="AS224" s="68">
        <f>+Tabla25[[#This Row],[META_CANDELARIA2]]-Tabla25[[#This Row],[META_CANDELARIA]]</f>
        <v>0</v>
      </c>
    </row>
    <row r="225" spans="1:45" ht="78" thickTop="1" thickBot="1">
      <c r="A225" s="19" t="s">
        <v>63</v>
      </c>
      <c r="B225" s="20" t="s">
        <v>303</v>
      </c>
      <c r="C225" s="20" t="s">
        <v>319</v>
      </c>
      <c r="D225" s="21">
        <v>208</v>
      </c>
      <c r="E225" s="20" t="s">
        <v>342</v>
      </c>
      <c r="F225" s="20" t="s">
        <v>306</v>
      </c>
      <c r="G225" s="19" t="s">
        <v>54</v>
      </c>
      <c r="H225" s="19" t="s">
        <v>55</v>
      </c>
      <c r="I225" s="19" t="s">
        <v>56</v>
      </c>
      <c r="J225" s="22">
        <v>12969056</v>
      </c>
      <c r="K225" s="5">
        <v>9</v>
      </c>
      <c r="L225" s="22">
        <f>+Tabla25[[#This Row],[VALOR UNITARIO]]*Tabla25[[#This Row],[META_CENTRO_ORIENTE]]</f>
        <v>116721504</v>
      </c>
      <c r="M225" s="41">
        <v>0</v>
      </c>
      <c r="N225" s="42">
        <v>0</v>
      </c>
      <c r="O225" s="42">
        <v>0</v>
      </c>
      <c r="P225" s="42">
        <v>0</v>
      </c>
      <c r="Q225" s="42">
        <v>0</v>
      </c>
      <c r="R225" s="42">
        <v>0</v>
      </c>
      <c r="S225" s="39">
        <v>9</v>
      </c>
      <c r="T225" s="40">
        <v>0</v>
      </c>
      <c r="U225" s="28">
        <f>+Tabla25[[#This Row],[META_CANDELARIA]]+Tabla25[[#This Row],[META_SANTA_FE]]+Tabla25[[#This Row],[META_MARTIRES]]+Tabla25[[#This Row],[META_SAN_CRISTOBAL]]+Tabla25[[#This Row],[META_RAFAEL_URIBE_URIBE]]+Tabla25[[#This Row],[META_ANTONIO_NARIÑO]]+Tabla25[[#This Row],[META_SUBRED]]+Tabla25[[#This Row],[META_DISTRITO]]</f>
        <v>9</v>
      </c>
      <c r="V225" s="29">
        <f>+Tabla25[[#This Row],[META_CENTRO_ORIENTE]]-Tabla25[[#This Row],[META_TOTAL]]</f>
        <v>0</v>
      </c>
      <c r="W225" s="30">
        <f>+Tabla25[[#This Row],[VALOR UNITARIO]]*Tabla25[[#This Row],[META_CANDELARIA]]</f>
        <v>0</v>
      </c>
      <c r="X225" s="31">
        <f>+Tabla25[[#This Row],[META_SANTA_FE]]*Tabla25[[#This Row],[VALOR UNITARIO]]</f>
        <v>0</v>
      </c>
      <c r="Y225" s="31">
        <f>+Tabla25[[#This Row],[META_MARTIRES]]*Tabla25[[#This Row],[VALOR UNITARIO]]</f>
        <v>0</v>
      </c>
      <c r="Z225" s="31">
        <f>+Tabla25[[#This Row],[META_SAN_CRISTOBAL]]*Tabla25[[#This Row],[VALOR UNITARIO]]</f>
        <v>0</v>
      </c>
      <c r="AA225" s="31">
        <f>+Tabla25[[#This Row],[META_RAFAEL_URIBE_URIBE]]*Tabla25[[#This Row],[VALOR UNITARIO]]</f>
        <v>0</v>
      </c>
      <c r="AB225" s="31">
        <f>+Tabla25[[#This Row],[META_ANTONIO_NARIÑO]]*Tabla25[[#This Row],[VALOR UNITARIO]]</f>
        <v>0</v>
      </c>
      <c r="AC225" s="31">
        <f>+Tabla25[[#This Row],[META_SUBRED]]*Tabla25[[#This Row],[VALOR UNITARIO]]</f>
        <v>116721504</v>
      </c>
      <c r="AD225" s="32">
        <f>+Tabla25[[#This Row],[META_DISTRITO]]*Tabla25[[#This Row],[VALOR UNITARIO]]</f>
        <v>0</v>
      </c>
      <c r="AE225" s="30">
        <f>SUM(Tabla25[[#This Row],[$_CANDELARIA]:[$_DISTRITO]])</f>
        <v>116721504</v>
      </c>
      <c r="AF225" s="32">
        <f>+Tabla25[[#This Row],[$_CENTRO_ORIENTE]]-Tabla25[[#This Row],[$_TOTAL]]</f>
        <v>0</v>
      </c>
      <c r="AM225" s="1">
        <v>9</v>
      </c>
      <c r="AO225" s="1">
        <v>9</v>
      </c>
      <c r="AP225" s="1">
        <v>0</v>
      </c>
      <c r="AQ225" s="68">
        <f>+Tabla25[[#This Row],[META_CANDELARIA2]]-Tabla25[[#This Row],[META_CANDELARIA]]</f>
        <v>0</v>
      </c>
      <c r="AR225" s="68">
        <f>+Tabla25[[#This Row],[META_CANDELARIA2]]-Tabla25[[#This Row],[META_CANDELARIA]]</f>
        <v>0</v>
      </c>
      <c r="AS225" s="68">
        <f>+Tabla25[[#This Row],[META_CANDELARIA2]]-Tabla25[[#This Row],[META_CANDELARIA]]</f>
        <v>0</v>
      </c>
    </row>
    <row r="226" spans="1:45" ht="78" thickTop="1" thickBot="1">
      <c r="A226" s="19" t="s">
        <v>63</v>
      </c>
      <c r="B226" s="20" t="s">
        <v>303</v>
      </c>
      <c r="C226" s="20" t="s">
        <v>319</v>
      </c>
      <c r="D226" s="21">
        <v>209</v>
      </c>
      <c r="E226" s="20" t="s">
        <v>343</v>
      </c>
      <c r="F226" s="20" t="s">
        <v>306</v>
      </c>
      <c r="G226" s="19" t="s">
        <v>54</v>
      </c>
      <c r="H226" s="19" t="s">
        <v>55</v>
      </c>
      <c r="I226" s="19" t="s">
        <v>56</v>
      </c>
      <c r="J226" s="22">
        <v>7988544</v>
      </c>
      <c r="K226" s="5">
        <v>3</v>
      </c>
      <c r="L226" s="22">
        <f>+Tabla25[[#This Row],[VALOR UNITARIO]]*Tabla25[[#This Row],[META_CENTRO_ORIENTE]]</f>
        <v>23965632</v>
      </c>
      <c r="M226" s="41">
        <v>0</v>
      </c>
      <c r="N226" s="42">
        <v>0</v>
      </c>
      <c r="O226" s="42">
        <v>0</v>
      </c>
      <c r="P226" s="42">
        <v>0</v>
      </c>
      <c r="Q226" s="42">
        <v>0</v>
      </c>
      <c r="R226" s="42">
        <v>0</v>
      </c>
      <c r="S226" s="39">
        <v>3</v>
      </c>
      <c r="T226" s="40">
        <v>0</v>
      </c>
      <c r="U226" s="28">
        <f>+Tabla25[[#This Row],[META_CANDELARIA]]+Tabla25[[#This Row],[META_SANTA_FE]]+Tabla25[[#This Row],[META_MARTIRES]]+Tabla25[[#This Row],[META_SAN_CRISTOBAL]]+Tabla25[[#This Row],[META_RAFAEL_URIBE_URIBE]]+Tabla25[[#This Row],[META_ANTONIO_NARIÑO]]+Tabla25[[#This Row],[META_SUBRED]]+Tabla25[[#This Row],[META_DISTRITO]]</f>
        <v>3</v>
      </c>
      <c r="V226" s="29">
        <f>+Tabla25[[#This Row],[META_CENTRO_ORIENTE]]-Tabla25[[#This Row],[META_TOTAL]]</f>
        <v>0</v>
      </c>
      <c r="W226" s="30">
        <f>+Tabla25[[#This Row],[VALOR UNITARIO]]*Tabla25[[#This Row],[META_CANDELARIA]]</f>
        <v>0</v>
      </c>
      <c r="X226" s="31">
        <f>+Tabla25[[#This Row],[META_SANTA_FE]]*Tabla25[[#This Row],[VALOR UNITARIO]]</f>
        <v>0</v>
      </c>
      <c r="Y226" s="31">
        <f>+Tabla25[[#This Row],[META_MARTIRES]]*Tabla25[[#This Row],[VALOR UNITARIO]]</f>
        <v>0</v>
      </c>
      <c r="Z226" s="31">
        <f>+Tabla25[[#This Row],[META_SAN_CRISTOBAL]]*Tabla25[[#This Row],[VALOR UNITARIO]]</f>
        <v>0</v>
      </c>
      <c r="AA226" s="31">
        <f>+Tabla25[[#This Row],[META_RAFAEL_URIBE_URIBE]]*Tabla25[[#This Row],[VALOR UNITARIO]]</f>
        <v>0</v>
      </c>
      <c r="AB226" s="31">
        <f>+Tabla25[[#This Row],[META_ANTONIO_NARIÑO]]*Tabla25[[#This Row],[VALOR UNITARIO]]</f>
        <v>0</v>
      </c>
      <c r="AC226" s="31">
        <f>+Tabla25[[#This Row],[META_SUBRED]]*Tabla25[[#This Row],[VALOR UNITARIO]]</f>
        <v>23965632</v>
      </c>
      <c r="AD226" s="32">
        <f>+Tabla25[[#This Row],[META_DISTRITO]]*Tabla25[[#This Row],[VALOR UNITARIO]]</f>
        <v>0</v>
      </c>
      <c r="AE226" s="30">
        <f>SUM(Tabla25[[#This Row],[$_CANDELARIA]:[$_DISTRITO]])</f>
        <v>23965632</v>
      </c>
      <c r="AF226" s="32">
        <f>+Tabla25[[#This Row],[$_CENTRO_ORIENTE]]-Tabla25[[#This Row],[$_TOTAL]]</f>
        <v>0</v>
      </c>
      <c r="AM226" s="1">
        <v>3</v>
      </c>
      <c r="AO226" s="1">
        <v>3</v>
      </c>
      <c r="AP226" s="1">
        <v>0</v>
      </c>
      <c r="AQ226" s="68">
        <f>+Tabla25[[#This Row],[META_CANDELARIA2]]-Tabla25[[#This Row],[META_CANDELARIA]]</f>
        <v>0</v>
      </c>
      <c r="AR226" s="68">
        <f>+Tabla25[[#This Row],[META_CANDELARIA2]]-Tabla25[[#This Row],[META_CANDELARIA]]</f>
        <v>0</v>
      </c>
      <c r="AS226" s="68">
        <f>+Tabla25[[#This Row],[META_CANDELARIA2]]-Tabla25[[#This Row],[META_CANDELARIA]]</f>
        <v>0</v>
      </c>
    </row>
    <row r="227" spans="1:45" ht="78" thickTop="1" thickBot="1">
      <c r="A227" s="19" t="s">
        <v>63</v>
      </c>
      <c r="B227" s="20" t="s">
        <v>303</v>
      </c>
      <c r="C227" s="20" t="s">
        <v>319</v>
      </c>
      <c r="D227" s="21">
        <v>210</v>
      </c>
      <c r="E227" s="20" t="s">
        <v>344</v>
      </c>
      <c r="F227" s="20" t="s">
        <v>306</v>
      </c>
      <c r="G227" s="19" t="s">
        <v>54</v>
      </c>
      <c r="H227" s="19" t="s">
        <v>76</v>
      </c>
      <c r="I227" s="19" t="s">
        <v>56</v>
      </c>
      <c r="J227" s="22">
        <v>70836688</v>
      </c>
      <c r="K227" s="5">
        <v>0</v>
      </c>
      <c r="L227" s="22">
        <f>+Tabla25[[#This Row],[VALOR UNITARIO]]*Tabla25[[#This Row],[META_CENTRO_ORIENTE]]</f>
        <v>0</v>
      </c>
      <c r="M227" s="41">
        <f>+Tabla25[[#This Row],[META_CENTRO_ORIENTE]]*4.55/100</f>
        <v>0</v>
      </c>
      <c r="N227" s="42">
        <f>+Tabla25[[#This Row],[META_CENTRO_ORIENTE]]*22.8/100</f>
        <v>0</v>
      </c>
      <c r="O227" s="42">
        <f>+Tabla25[[#This Row],[META_CENTRO_ORIENTE]]*8.3/100</f>
        <v>0</v>
      </c>
      <c r="P227" s="42">
        <f>+Tabla25[[#This Row],[META_CENTRO_ORIENTE]]*22.73/100</f>
        <v>0</v>
      </c>
      <c r="Q227" s="42">
        <f>+Tabla25[[#This Row],[META_CENTRO_ORIENTE]]*22.64/100</f>
        <v>0</v>
      </c>
      <c r="R227" s="42">
        <f>+Tabla25[[#This Row],[META_CENTRO_ORIENTE]]*0.14</f>
        <v>0</v>
      </c>
      <c r="S227" s="39">
        <v>0</v>
      </c>
      <c r="T227" s="40">
        <v>0</v>
      </c>
      <c r="U227" s="28">
        <f>+Tabla25[[#This Row],[META_CANDELARIA]]+Tabla25[[#This Row],[META_SANTA_FE]]+Tabla25[[#This Row],[META_MARTIRES]]+Tabla25[[#This Row],[META_SAN_CRISTOBAL]]+Tabla25[[#This Row],[META_RAFAEL_URIBE_URIBE]]+Tabla25[[#This Row],[META_ANTONIO_NARIÑO]]+Tabla25[[#This Row],[META_SUBRED]]+Tabla25[[#This Row],[META_DISTRITO]]</f>
        <v>0</v>
      </c>
      <c r="V227" s="29">
        <f>+Tabla25[[#This Row],[META_CENTRO_ORIENTE]]-Tabla25[[#This Row],[META_TOTAL]]</f>
        <v>0</v>
      </c>
      <c r="W227" s="30">
        <f>+Tabla25[[#This Row],[VALOR UNITARIO]]*Tabla25[[#This Row],[META_CANDELARIA]]</f>
        <v>0</v>
      </c>
      <c r="X227" s="31">
        <f>+Tabla25[[#This Row],[META_SANTA_FE]]*Tabla25[[#This Row],[VALOR UNITARIO]]</f>
        <v>0</v>
      </c>
      <c r="Y227" s="31">
        <f>+Tabla25[[#This Row],[META_MARTIRES]]*Tabla25[[#This Row],[VALOR UNITARIO]]</f>
        <v>0</v>
      </c>
      <c r="Z227" s="31">
        <f>+Tabla25[[#This Row],[META_SAN_CRISTOBAL]]*Tabla25[[#This Row],[VALOR UNITARIO]]</f>
        <v>0</v>
      </c>
      <c r="AA227" s="31">
        <f>+Tabla25[[#This Row],[META_RAFAEL_URIBE_URIBE]]*Tabla25[[#This Row],[VALOR UNITARIO]]</f>
        <v>0</v>
      </c>
      <c r="AB227" s="31">
        <f>+Tabla25[[#This Row],[META_ANTONIO_NARIÑO]]*Tabla25[[#This Row],[VALOR UNITARIO]]</f>
        <v>0</v>
      </c>
      <c r="AC227" s="31">
        <f>+Tabla25[[#This Row],[META_SUBRED]]*Tabla25[[#This Row],[VALOR UNITARIO]]</f>
        <v>0</v>
      </c>
      <c r="AD227" s="32">
        <f>+Tabla25[[#This Row],[META_DISTRITO]]*Tabla25[[#This Row],[VALOR UNITARIO]]</f>
        <v>0</v>
      </c>
      <c r="AE227" s="30">
        <f>SUM(Tabla25[[#This Row],[$_CANDELARIA]:[$_DISTRITO]])</f>
        <v>0</v>
      </c>
      <c r="AF227" s="32">
        <f>+Tabla25[[#This Row],[$_CENTRO_ORIENTE]]-Tabla25[[#This Row],[$_TOTAL]]</f>
        <v>0</v>
      </c>
      <c r="AO227" s="1">
        <v>0</v>
      </c>
      <c r="AP227" s="1">
        <v>0</v>
      </c>
      <c r="AQ227" s="68">
        <f>+Tabla25[[#This Row],[META_CANDELARIA2]]-Tabla25[[#This Row],[META_CANDELARIA]]</f>
        <v>0</v>
      </c>
      <c r="AR227" s="68">
        <f>+Tabla25[[#This Row],[META_CANDELARIA2]]-Tabla25[[#This Row],[META_CANDELARIA]]</f>
        <v>0</v>
      </c>
      <c r="AS227" s="68">
        <f>+Tabla25[[#This Row],[META_CANDELARIA2]]-Tabla25[[#This Row],[META_CANDELARIA]]</f>
        <v>0</v>
      </c>
    </row>
    <row r="228" spans="1:45" ht="78" thickTop="1" thickBot="1">
      <c r="A228" s="19" t="s">
        <v>63</v>
      </c>
      <c r="B228" s="20" t="s">
        <v>303</v>
      </c>
      <c r="C228" s="20" t="s">
        <v>319</v>
      </c>
      <c r="D228" s="21">
        <v>211</v>
      </c>
      <c r="E228" s="20" t="s">
        <v>345</v>
      </c>
      <c r="F228" s="20" t="s">
        <v>306</v>
      </c>
      <c r="G228" s="19" t="s">
        <v>54</v>
      </c>
      <c r="H228" s="19" t="s">
        <v>76</v>
      </c>
      <c r="I228" s="19" t="s">
        <v>74</v>
      </c>
      <c r="J228" s="22">
        <v>25938112</v>
      </c>
      <c r="K228" s="5">
        <v>3</v>
      </c>
      <c r="L228" s="22">
        <f>+Tabla25[[#This Row],[VALOR UNITARIO]]*Tabla25[[#This Row],[META_CENTRO_ORIENTE]]</f>
        <v>77814336</v>
      </c>
      <c r="M228" s="41">
        <v>0</v>
      </c>
      <c r="N228" s="42">
        <v>0</v>
      </c>
      <c r="O228" s="42">
        <v>0</v>
      </c>
      <c r="P228" s="42">
        <v>3</v>
      </c>
      <c r="Q228" s="42">
        <v>0</v>
      </c>
      <c r="R228" s="42">
        <v>0</v>
      </c>
      <c r="S228" s="39">
        <v>0</v>
      </c>
      <c r="T228" s="40">
        <v>0</v>
      </c>
      <c r="U228" s="28">
        <f>+Tabla25[[#This Row],[META_CANDELARIA]]+Tabla25[[#This Row],[META_SANTA_FE]]+Tabla25[[#This Row],[META_MARTIRES]]+Tabla25[[#This Row],[META_SAN_CRISTOBAL]]+Tabla25[[#This Row],[META_RAFAEL_URIBE_URIBE]]+Tabla25[[#This Row],[META_ANTONIO_NARIÑO]]+Tabla25[[#This Row],[META_SUBRED]]+Tabla25[[#This Row],[META_DISTRITO]]</f>
        <v>3</v>
      </c>
      <c r="V228" s="29">
        <f>+Tabla25[[#This Row],[META_CENTRO_ORIENTE]]-Tabla25[[#This Row],[META_TOTAL]]</f>
        <v>0</v>
      </c>
      <c r="W228" s="30">
        <f>+Tabla25[[#This Row],[VALOR UNITARIO]]*Tabla25[[#This Row],[META_CANDELARIA]]</f>
        <v>0</v>
      </c>
      <c r="X228" s="31">
        <f>+Tabla25[[#This Row],[META_SANTA_FE]]*Tabla25[[#This Row],[VALOR UNITARIO]]</f>
        <v>0</v>
      </c>
      <c r="Y228" s="31">
        <f>+Tabla25[[#This Row],[META_MARTIRES]]*Tabla25[[#This Row],[VALOR UNITARIO]]</f>
        <v>0</v>
      </c>
      <c r="Z228" s="31">
        <f>+Tabla25[[#This Row],[META_SAN_CRISTOBAL]]*Tabla25[[#This Row],[VALOR UNITARIO]]</f>
        <v>77814336</v>
      </c>
      <c r="AA228" s="31">
        <f>+Tabla25[[#This Row],[META_RAFAEL_URIBE_URIBE]]*Tabla25[[#This Row],[VALOR UNITARIO]]</f>
        <v>0</v>
      </c>
      <c r="AB228" s="31">
        <f>+Tabla25[[#This Row],[META_ANTONIO_NARIÑO]]*Tabla25[[#This Row],[VALOR UNITARIO]]</f>
        <v>0</v>
      </c>
      <c r="AC228" s="31">
        <f>+Tabla25[[#This Row],[META_SUBRED]]*Tabla25[[#This Row],[VALOR UNITARIO]]</f>
        <v>0</v>
      </c>
      <c r="AD228" s="32">
        <f>+Tabla25[[#This Row],[META_DISTRITO]]*Tabla25[[#This Row],[VALOR UNITARIO]]</f>
        <v>0</v>
      </c>
      <c r="AE228" s="30">
        <f>SUM(Tabla25[[#This Row],[$_CANDELARIA]:[$_DISTRITO]])</f>
        <v>77814336</v>
      </c>
      <c r="AF228" s="32">
        <f>+Tabla25[[#This Row],[$_CENTRO_ORIENTE]]-Tabla25[[#This Row],[$_TOTAL]]</f>
        <v>0</v>
      </c>
      <c r="AM228" s="1">
        <v>3</v>
      </c>
      <c r="AO228" s="1">
        <v>3</v>
      </c>
      <c r="AP228" s="1">
        <v>0</v>
      </c>
      <c r="AQ228" s="68">
        <f>+Tabla25[[#This Row],[META_CANDELARIA2]]-Tabla25[[#This Row],[META_CANDELARIA]]</f>
        <v>0</v>
      </c>
      <c r="AR228" s="68">
        <f>+Tabla25[[#This Row],[META_CANDELARIA2]]-Tabla25[[#This Row],[META_CANDELARIA]]</f>
        <v>0</v>
      </c>
      <c r="AS228" s="68">
        <f>+Tabla25[[#This Row],[META_CANDELARIA2]]-Tabla25[[#This Row],[META_CANDELARIA]]</f>
        <v>0</v>
      </c>
    </row>
    <row r="229" spans="1:45" ht="78" thickTop="1" thickBot="1">
      <c r="A229" s="19" t="s">
        <v>63</v>
      </c>
      <c r="B229" s="20" t="s">
        <v>303</v>
      </c>
      <c r="C229" s="20" t="s">
        <v>319</v>
      </c>
      <c r="D229" s="21">
        <v>212</v>
      </c>
      <c r="E229" s="20" t="s">
        <v>346</v>
      </c>
      <c r="F229" s="20" t="s">
        <v>306</v>
      </c>
      <c r="G229" s="19" t="s">
        <v>54</v>
      </c>
      <c r="H229" s="19" t="s">
        <v>76</v>
      </c>
      <c r="I229" s="19" t="s">
        <v>56</v>
      </c>
      <c r="J229" s="22">
        <v>100000000</v>
      </c>
      <c r="K229" s="5">
        <v>0</v>
      </c>
      <c r="L229" s="22">
        <f>+Tabla25[[#This Row],[VALOR UNITARIO]]*Tabla25[[#This Row],[META_CENTRO_ORIENTE]]</f>
        <v>0</v>
      </c>
      <c r="M229" s="41">
        <f>+Tabla25[[#This Row],[META_CENTRO_ORIENTE]]*4.55/100</f>
        <v>0</v>
      </c>
      <c r="N229" s="42">
        <f>+Tabla25[[#This Row],[META_CENTRO_ORIENTE]]*22.8/100</f>
        <v>0</v>
      </c>
      <c r="O229" s="42">
        <f>+Tabla25[[#This Row],[META_CENTRO_ORIENTE]]*8.3/100</f>
        <v>0</v>
      </c>
      <c r="P229" s="42">
        <f>+Tabla25[[#This Row],[META_CENTRO_ORIENTE]]*22.73/100</f>
        <v>0</v>
      </c>
      <c r="Q229" s="42">
        <f>+Tabla25[[#This Row],[META_CENTRO_ORIENTE]]*22.64/100</f>
        <v>0</v>
      </c>
      <c r="R229" s="42">
        <f>+Tabla25[[#This Row],[META_CENTRO_ORIENTE]]*0.14</f>
        <v>0</v>
      </c>
      <c r="S229" s="39">
        <v>0</v>
      </c>
      <c r="T229" s="40">
        <v>0</v>
      </c>
      <c r="U229" s="28">
        <f>+Tabla25[[#This Row],[META_CANDELARIA]]+Tabla25[[#This Row],[META_SANTA_FE]]+Tabla25[[#This Row],[META_MARTIRES]]+Tabla25[[#This Row],[META_SAN_CRISTOBAL]]+Tabla25[[#This Row],[META_RAFAEL_URIBE_URIBE]]+Tabla25[[#This Row],[META_ANTONIO_NARIÑO]]+Tabla25[[#This Row],[META_SUBRED]]+Tabla25[[#This Row],[META_DISTRITO]]</f>
        <v>0</v>
      </c>
      <c r="V229" s="29">
        <f>+Tabla25[[#This Row],[META_CENTRO_ORIENTE]]-Tabla25[[#This Row],[META_TOTAL]]</f>
        <v>0</v>
      </c>
      <c r="W229" s="30">
        <f>+Tabla25[[#This Row],[VALOR UNITARIO]]*Tabla25[[#This Row],[META_CANDELARIA]]</f>
        <v>0</v>
      </c>
      <c r="X229" s="31">
        <f>+Tabla25[[#This Row],[META_SANTA_FE]]*Tabla25[[#This Row],[VALOR UNITARIO]]</f>
        <v>0</v>
      </c>
      <c r="Y229" s="31">
        <f>+Tabla25[[#This Row],[META_MARTIRES]]*Tabla25[[#This Row],[VALOR UNITARIO]]</f>
        <v>0</v>
      </c>
      <c r="Z229" s="31">
        <f>+Tabla25[[#This Row],[META_SAN_CRISTOBAL]]*Tabla25[[#This Row],[VALOR UNITARIO]]</f>
        <v>0</v>
      </c>
      <c r="AA229" s="31">
        <f>+Tabla25[[#This Row],[META_RAFAEL_URIBE_URIBE]]*Tabla25[[#This Row],[VALOR UNITARIO]]</f>
        <v>0</v>
      </c>
      <c r="AB229" s="31">
        <f>+Tabla25[[#This Row],[META_ANTONIO_NARIÑO]]*Tabla25[[#This Row],[VALOR UNITARIO]]</f>
        <v>0</v>
      </c>
      <c r="AC229" s="31">
        <f>+Tabla25[[#This Row],[META_SUBRED]]*Tabla25[[#This Row],[VALOR UNITARIO]]</f>
        <v>0</v>
      </c>
      <c r="AD229" s="32">
        <f>+Tabla25[[#This Row],[META_DISTRITO]]*Tabla25[[#This Row],[VALOR UNITARIO]]</f>
        <v>0</v>
      </c>
      <c r="AE229" s="30">
        <f>SUM(Tabla25[[#This Row],[$_CANDELARIA]:[$_DISTRITO]])</f>
        <v>0</v>
      </c>
      <c r="AF229" s="32">
        <f>+Tabla25[[#This Row],[$_CENTRO_ORIENTE]]-Tabla25[[#This Row],[$_TOTAL]]</f>
        <v>0</v>
      </c>
      <c r="AO229" s="1">
        <v>0</v>
      </c>
      <c r="AP229" s="1">
        <v>0</v>
      </c>
      <c r="AQ229" s="68">
        <f>+Tabla25[[#This Row],[META_CANDELARIA2]]-Tabla25[[#This Row],[META_CANDELARIA]]</f>
        <v>0</v>
      </c>
      <c r="AR229" s="68">
        <f>+Tabla25[[#This Row],[META_CANDELARIA2]]-Tabla25[[#This Row],[META_CANDELARIA]]</f>
        <v>0</v>
      </c>
      <c r="AS229" s="68">
        <f>+Tabla25[[#This Row],[META_CANDELARIA2]]-Tabla25[[#This Row],[META_CANDELARIA]]</f>
        <v>0</v>
      </c>
    </row>
    <row r="230" spans="1:45" ht="65.25" thickTop="1" thickBot="1">
      <c r="A230" s="19" t="s">
        <v>63</v>
      </c>
      <c r="B230" s="20" t="s">
        <v>303</v>
      </c>
      <c r="C230" s="20" t="s">
        <v>304</v>
      </c>
      <c r="D230" s="21">
        <v>213</v>
      </c>
      <c r="E230" s="20" t="s">
        <v>347</v>
      </c>
      <c r="F230" s="20" t="s">
        <v>306</v>
      </c>
      <c r="G230" s="19" t="s">
        <v>54</v>
      </c>
      <c r="H230" s="19" t="s">
        <v>55</v>
      </c>
      <c r="I230" s="19" t="s">
        <v>56</v>
      </c>
      <c r="J230" s="22">
        <v>92953120</v>
      </c>
      <c r="K230" s="5">
        <v>0</v>
      </c>
      <c r="L230" s="22">
        <f>+Tabla25[[#This Row],[VALOR UNITARIO]]*Tabla25[[#This Row],[META_CENTRO_ORIENTE]]</f>
        <v>0</v>
      </c>
      <c r="M230" s="41">
        <f>+Tabla25[[#This Row],[META_CENTRO_ORIENTE]]*4.55/100</f>
        <v>0</v>
      </c>
      <c r="N230" s="42">
        <f>+Tabla25[[#This Row],[META_CENTRO_ORIENTE]]*22.8/100</f>
        <v>0</v>
      </c>
      <c r="O230" s="42">
        <f>+Tabla25[[#This Row],[META_CENTRO_ORIENTE]]*8.3/100</f>
        <v>0</v>
      </c>
      <c r="P230" s="42">
        <f>+Tabla25[[#This Row],[META_CENTRO_ORIENTE]]*22.73/100</f>
        <v>0</v>
      </c>
      <c r="Q230" s="42">
        <f>+Tabla25[[#This Row],[META_CENTRO_ORIENTE]]*22.64/100</f>
        <v>0</v>
      </c>
      <c r="R230" s="42">
        <f>+Tabla25[[#This Row],[META_CENTRO_ORIENTE]]*0.14</f>
        <v>0</v>
      </c>
      <c r="S230" s="39">
        <v>0</v>
      </c>
      <c r="T230" s="40">
        <v>0</v>
      </c>
      <c r="U230" s="28">
        <f>+Tabla25[[#This Row],[META_CANDELARIA]]+Tabla25[[#This Row],[META_SANTA_FE]]+Tabla25[[#This Row],[META_MARTIRES]]+Tabla25[[#This Row],[META_SAN_CRISTOBAL]]+Tabla25[[#This Row],[META_RAFAEL_URIBE_URIBE]]+Tabla25[[#This Row],[META_ANTONIO_NARIÑO]]+Tabla25[[#This Row],[META_SUBRED]]+Tabla25[[#This Row],[META_DISTRITO]]</f>
        <v>0</v>
      </c>
      <c r="V230" s="29">
        <f>+Tabla25[[#This Row],[META_CENTRO_ORIENTE]]-Tabla25[[#This Row],[META_TOTAL]]</f>
        <v>0</v>
      </c>
      <c r="W230" s="30">
        <f>+Tabla25[[#This Row],[VALOR UNITARIO]]*Tabla25[[#This Row],[META_CANDELARIA]]</f>
        <v>0</v>
      </c>
      <c r="X230" s="31">
        <f>+Tabla25[[#This Row],[META_SANTA_FE]]*Tabla25[[#This Row],[VALOR UNITARIO]]</f>
        <v>0</v>
      </c>
      <c r="Y230" s="31">
        <f>+Tabla25[[#This Row],[META_MARTIRES]]*Tabla25[[#This Row],[VALOR UNITARIO]]</f>
        <v>0</v>
      </c>
      <c r="Z230" s="31">
        <f>+Tabla25[[#This Row],[META_SAN_CRISTOBAL]]*Tabla25[[#This Row],[VALOR UNITARIO]]</f>
        <v>0</v>
      </c>
      <c r="AA230" s="31">
        <f>+Tabla25[[#This Row],[META_RAFAEL_URIBE_URIBE]]*Tabla25[[#This Row],[VALOR UNITARIO]]</f>
        <v>0</v>
      </c>
      <c r="AB230" s="31">
        <f>+Tabla25[[#This Row],[META_ANTONIO_NARIÑO]]*Tabla25[[#This Row],[VALOR UNITARIO]]</f>
        <v>0</v>
      </c>
      <c r="AC230" s="31">
        <f>+Tabla25[[#This Row],[META_SUBRED]]*Tabla25[[#This Row],[VALOR UNITARIO]]</f>
        <v>0</v>
      </c>
      <c r="AD230" s="32">
        <f>+Tabla25[[#This Row],[META_DISTRITO]]*Tabla25[[#This Row],[VALOR UNITARIO]]</f>
        <v>0</v>
      </c>
      <c r="AE230" s="30">
        <f>SUM(Tabla25[[#This Row],[$_CANDELARIA]:[$_DISTRITO]])</f>
        <v>0</v>
      </c>
      <c r="AF230" s="32">
        <f>+Tabla25[[#This Row],[$_CENTRO_ORIENTE]]-Tabla25[[#This Row],[$_TOTAL]]</f>
        <v>0</v>
      </c>
      <c r="AO230" s="1">
        <v>0</v>
      </c>
      <c r="AP230" s="1">
        <v>0</v>
      </c>
      <c r="AQ230" s="68">
        <f>+Tabla25[[#This Row],[META_CANDELARIA2]]-Tabla25[[#This Row],[META_CANDELARIA]]</f>
        <v>0</v>
      </c>
      <c r="AR230" s="68">
        <f>+Tabla25[[#This Row],[META_CANDELARIA2]]-Tabla25[[#This Row],[META_CANDELARIA]]</f>
        <v>0</v>
      </c>
      <c r="AS230" s="68">
        <f>+Tabla25[[#This Row],[META_CANDELARIA2]]-Tabla25[[#This Row],[META_CANDELARIA]]</f>
        <v>0</v>
      </c>
    </row>
    <row r="231" spans="1:45" ht="65.25" thickTop="1" thickBot="1">
      <c r="A231" s="19" t="s">
        <v>63</v>
      </c>
      <c r="B231" s="20" t="s">
        <v>303</v>
      </c>
      <c r="C231" s="20" t="s">
        <v>304</v>
      </c>
      <c r="D231" s="21">
        <v>214</v>
      </c>
      <c r="E231" s="20" t="s">
        <v>348</v>
      </c>
      <c r="F231" s="20" t="s">
        <v>306</v>
      </c>
      <c r="G231" s="19" t="s">
        <v>54</v>
      </c>
      <c r="H231" s="19" t="s">
        <v>55</v>
      </c>
      <c r="I231" s="19" t="s">
        <v>56</v>
      </c>
      <c r="J231" s="22">
        <v>72587264</v>
      </c>
      <c r="K231" s="5">
        <v>3</v>
      </c>
      <c r="L231" s="22">
        <f>+Tabla25[[#This Row],[VALOR UNITARIO]]*Tabla25[[#This Row],[META_CENTRO_ORIENTE]]</f>
        <v>217761792</v>
      </c>
      <c r="M231" s="41">
        <v>0</v>
      </c>
      <c r="N231" s="42">
        <v>0</v>
      </c>
      <c r="O231" s="42">
        <v>0</v>
      </c>
      <c r="P231" s="42">
        <v>0</v>
      </c>
      <c r="Q231" s="42">
        <v>0</v>
      </c>
      <c r="R231" s="42">
        <v>0</v>
      </c>
      <c r="S231" s="39">
        <v>3</v>
      </c>
      <c r="T231" s="40">
        <v>0</v>
      </c>
      <c r="U231" s="28">
        <f>+Tabla25[[#This Row],[META_CANDELARIA]]+Tabla25[[#This Row],[META_SANTA_FE]]+Tabla25[[#This Row],[META_MARTIRES]]+Tabla25[[#This Row],[META_SAN_CRISTOBAL]]+Tabla25[[#This Row],[META_RAFAEL_URIBE_URIBE]]+Tabla25[[#This Row],[META_ANTONIO_NARIÑO]]+Tabla25[[#This Row],[META_SUBRED]]+Tabla25[[#This Row],[META_DISTRITO]]</f>
        <v>3</v>
      </c>
      <c r="V231" s="29">
        <f>+Tabla25[[#This Row],[META_CENTRO_ORIENTE]]-Tabla25[[#This Row],[META_TOTAL]]</f>
        <v>0</v>
      </c>
      <c r="W231" s="30">
        <f>+Tabla25[[#This Row],[VALOR UNITARIO]]*Tabla25[[#This Row],[META_CANDELARIA]]</f>
        <v>0</v>
      </c>
      <c r="X231" s="31">
        <f>+Tabla25[[#This Row],[META_SANTA_FE]]*Tabla25[[#This Row],[VALOR UNITARIO]]</f>
        <v>0</v>
      </c>
      <c r="Y231" s="31">
        <f>+Tabla25[[#This Row],[META_MARTIRES]]*Tabla25[[#This Row],[VALOR UNITARIO]]</f>
        <v>0</v>
      </c>
      <c r="Z231" s="31">
        <f>+Tabla25[[#This Row],[META_SAN_CRISTOBAL]]*Tabla25[[#This Row],[VALOR UNITARIO]]</f>
        <v>0</v>
      </c>
      <c r="AA231" s="31">
        <f>+Tabla25[[#This Row],[META_RAFAEL_URIBE_URIBE]]*Tabla25[[#This Row],[VALOR UNITARIO]]</f>
        <v>0</v>
      </c>
      <c r="AB231" s="31">
        <f>+Tabla25[[#This Row],[META_ANTONIO_NARIÑO]]*Tabla25[[#This Row],[VALOR UNITARIO]]</f>
        <v>0</v>
      </c>
      <c r="AC231" s="31">
        <f>+Tabla25[[#This Row],[META_SUBRED]]*Tabla25[[#This Row],[VALOR UNITARIO]]</f>
        <v>217761792</v>
      </c>
      <c r="AD231" s="32">
        <f>+Tabla25[[#This Row],[META_DISTRITO]]*Tabla25[[#This Row],[VALOR UNITARIO]]</f>
        <v>0</v>
      </c>
      <c r="AE231" s="30">
        <f>SUM(Tabla25[[#This Row],[$_CANDELARIA]:[$_DISTRITO]])</f>
        <v>217761792</v>
      </c>
      <c r="AF231" s="32">
        <f>+Tabla25[[#This Row],[$_CENTRO_ORIENTE]]-Tabla25[[#This Row],[$_TOTAL]]</f>
        <v>0</v>
      </c>
      <c r="AM231" s="1">
        <v>3</v>
      </c>
      <c r="AO231" s="1">
        <v>3</v>
      </c>
      <c r="AP231" s="1">
        <v>0</v>
      </c>
      <c r="AQ231" s="68">
        <f>+Tabla25[[#This Row],[META_CANDELARIA2]]-Tabla25[[#This Row],[META_CANDELARIA]]</f>
        <v>0</v>
      </c>
      <c r="AR231" s="68">
        <f>+Tabla25[[#This Row],[META_CANDELARIA2]]-Tabla25[[#This Row],[META_CANDELARIA]]</f>
        <v>0</v>
      </c>
      <c r="AS231" s="68">
        <f>+Tabla25[[#This Row],[META_CANDELARIA2]]-Tabla25[[#This Row],[META_CANDELARIA]]</f>
        <v>0</v>
      </c>
    </row>
    <row r="232" spans="1:45" ht="78" thickTop="1" thickBot="1">
      <c r="A232" s="19" t="s">
        <v>63</v>
      </c>
      <c r="B232" s="20" t="s">
        <v>303</v>
      </c>
      <c r="C232" s="20" t="s">
        <v>319</v>
      </c>
      <c r="D232" s="21">
        <v>215</v>
      </c>
      <c r="E232" s="20" t="s">
        <v>349</v>
      </c>
      <c r="F232" s="20" t="s">
        <v>306</v>
      </c>
      <c r="G232" s="19" t="s">
        <v>350</v>
      </c>
      <c r="H232" s="19" t="s">
        <v>55</v>
      </c>
      <c r="I232" s="19" t="s">
        <v>56</v>
      </c>
      <c r="J232" s="22">
        <v>211452</v>
      </c>
      <c r="K232" s="5">
        <v>1381</v>
      </c>
      <c r="L232" s="22">
        <f>+Tabla25[[#This Row],[VALOR UNITARIO]]*Tabla25[[#This Row],[META_CENTRO_ORIENTE]]</f>
        <v>292015212</v>
      </c>
      <c r="M232" s="63">
        <f>+Tabla25[[#This Row],[META_CENTRO_ORIENTE]]*4.55/100</f>
        <v>62.835500000000003</v>
      </c>
      <c r="N232" s="64">
        <f>+Tabla25[[#This Row],[META_CENTRO_ORIENTE]]*22.8/100</f>
        <v>314.86799999999999</v>
      </c>
      <c r="O232" s="64">
        <f>+Tabla25[[#This Row],[META_CENTRO_ORIENTE]]*8.3/100</f>
        <v>114.623</v>
      </c>
      <c r="P232" s="64">
        <f>+Tabla25[[#This Row],[META_CENTRO_ORIENTE]]*22.73/100</f>
        <v>313.90129999999999</v>
      </c>
      <c r="Q232" s="64">
        <f>+Tabla25[[#This Row],[META_CENTRO_ORIENTE]]*22.64/100</f>
        <v>312.65840000000003</v>
      </c>
      <c r="R232" s="64">
        <f>+Tabla25[[#This Row],[META_CENTRO_ORIENTE]]*0.14</f>
        <v>193.34000000000003</v>
      </c>
      <c r="S232" s="61">
        <v>0</v>
      </c>
      <c r="T232" s="62">
        <v>0</v>
      </c>
      <c r="U232" s="28">
        <f>+Tabla25[[#This Row],[META_CANDELARIA]]+Tabla25[[#This Row],[META_SANTA_FE]]+Tabla25[[#This Row],[META_MARTIRES]]+Tabla25[[#This Row],[META_SAN_CRISTOBAL]]+Tabla25[[#This Row],[META_RAFAEL_URIBE_URIBE]]+Tabla25[[#This Row],[META_ANTONIO_NARIÑO]]+Tabla25[[#This Row],[META_SUBRED]]+Tabla25[[#This Row],[META_DISTRITO]]</f>
        <v>1312.2262000000001</v>
      </c>
      <c r="V232" s="29">
        <f>+Tabla25[[#This Row],[META_CENTRO_ORIENTE]]-Tabla25[[#This Row],[META_TOTAL]]</f>
        <v>68.773799999999937</v>
      </c>
      <c r="W232" s="30">
        <f>+Tabla25[[#This Row],[VALOR UNITARIO]]*Tabla25[[#This Row],[META_CANDELARIA]]</f>
        <v>13286692.146000002</v>
      </c>
      <c r="X232" s="31">
        <f>+Tabla25[[#This Row],[META_SANTA_FE]]*Tabla25[[#This Row],[VALOR UNITARIO]]</f>
        <v>66579468.335999995</v>
      </c>
      <c r="Y232" s="31">
        <f>+Tabla25[[#This Row],[META_MARTIRES]]*Tabla25[[#This Row],[VALOR UNITARIO]]</f>
        <v>24237262.596000001</v>
      </c>
      <c r="Z232" s="31">
        <f>+Tabla25[[#This Row],[META_SAN_CRISTOBAL]]*Tabla25[[#This Row],[VALOR UNITARIO]]</f>
        <v>66375057.687600002</v>
      </c>
      <c r="AA232" s="31">
        <f>+Tabla25[[#This Row],[META_RAFAEL_URIBE_URIBE]]*Tabla25[[#This Row],[VALOR UNITARIO]]</f>
        <v>66112243.996800005</v>
      </c>
      <c r="AB232" s="31">
        <f>+Tabla25[[#This Row],[META_ANTONIO_NARIÑO]]*Tabla25[[#This Row],[VALOR UNITARIO]]</f>
        <v>40882129.680000007</v>
      </c>
      <c r="AC232" s="31">
        <f>+Tabla25[[#This Row],[META_SUBRED]]*Tabla25[[#This Row],[VALOR UNITARIO]]</f>
        <v>0</v>
      </c>
      <c r="AD232" s="32">
        <f>+Tabla25[[#This Row],[META_DISTRITO]]*Tabla25[[#This Row],[VALOR UNITARIO]]</f>
        <v>0</v>
      </c>
      <c r="AE232" s="30">
        <f>SUM(Tabla25[[#This Row],[$_CANDELARIA]:[$_DISTRITO]])</f>
        <v>277472854.44239998</v>
      </c>
      <c r="AF232" s="32">
        <f>+Tabla25[[#This Row],[$_CENTRO_ORIENTE]]-Tabla25[[#This Row],[$_TOTAL]]</f>
        <v>14542357.557600021</v>
      </c>
      <c r="AM232" s="1">
        <v>1381</v>
      </c>
      <c r="AO232" s="1">
        <v>1381</v>
      </c>
      <c r="AP232" s="1">
        <v>0</v>
      </c>
      <c r="AQ232" s="68">
        <f>+Tabla25[[#This Row],[META_CANDELARIA2]]-Tabla25[[#This Row],[META_CANDELARIA]]</f>
        <v>-62.835500000000003</v>
      </c>
      <c r="AR232" s="68">
        <f>+Tabla25[[#This Row],[META_CANDELARIA2]]-Tabla25[[#This Row],[META_CANDELARIA]]</f>
        <v>-62.835500000000003</v>
      </c>
      <c r="AS232" s="68">
        <f>+Tabla25[[#This Row],[META_CANDELARIA2]]-Tabla25[[#This Row],[META_CANDELARIA]]</f>
        <v>-62.835500000000003</v>
      </c>
    </row>
    <row r="233" spans="1:45" ht="90.75" thickTop="1" thickBot="1">
      <c r="A233" s="19" t="s">
        <v>63</v>
      </c>
      <c r="B233" s="20" t="s">
        <v>303</v>
      </c>
      <c r="C233" s="20" t="s">
        <v>304</v>
      </c>
      <c r="D233" s="21">
        <v>216</v>
      </c>
      <c r="E233" s="20" t="s">
        <v>351</v>
      </c>
      <c r="F233" s="20" t="s">
        <v>306</v>
      </c>
      <c r="G233" s="19" t="s">
        <v>54</v>
      </c>
      <c r="H233" s="19" t="s">
        <v>76</v>
      </c>
      <c r="I233" s="19" t="s">
        <v>74</v>
      </c>
      <c r="J233" s="22">
        <v>30252912</v>
      </c>
      <c r="K233" s="5">
        <v>0</v>
      </c>
      <c r="L233" s="22">
        <f>+Tabla25[[#This Row],[VALOR UNITARIO]]*Tabla25[[#This Row],[META_CENTRO_ORIENTE]]</f>
        <v>0</v>
      </c>
      <c r="M233" s="41">
        <f>+Tabla25[[#This Row],[META_CENTRO_ORIENTE]]*4.55/100</f>
        <v>0</v>
      </c>
      <c r="N233" s="42">
        <f>+Tabla25[[#This Row],[META_CENTRO_ORIENTE]]*22.8/100</f>
        <v>0</v>
      </c>
      <c r="O233" s="42">
        <f>+Tabla25[[#This Row],[META_CENTRO_ORIENTE]]*8.3/100</f>
        <v>0</v>
      </c>
      <c r="P233" s="42">
        <f>+Tabla25[[#This Row],[META_CENTRO_ORIENTE]]*22.73/100</f>
        <v>0</v>
      </c>
      <c r="Q233" s="42">
        <f>+Tabla25[[#This Row],[META_CENTRO_ORIENTE]]*22.64/100</f>
        <v>0</v>
      </c>
      <c r="R233" s="42">
        <f>+Tabla25[[#This Row],[META_CENTRO_ORIENTE]]*0.14</f>
        <v>0</v>
      </c>
      <c r="S233" s="39">
        <v>0</v>
      </c>
      <c r="T233" s="40">
        <v>0</v>
      </c>
      <c r="U233" s="28">
        <f>+Tabla25[[#This Row],[META_CANDELARIA]]+Tabla25[[#This Row],[META_SANTA_FE]]+Tabla25[[#This Row],[META_MARTIRES]]+Tabla25[[#This Row],[META_SAN_CRISTOBAL]]+Tabla25[[#This Row],[META_RAFAEL_URIBE_URIBE]]+Tabla25[[#This Row],[META_ANTONIO_NARIÑO]]+Tabla25[[#This Row],[META_SUBRED]]+Tabla25[[#This Row],[META_DISTRITO]]</f>
        <v>0</v>
      </c>
      <c r="V233" s="29">
        <f>+Tabla25[[#This Row],[META_CENTRO_ORIENTE]]-Tabla25[[#This Row],[META_TOTAL]]</f>
        <v>0</v>
      </c>
      <c r="W233" s="30">
        <f>+Tabla25[[#This Row],[VALOR UNITARIO]]*Tabla25[[#This Row],[META_CANDELARIA]]</f>
        <v>0</v>
      </c>
      <c r="X233" s="31">
        <f>+Tabla25[[#This Row],[META_SANTA_FE]]*Tabla25[[#This Row],[VALOR UNITARIO]]</f>
        <v>0</v>
      </c>
      <c r="Y233" s="31">
        <f>+Tabla25[[#This Row],[META_MARTIRES]]*Tabla25[[#This Row],[VALOR UNITARIO]]</f>
        <v>0</v>
      </c>
      <c r="Z233" s="31">
        <f>+Tabla25[[#This Row],[META_SAN_CRISTOBAL]]*Tabla25[[#This Row],[VALOR UNITARIO]]</f>
        <v>0</v>
      </c>
      <c r="AA233" s="31">
        <f>+Tabla25[[#This Row],[META_RAFAEL_URIBE_URIBE]]*Tabla25[[#This Row],[VALOR UNITARIO]]</f>
        <v>0</v>
      </c>
      <c r="AB233" s="31">
        <f>+Tabla25[[#This Row],[META_ANTONIO_NARIÑO]]*Tabla25[[#This Row],[VALOR UNITARIO]]</f>
        <v>0</v>
      </c>
      <c r="AC233" s="31">
        <f>+Tabla25[[#This Row],[META_SUBRED]]*Tabla25[[#This Row],[VALOR UNITARIO]]</f>
        <v>0</v>
      </c>
      <c r="AD233" s="32">
        <f>+Tabla25[[#This Row],[META_DISTRITO]]*Tabla25[[#This Row],[VALOR UNITARIO]]</f>
        <v>0</v>
      </c>
      <c r="AE233" s="30">
        <f>SUM(Tabla25[[#This Row],[$_CANDELARIA]:[$_DISTRITO]])</f>
        <v>0</v>
      </c>
      <c r="AF233" s="32">
        <f>+Tabla25[[#This Row],[$_CENTRO_ORIENTE]]-Tabla25[[#This Row],[$_TOTAL]]</f>
        <v>0</v>
      </c>
      <c r="AO233" s="1">
        <v>0</v>
      </c>
      <c r="AP233" s="1">
        <v>0</v>
      </c>
      <c r="AQ233" s="68">
        <f>+Tabla25[[#This Row],[META_CANDELARIA2]]-Tabla25[[#This Row],[META_CANDELARIA]]</f>
        <v>0</v>
      </c>
      <c r="AR233" s="68">
        <f>+Tabla25[[#This Row],[META_CANDELARIA2]]-Tabla25[[#This Row],[META_CANDELARIA]]</f>
        <v>0</v>
      </c>
      <c r="AS233" s="68">
        <f>+Tabla25[[#This Row],[META_CANDELARIA2]]-Tabla25[[#This Row],[META_CANDELARIA]]</f>
        <v>0</v>
      </c>
    </row>
    <row r="234" spans="1:45" ht="65.25" thickTop="1" thickBot="1">
      <c r="A234" s="19" t="s">
        <v>63</v>
      </c>
      <c r="B234" s="20" t="s">
        <v>303</v>
      </c>
      <c r="C234" s="20" t="s">
        <v>304</v>
      </c>
      <c r="D234" s="21">
        <v>217</v>
      </c>
      <c r="E234" s="20" t="s">
        <v>352</v>
      </c>
      <c r="F234" s="20" t="s">
        <v>306</v>
      </c>
      <c r="G234" s="19" t="s">
        <v>54</v>
      </c>
      <c r="H234" s="19" t="s">
        <v>55</v>
      </c>
      <c r="I234" s="19" t="s">
        <v>74</v>
      </c>
      <c r="J234" s="22">
        <v>3994272</v>
      </c>
      <c r="K234" s="5">
        <v>3</v>
      </c>
      <c r="L234" s="22">
        <f>+Tabla25[[#This Row],[VALOR UNITARIO]]*Tabla25[[#This Row],[META_CENTRO_ORIENTE]]</f>
        <v>11982816</v>
      </c>
      <c r="M234" s="41">
        <v>0</v>
      </c>
      <c r="N234" s="42">
        <v>0</v>
      </c>
      <c r="O234" s="42">
        <v>0</v>
      </c>
      <c r="P234" s="42">
        <v>0</v>
      </c>
      <c r="Q234" s="42">
        <v>0</v>
      </c>
      <c r="R234" s="42">
        <v>0</v>
      </c>
      <c r="S234" s="39">
        <v>3</v>
      </c>
      <c r="T234" s="40">
        <v>0</v>
      </c>
      <c r="U234" s="28">
        <f>+Tabla25[[#This Row],[META_CANDELARIA]]+Tabla25[[#This Row],[META_SANTA_FE]]+Tabla25[[#This Row],[META_MARTIRES]]+Tabla25[[#This Row],[META_SAN_CRISTOBAL]]+Tabla25[[#This Row],[META_RAFAEL_URIBE_URIBE]]+Tabla25[[#This Row],[META_ANTONIO_NARIÑO]]+Tabla25[[#This Row],[META_SUBRED]]+Tabla25[[#This Row],[META_DISTRITO]]</f>
        <v>3</v>
      </c>
      <c r="V234" s="29">
        <f>+Tabla25[[#This Row],[META_CENTRO_ORIENTE]]-Tabla25[[#This Row],[META_TOTAL]]</f>
        <v>0</v>
      </c>
      <c r="W234" s="30">
        <f>+Tabla25[[#This Row],[VALOR UNITARIO]]*Tabla25[[#This Row],[META_CANDELARIA]]</f>
        <v>0</v>
      </c>
      <c r="X234" s="31">
        <f>+Tabla25[[#This Row],[META_SANTA_FE]]*Tabla25[[#This Row],[VALOR UNITARIO]]</f>
        <v>0</v>
      </c>
      <c r="Y234" s="31">
        <f>+Tabla25[[#This Row],[META_MARTIRES]]*Tabla25[[#This Row],[VALOR UNITARIO]]</f>
        <v>0</v>
      </c>
      <c r="Z234" s="31">
        <f>+Tabla25[[#This Row],[META_SAN_CRISTOBAL]]*Tabla25[[#This Row],[VALOR UNITARIO]]</f>
        <v>0</v>
      </c>
      <c r="AA234" s="31">
        <f>+Tabla25[[#This Row],[META_RAFAEL_URIBE_URIBE]]*Tabla25[[#This Row],[VALOR UNITARIO]]</f>
        <v>0</v>
      </c>
      <c r="AB234" s="31">
        <f>+Tabla25[[#This Row],[META_ANTONIO_NARIÑO]]*Tabla25[[#This Row],[VALOR UNITARIO]]</f>
        <v>0</v>
      </c>
      <c r="AC234" s="31">
        <f>+Tabla25[[#This Row],[META_SUBRED]]*Tabla25[[#This Row],[VALOR UNITARIO]]</f>
        <v>11982816</v>
      </c>
      <c r="AD234" s="32">
        <f>+Tabla25[[#This Row],[META_DISTRITO]]*Tabla25[[#This Row],[VALOR UNITARIO]]</f>
        <v>0</v>
      </c>
      <c r="AE234" s="30">
        <f>SUM(Tabla25[[#This Row],[$_CANDELARIA]:[$_DISTRITO]])</f>
        <v>11982816</v>
      </c>
      <c r="AF234" s="32">
        <f>+Tabla25[[#This Row],[$_CENTRO_ORIENTE]]-Tabla25[[#This Row],[$_TOTAL]]</f>
        <v>0</v>
      </c>
      <c r="AM234" s="1">
        <v>3</v>
      </c>
      <c r="AO234" s="1">
        <v>3</v>
      </c>
      <c r="AP234" s="1">
        <v>0</v>
      </c>
      <c r="AQ234" s="68">
        <f>+Tabla25[[#This Row],[META_CANDELARIA2]]-Tabla25[[#This Row],[META_CANDELARIA]]</f>
        <v>0</v>
      </c>
      <c r="AR234" s="68">
        <f>+Tabla25[[#This Row],[META_CANDELARIA2]]-Tabla25[[#This Row],[META_CANDELARIA]]</f>
        <v>0</v>
      </c>
      <c r="AS234" s="68">
        <f>+Tabla25[[#This Row],[META_CANDELARIA2]]-Tabla25[[#This Row],[META_CANDELARIA]]</f>
        <v>0</v>
      </c>
    </row>
    <row r="235" spans="1:45" ht="65.25" thickTop="1" thickBot="1">
      <c r="A235" s="19" t="s">
        <v>63</v>
      </c>
      <c r="B235" s="20" t="s">
        <v>303</v>
      </c>
      <c r="C235" s="20" t="s">
        <v>304</v>
      </c>
      <c r="D235" s="21">
        <v>218</v>
      </c>
      <c r="E235" s="20" t="s">
        <v>353</v>
      </c>
      <c r="F235" s="20" t="s">
        <v>306</v>
      </c>
      <c r="G235" s="19" t="s">
        <v>54</v>
      </c>
      <c r="H235" s="19" t="s">
        <v>55</v>
      </c>
      <c r="I235" s="19" t="s">
        <v>74</v>
      </c>
      <c r="J235" s="22">
        <v>7347488</v>
      </c>
      <c r="K235" s="5">
        <v>3</v>
      </c>
      <c r="L235" s="22">
        <f>+Tabla25[[#This Row],[VALOR UNITARIO]]*Tabla25[[#This Row],[META_CENTRO_ORIENTE]]</f>
        <v>22042464</v>
      </c>
      <c r="M235" s="41">
        <v>0</v>
      </c>
      <c r="N235" s="42">
        <v>0</v>
      </c>
      <c r="O235" s="42">
        <v>0</v>
      </c>
      <c r="P235" s="42">
        <v>0</v>
      </c>
      <c r="Q235" s="42">
        <v>0</v>
      </c>
      <c r="R235" s="42">
        <v>0</v>
      </c>
      <c r="S235" s="39">
        <v>3</v>
      </c>
      <c r="T235" s="40">
        <v>0</v>
      </c>
      <c r="U235" s="28">
        <f>+Tabla25[[#This Row],[META_CANDELARIA]]+Tabla25[[#This Row],[META_SANTA_FE]]+Tabla25[[#This Row],[META_MARTIRES]]+Tabla25[[#This Row],[META_SAN_CRISTOBAL]]+Tabla25[[#This Row],[META_RAFAEL_URIBE_URIBE]]+Tabla25[[#This Row],[META_ANTONIO_NARIÑO]]+Tabla25[[#This Row],[META_SUBRED]]+Tabla25[[#This Row],[META_DISTRITO]]</f>
        <v>3</v>
      </c>
      <c r="V235" s="29">
        <f>+Tabla25[[#This Row],[META_CENTRO_ORIENTE]]-Tabla25[[#This Row],[META_TOTAL]]</f>
        <v>0</v>
      </c>
      <c r="W235" s="30">
        <f>+Tabla25[[#This Row],[VALOR UNITARIO]]*Tabla25[[#This Row],[META_CANDELARIA]]</f>
        <v>0</v>
      </c>
      <c r="X235" s="31">
        <f>+Tabla25[[#This Row],[META_SANTA_FE]]*Tabla25[[#This Row],[VALOR UNITARIO]]</f>
        <v>0</v>
      </c>
      <c r="Y235" s="31">
        <f>+Tabla25[[#This Row],[META_MARTIRES]]*Tabla25[[#This Row],[VALOR UNITARIO]]</f>
        <v>0</v>
      </c>
      <c r="Z235" s="31">
        <f>+Tabla25[[#This Row],[META_SAN_CRISTOBAL]]*Tabla25[[#This Row],[VALOR UNITARIO]]</f>
        <v>0</v>
      </c>
      <c r="AA235" s="31">
        <f>+Tabla25[[#This Row],[META_RAFAEL_URIBE_URIBE]]*Tabla25[[#This Row],[VALOR UNITARIO]]</f>
        <v>0</v>
      </c>
      <c r="AB235" s="31">
        <f>+Tabla25[[#This Row],[META_ANTONIO_NARIÑO]]*Tabla25[[#This Row],[VALOR UNITARIO]]</f>
        <v>0</v>
      </c>
      <c r="AC235" s="31">
        <f>+Tabla25[[#This Row],[META_SUBRED]]*Tabla25[[#This Row],[VALOR UNITARIO]]</f>
        <v>22042464</v>
      </c>
      <c r="AD235" s="32">
        <f>+Tabla25[[#This Row],[META_DISTRITO]]*Tabla25[[#This Row],[VALOR UNITARIO]]</f>
        <v>0</v>
      </c>
      <c r="AE235" s="30">
        <f>SUM(Tabla25[[#This Row],[$_CANDELARIA]:[$_DISTRITO]])</f>
        <v>22042464</v>
      </c>
      <c r="AF235" s="32">
        <f>+Tabla25[[#This Row],[$_CENTRO_ORIENTE]]-Tabla25[[#This Row],[$_TOTAL]]</f>
        <v>0</v>
      </c>
      <c r="AM235" s="1">
        <v>3</v>
      </c>
      <c r="AO235" s="1">
        <v>3</v>
      </c>
      <c r="AP235" s="1">
        <v>0</v>
      </c>
      <c r="AQ235" s="68">
        <f>+Tabla25[[#This Row],[META_CANDELARIA2]]-Tabla25[[#This Row],[META_CANDELARIA]]</f>
        <v>0</v>
      </c>
      <c r="AR235" s="68">
        <f>+Tabla25[[#This Row],[META_CANDELARIA2]]-Tabla25[[#This Row],[META_CANDELARIA]]</f>
        <v>0</v>
      </c>
      <c r="AS235" s="68">
        <f>+Tabla25[[#This Row],[META_CANDELARIA2]]-Tabla25[[#This Row],[META_CANDELARIA]]</f>
        <v>0</v>
      </c>
    </row>
    <row r="236" spans="1:45" ht="65.25" thickTop="1" thickBot="1">
      <c r="A236" s="19" t="s">
        <v>63</v>
      </c>
      <c r="B236" s="20" t="s">
        <v>303</v>
      </c>
      <c r="C236" s="20" t="s">
        <v>304</v>
      </c>
      <c r="D236" s="21">
        <v>219</v>
      </c>
      <c r="E236" s="20" t="s">
        <v>354</v>
      </c>
      <c r="F236" s="20" t="s">
        <v>306</v>
      </c>
      <c r="G236" s="19" t="s">
        <v>54</v>
      </c>
      <c r="H236" s="19" t="s">
        <v>55</v>
      </c>
      <c r="I236" s="19" t="s">
        <v>74</v>
      </c>
      <c r="J236" s="22">
        <v>6484528</v>
      </c>
      <c r="K236" s="5">
        <v>3</v>
      </c>
      <c r="L236" s="22">
        <f>+Tabla25[[#This Row],[VALOR UNITARIO]]*Tabla25[[#This Row],[META_CENTRO_ORIENTE]]</f>
        <v>19453584</v>
      </c>
      <c r="M236" s="41">
        <v>0</v>
      </c>
      <c r="N236" s="42">
        <v>0</v>
      </c>
      <c r="O236" s="42">
        <v>0</v>
      </c>
      <c r="P236" s="42">
        <v>0</v>
      </c>
      <c r="Q236" s="42">
        <v>0</v>
      </c>
      <c r="R236" s="42">
        <v>0</v>
      </c>
      <c r="S236" s="39">
        <v>3</v>
      </c>
      <c r="T236" s="40">
        <v>0</v>
      </c>
      <c r="U236" s="28">
        <f>+Tabla25[[#This Row],[META_CANDELARIA]]+Tabla25[[#This Row],[META_SANTA_FE]]+Tabla25[[#This Row],[META_MARTIRES]]+Tabla25[[#This Row],[META_SAN_CRISTOBAL]]+Tabla25[[#This Row],[META_RAFAEL_URIBE_URIBE]]+Tabla25[[#This Row],[META_ANTONIO_NARIÑO]]+Tabla25[[#This Row],[META_SUBRED]]+Tabla25[[#This Row],[META_DISTRITO]]</f>
        <v>3</v>
      </c>
      <c r="V236" s="29">
        <f>+Tabla25[[#This Row],[META_CENTRO_ORIENTE]]-Tabla25[[#This Row],[META_TOTAL]]</f>
        <v>0</v>
      </c>
      <c r="W236" s="30">
        <f>+Tabla25[[#This Row],[VALOR UNITARIO]]*Tabla25[[#This Row],[META_CANDELARIA]]</f>
        <v>0</v>
      </c>
      <c r="X236" s="31">
        <f>+Tabla25[[#This Row],[META_SANTA_FE]]*Tabla25[[#This Row],[VALOR UNITARIO]]</f>
        <v>0</v>
      </c>
      <c r="Y236" s="31">
        <f>+Tabla25[[#This Row],[META_MARTIRES]]*Tabla25[[#This Row],[VALOR UNITARIO]]</f>
        <v>0</v>
      </c>
      <c r="Z236" s="31">
        <f>+Tabla25[[#This Row],[META_SAN_CRISTOBAL]]*Tabla25[[#This Row],[VALOR UNITARIO]]</f>
        <v>0</v>
      </c>
      <c r="AA236" s="31">
        <f>+Tabla25[[#This Row],[META_RAFAEL_URIBE_URIBE]]*Tabla25[[#This Row],[VALOR UNITARIO]]</f>
        <v>0</v>
      </c>
      <c r="AB236" s="31">
        <f>+Tabla25[[#This Row],[META_ANTONIO_NARIÑO]]*Tabla25[[#This Row],[VALOR UNITARIO]]</f>
        <v>0</v>
      </c>
      <c r="AC236" s="31">
        <f>+Tabla25[[#This Row],[META_SUBRED]]*Tabla25[[#This Row],[VALOR UNITARIO]]</f>
        <v>19453584</v>
      </c>
      <c r="AD236" s="32">
        <f>+Tabla25[[#This Row],[META_DISTRITO]]*Tabla25[[#This Row],[VALOR UNITARIO]]</f>
        <v>0</v>
      </c>
      <c r="AE236" s="30">
        <f>SUM(Tabla25[[#This Row],[$_CANDELARIA]:[$_DISTRITO]])</f>
        <v>19453584</v>
      </c>
      <c r="AF236" s="32">
        <f>+Tabla25[[#This Row],[$_CENTRO_ORIENTE]]-Tabla25[[#This Row],[$_TOTAL]]</f>
        <v>0</v>
      </c>
      <c r="AM236" s="1">
        <v>3</v>
      </c>
      <c r="AO236" s="1">
        <v>3</v>
      </c>
      <c r="AP236" s="1">
        <v>0</v>
      </c>
      <c r="AQ236" s="68">
        <f>+Tabla25[[#This Row],[META_CANDELARIA2]]-Tabla25[[#This Row],[META_CANDELARIA]]</f>
        <v>0</v>
      </c>
      <c r="AR236" s="68">
        <f>+Tabla25[[#This Row],[META_CANDELARIA2]]-Tabla25[[#This Row],[META_CANDELARIA]]</f>
        <v>0</v>
      </c>
      <c r="AS236" s="68">
        <f>+Tabla25[[#This Row],[META_CANDELARIA2]]-Tabla25[[#This Row],[META_CANDELARIA]]</f>
        <v>0</v>
      </c>
    </row>
    <row r="237" spans="1:45" ht="65.25" thickTop="1" thickBot="1">
      <c r="A237" s="19" t="s">
        <v>63</v>
      </c>
      <c r="B237" s="20" t="s">
        <v>303</v>
      </c>
      <c r="C237" s="20" t="s">
        <v>304</v>
      </c>
      <c r="D237" s="21">
        <v>220</v>
      </c>
      <c r="E237" s="20" t="s">
        <v>355</v>
      </c>
      <c r="F237" s="20" t="s">
        <v>306</v>
      </c>
      <c r="G237" s="19" t="s">
        <v>54</v>
      </c>
      <c r="H237" s="19" t="s">
        <v>55</v>
      </c>
      <c r="I237" s="19" t="s">
        <v>74</v>
      </c>
      <c r="J237" s="22">
        <v>5621568</v>
      </c>
      <c r="K237" s="5">
        <v>3</v>
      </c>
      <c r="L237" s="22">
        <f>+Tabla25[[#This Row],[VALOR UNITARIO]]*Tabla25[[#This Row],[META_CENTRO_ORIENTE]]</f>
        <v>16864704</v>
      </c>
      <c r="M237" s="41">
        <v>0</v>
      </c>
      <c r="N237" s="42">
        <v>0</v>
      </c>
      <c r="O237" s="42">
        <v>0</v>
      </c>
      <c r="P237" s="42">
        <v>0</v>
      </c>
      <c r="Q237" s="42">
        <v>0</v>
      </c>
      <c r="R237" s="42">
        <v>0</v>
      </c>
      <c r="S237" s="39">
        <v>3</v>
      </c>
      <c r="T237" s="40">
        <v>0</v>
      </c>
      <c r="U237" s="28">
        <f>+Tabla25[[#This Row],[META_CANDELARIA]]+Tabla25[[#This Row],[META_SANTA_FE]]+Tabla25[[#This Row],[META_MARTIRES]]+Tabla25[[#This Row],[META_SAN_CRISTOBAL]]+Tabla25[[#This Row],[META_RAFAEL_URIBE_URIBE]]+Tabla25[[#This Row],[META_ANTONIO_NARIÑO]]+Tabla25[[#This Row],[META_SUBRED]]+Tabla25[[#This Row],[META_DISTRITO]]</f>
        <v>3</v>
      </c>
      <c r="V237" s="29">
        <f>+Tabla25[[#This Row],[META_CENTRO_ORIENTE]]-Tabla25[[#This Row],[META_TOTAL]]</f>
        <v>0</v>
      </c>
      <c r="W237" s="30">
        <f>+Tabla25[[#This Row],[VALOR UNITARIO]]*Tabla25[[#This Row],[META_CANDELARIA]]</f>
        <v>0</v>
      </c>
      <c r="X237" s="31">
        <f>+Tabla25[[#This Row],[META_SANTA_FE]]*Tabla25[[#This Row],[VALOR UNITARIO]]</f>
        <v>0</v>
      </c>
      <c r="Y237" s="31">
        <f>+Tabla25[[#This Row],[META_MARTIRES]]*Tabla25[[#This Row],[VALOR UNITARIO]]</f>
        <v>0</v>
      </c>
      <c r="Z237" s="31">
        <f>+Tabla25[[#This Row],[META_SAN_CRISTOBAL]]*Tabla25[[#This Row],[VALOR UNITARIO]]</f>
        <v>0</v>
      </c>
      <c r="AA237" s="31">
        <f>+Tabla25[[#This Row],[META_RAFAEL_URIBE_URIBE]]*Tabla25[[#This Row],[VALOR UNITARIO]]</f>
        <v>0</v>
      </c>
      <c r="AB237" s="31">
        <f>+Tabla25[[#This Row],[META_ANTONIO_NARIÑO]]*Tabla25[[#This Row],[VALOR UNITARIO]]</f>
        <v>0</v>
      </c>
      <c r="AC237" s="31">
        <f>+Tabla25[[#This Row],[META_SUBRED]]*Tabla25[[#This Row],[VALOR UNITARIO]]</f>
        <v>16864704</v>
      </c>
      <c r="AD237" s="32">
        <f>+Tabla25[[#This Row],[META_DISTRITO]]*Tabla25[[#This Row],[VALOR UNITARIO]]</f>
        <v>0</v>
      </c>
      <c r="AE237" s="30">
        <f>SUM(Tabla25[[#This Row],[$_CANDELARIA]:[$_DISTRITO]])</f>
        <v>16864704</v>
      </c>
      <c r="AF237" s="32">
        <f>+Tabla25[[#This Row],[$_CENTRO_ORIENTE]]-Tabla25[[#This Row],[$_TOTAL]]</f>
        <v>0</v>
      </c>
      <c r="AM237" s="1">
        <v>3</v>
      </c>
      <c r="AO237" s="1">
        <v>3</v>
      </c>
      <c r="AP237" s="1">
        <v>0</v>
      </c>
      <c r="AQ237" s="68">
        <f>+Tabla25[[#This Row],[META_CANDELARIA2]]-Tabla25[[#This Row],[META_CANDELARIA]]</f>
        <v>0</v>
      </c>
      <c r="AR237" s="68">
        <f>+Tabla25[[#This Row],[META_CANDELARIA2]]-Tabla25[[#This Row],[META_CANDELARIA]]</f>
        <v>0</v>
      </c>
      <c r="AS237" s="68">
        <f>+Tabla25[[#This Row],[META_CANDELARIA2]]-Tabla25[[#This Row],[META_CANDELARIA]]</f>
        <v>0</v>
      </c>
    </row>
    <row r="238" spans="1:45" ht="129" thickTop="1" thickBot="1">
      <c r="A238" s="19" t="s">
        <v>63</v>
      </c>
      <c r="B238" s="20" t="s">
        <v>303</v>
      </c>
      <c r="C238" s="20" t="s">
        <v>319</v>
      </c>
      <c r="D238" s="21">
        <v>221</v>
      </c>
      <c r="E238" s="20" t="s">
        <v>356</v>
      </c>
      <c r="F238" s="20" t="s">
        <v>306</v>
      </c>
      <c r="G238" s="19" t="s">
        <v>54</v>
      </c>
      <c r="H238" s="19" t="s">
        <v>76</v>
      </c>
      <c r="I238" s="19" t="s">
        <v>56</v>
      </c>
      <c r="J238" s="22">
        <v>149094832</v>
      </c>
      <c r="K238" s="5">
        <v>0</v>
      </c>
      <c r="L238" s="22">
        <f>+Tabla25[[#This Row],[VALOR UNITARIO]]*Tabla25[[#This Row],[META_CENTRO_ORIENTE]]</f>
        <v>0</v>
      </c>
      <c r="M238" s="41">
        <f>+Tabla25[[#This Row],[META_CENTRO_ORIENTE]]*4.55/100</f>
        <v>0</v>
      </c>
      <c r="N238" s="42">
        <f>+Tabla25[[#This Row],[META_CENTRO_ORIENTE]]*22.8/100</f>
        <v>0</v>
      </c>
      <c r="O238" s="42">
        <f>+Tabla25[[#This Row],[META_CENTRO_ORIENTE]]*8.3/100</f>
        <v>0</v>
      </c>
      <c r="P238" s="42">
        <f>+Tabla25[[#This Row],[META_CENTRO_ORIENTE]]*22.73/100</f>
        <v>0</v>
      </c>
      <c r="Q238" s="42">
        <f>+Tabla25[[#This Row],[META_CENTRO_ORIENTE]]*22.64/100</f>
        <v>0</v>
      </c>
      <c r="R238" s="42">
        <f>+Tabla25[[#This Row],[META_CENTRO_ORIENTE]]*0.14</f>
        <v>0</v>
      </c>
      <c r="S238" s="39">
        <v>0</v>
      </c>
      <c r="T238" s="40">
        <v>0</v>
      </c>
      <c r="U238" s="28">
        <f>+Tabla25[[#This Row],[META_CANDELARIA]]+Tabla25[[#This Row],[META_SANTA_FE]]+Tabla25[[#This Row],[META_MARTIRES]]+Tabla25[[#This Row],[META_SAN_CRISTOBAL]]+Tabla25[[#This Row],[META_RAFAEL_URIBE_URIBE]]+Tabla25[[#This Row],[META_ANTONIO_NARIÑO]]+Tabla25[[#This Row],[META_SUBRED]]+Tabla25[[#This Row],[META_DISTRITO]]</f>
        <v>0</v>
      </c>
      <c r="V238" s="29">
        <f>+Tabla25[[#This Row],[META_CENTRO_ORIENTE]]-Tabla25[[#This Row],[META_TOTAL]]</f>
        <v>0</v>
      </c>
      <c r="W238" s="30">
        <f>+Tabla25[[#This Row],[VALOR UNITARIO]]*Tabla25[[#This Row],[META_CANDELARIA]]</f>
        <v>0</v>
      </c>
      <c r="X238" s="31">
        <f>+Tabla25[[#This Row],[META_SANTA_FE]]*Tabla25[[#This Row],[VALOR UNITARIO]]</f>
        <v>0</v>
      </c>
      <c r="Y238" s="31">
        <f>+Tabla25[[#This Row],[META_MARTIRES]]*Tabla25[[#This Row],[VALOR UNITARIO]]</f>
        <v>0</v>
      </c>
      <c r="Z238" s="31">
        <f>+Tabla25[[#This Row],[META_SAN_CRISTOBAL]]*Tabla25[[#This Row],[VALOR UNITARIO]]</f>
        <v>0</v>
      </c>
      <c r="AA238" s="31">
        <f>+Tabla25[[#This Row],[META_RAFAEL_URIBE_URIBE]]*Tabla25[[#This Row],[VALOR UNITARIO]]</f>
        <v>0</v>
      </c>
      <c r="AB238" s="31">
        <f>+Tabla25[[#This Row],[META_ANTONIO_NARIÑO]]*Tabla25[[#This Row],[VALOR UNITARIO]]</f>
        <v>0</v>
      </c>
      <c r="AC238" s="31">
        <f>+Tabla25[[#This Row],[META_SUBRED]]*Tabla25[[#This Row],[VALOR UNITARIO]]</f>
        <v>0</v>
      </c>
      <c r="AD238" s="32">
        <f>+Tabla25[[#This Row],[META_DISTRITO]]*Tabla25[[#This Row],[VALOR UNITARIO]]</f>
        <v>0</v>
      </c>
      <c r="AE238" s="30">
        <f>SUM(Tabla25[[#This Row],[$_CANDELARIA]:[$_DISTRITO]])</f>
        <v>0</v>
      </c>
      <c r="AF238" s="32">
        <f>+Tabla25[[#This Row],[$_CENTRO_ORIENTE]]-Tabla25[[#This Row],[$_TOTAL]]</f>
        <v>0</v>
      </c>
      <c r="AO238" s="1">
        <v>0</v>
      </c>
      <c r="AP238" s="1">
        <v>0</v>
      </c>
      <c r="AQ238" s="68">
        <f>+Tabla25[[#This Row],[META_CANDELARIA2]]-Tabla25[[#This Row],[META_CANDELARIA]]</f>
        <v>0</v>
      </c>
      <c r="AR238" s="68">
        <f>+Tabla25[[#This Row],[META_CANDELARIA2]]-Tabla25[[#This Row],[META_CANDELARIA]]</f>
        <v>0</v>
      </c>
      <c r="AS238" s="68">
        <f>+Tabla25[[#This Row],[META_CANDELARIA2]]-Tabla25[[#This Row],[META_CANDELARIA]]</f>
        <v>0</v>
      </c>
    </row>
    <row r="239" spans="1:45" ht="65.25" thickTop="1" thickBot="1">
      <c r="A239" s="19" t="s">
        <v>63</v>
      </c>
      <c r="B239" s="20" t="s">
        <v>303</v>
      </c>
      <c r="C239" s="20" t="s">
        <v>304</v>
      </c>
      <c r="D239" s="21">
        <v>222</v>
      </c>
      <c r="E239" s="20" t="s">
        <v>357</v>
      </c>
      <c r="F239" s="20" t="s">
        <v>306</v>
      </c>
      <c r="G239" s="19" t="s">
        <v>54</v>
      </c>
      <c r="H239" s="19" t="s">
        <v>55</v>
      </c>
      <c r="I239" s="19" t="s">
        <v>74</v>
      </c>
      <c r="J239" s="22">
        <v>18590624</v>
      </c>
      <c r="K239" s="5">
        <v>3</v>
      </c>
      <c r="L239" s="22">
        <f>+Tabla25[[#This Row],[VALOR UNITARIO]]*Tabla25[[#This Row],[META_CENTRO_ORIENTE]]</f>
        <v>55771872</v>
      </c>
      <c r="M239" s="41">
        <v>0</v>
      </c>
      <c r="N239" s="42">
        <v>0</v>
      </c>
      <c r="O239" s="42">
        <v>0</v>
      </c>
      <c r="P239" s="42">
        <v>0</v>
      </c>
      <c r="Q239" s="42">
        <v>0</v>
      </c>
      <c r="R239" s="42">
        <v>0</v>
      </c>
      <c r="S239" s="39">
        <v>3</v>
      </c>
      <c r="T239" s="40">
        <v>0</v>
      </c>
      <c r="U239" s="28">
        <f>+Tabla25[[#This Row],[META_CANDELARIA]]+Tabla25[[#This Row],[META_SANTA_FE]]+Tabla25[[#This Row],[META_MARTIRES]]+Tabla25[[#This Row],[META_SAN_CRISTOBAL]]+Tabla25[[#This Row],[META_RAFAEL_URIBE_URIBE]]+Tabla25[[#This Row],[META_ANTONIO_NARIÑO]]+Tabla25[[#This Row],[META_SUBRED]]+Tabla25[[#This Row],[META_DISTRITO]]</f>
        <v>3</v>
      </c>
      <c r="V239" s="29">
        <f>+Tabla25[[#This Row],[META_CENTRO_ORIENTE]]-Tabla25[[#This Row],[META_TOTAL]]</f>
        <v>0</v>
      </c>
      <c r="W239" s="30">
        <f>+Tabla25[[#This Row],[VALOR UNITARIO]]*Tabla25[[#This Row],[META_CANDELARIA]]</f>
        <v>0</v>
      </c>
      <c r="X239" s="31">
        <f>+Tabla25[[#This Row],[META_SANTA_FE]]*Tabla25[[#This Row],[VALOR UNITARIO]]</f>
        <v>0</v>
      </c>
      <c r="Y239" s="31">
        <f>+Tabla25[[#This Row],[META_MARTIRES]]*Tabla25[[#This Row],[VALOR UNITARIO]]</f>
        <v>0</v>
      </c>
      <c r="Z239" s="31">
        <f>+Tabla25[[#This Row],[META_SAN_CRISTOBAL]]*Tabla25[[#This Row],[VALOR UNITARIO]]</f>
        <v>0</v>
      </c>
      <c r="AA239" s="31">
        <f>+Tabla25[[#This Row],[META_RAFAEL_URIBE_URIBE]]*Tabla25[[#This Row],[VALOR UNITARIO]]</f>
        <v>0</v>
      </c>
      <c r="AB239" s="31">
        <f>+Tabla25[[#This Row],[META_ANTONIO_NARIÑO]]*Tabla25[[#This Row],[VALOR UNITARIO]]</f>
        <v>0</v>
      </c>
      <c r="AC239" s="31">
        <f>+Tabla25[[#This Row],[META_SUBRED]]*Tabla25[[#This Row],[VALOR UNITARIO]]</f>
        <v>55771872</v>
      </c>
      <c r="AD239" s="32">
        <f>+Tabla25[[#This Row],[META_DISTRITO]]*Tabla25[[#This Row],[VALOR UNITARIO]]</f>
        <v>0</v>
      </c>
      <c r="AE239" s="30">
        <f>SUM(Tabla25[[#This Row],[$_CANDELARIA]:[$_DISTRITO]])</f>
        <v>55771872</v>
      </c>
      <c r="AF239" s="32">
        <f>+Tabla25[[#This Row],[$_CENTRO_ORIENTE]]-Tabla25[[#This Row],[$_TOTAL]]</f>
        <v>0</v>
      </c>
      <c r="AO239" s="1">
        <v>0</v>
      </c>
      <c r="AP239" s="1">
        <v>3</v>
      </c>
      <c r="AQ239" s="68">
        <f>+Tabla25[[#This Row],[META_CANDELARIA2]]-Tabla25[[#This Row],[META_CANDELARIA]]</f>
        <v>0</v>
      </c>
      <c r="AR239" s="68">
        <f>+Tabla25[[#This Row],[META_CANDELARIA2]]-Tabla25[[#This Row],[META_CANDELARIA]]</f>
        <v>0</v>
      </c>
      <c r="AS239" s="68">
        <f>+Tabla25[[#This Row],[META_CANDELARIA2]]-Tabla25[[#This Row],[META_CANDELARIA]]</f>
        <v>0</v>
      </c>
    </row>
    <row r="240" spans="1:45" ht="65.25" thickTop="1" thickBot="1">
      <c r="A240" s="19" t="s">
        <v>63</v>
      </c>
      <c r="B240" s="20" t="s">
        <v>303</v>
      </c>
      <c r="C240" s="20" t="s">
        <v>304</v>
      </c>
      <c r="D240" s="21">
        <v>223</v>
      </c>
      <c r="E240" s="20" t="s">
        <v>358</v>
      </c>
      <c r="F240" s="20" t="s">
        <v>306</v>
      </c>
      <c r="G240" s="19" t="s">
        <v>54</v>
      </c>
      <c r="H240" s="19" t="s">
        <v>55</v>
      </c>
      <c r="I240" s="19" t="s">
        <v>74</v>
      </c>
      <c r="J240" s="22">
        <v>29488576</v>
      </c>
      <c r="K240" s="5">
        <v>0</v>
      </c>
      <c r="L240" s="22">
        <f>+Tabla25[[#This Row],[VALOR UNITARIO]]*Tabla25[[#This Row],[META_CENTRO_ORIENTE]]</f>
        <v>0</v>
      </c>
      <c r="M240" s="41">
        <f>+Tabla25[[#This Row],[META_CENTRO_ORIENTE]]*4.55/100</f>
        <v>0</v>
      </c>
      <c r="N240" s="42">
        <f>+Tabla25[[#This Row],[META_CENTRO_ORIENTE]]*22.8/100</f>
        <v>0</v>
      </c>
      <c r="O240" s="42">
        <f>+Tabla25[[#This Row],[META_CENTRO_ORIENTE]]*8.3/100</f>
        <v>0</v>
      </c>
      <c r="P240" s="42">
        <f>+Tabla25[[#This Row],[META_CENTRO_ORIENTE]]*22.73/100</f>
        <v>0</v>
      </c>
      <c r="Q240" s="42">
        <f>+Tabla25[[#This Row],[META_CENTRO_ORIENTE]]*22.64/100</f>
        <v>0</v>
      </c>
      <c r="R240" s="42">
        <f>+Tabla25[[#This Row],[META_CENTRO_ORIENTE]]*0.14</f>
        <v>0</v>
      </c>
      <c r="S240" s="39">
        <v>0</v>
      </c>
      <c r="T240" s="40">
        <v>0</v>
      </c>
      <c r="U240" s="28">
        <f>+Tabla25[[#This Row],[META_CANDELARIA]]+Tabla25[[#This Row],[META_SANTA_FE]]+Tabla25[[#This Row],[META_MARTIRES]]+Tabla25[[#This Row],[META_SAN_CRISTOBAL]]+Tabla25[[#This Row],[META_RAFAEL_URIBE_URIBE]]+Tabla25[[#This Row],[META_ANTONIO_NARIÑO]]+Tabla25[[#This Row],[META_SUBRED]]+Tabla25[[#This Row],[META_DISTRITO]]</f>
        <v>0</v>
      </c>
      <c r="V240" s="29">
        <f>+Tabla25[[#This Row],[META_CENTRO_ORIENTE]]-Tabla25[[#This Row],[META_TOTAL]]</f>
        <v>0</v>
      </c>
      <c r="W240" s="30">
        <f>+Tabla25[[#This Row],[VALOR UNITARIO]]*Tabla25[[#This Row],[META_CANDELARIA]]</f>
        <v>0</v>
      </c>
      <c r="X240" s="31">
        <f>+Tabla25[[#This Row],[META_SANTA_FE]]*Tabla25[[#This Row],[VALOR UNITARIO]]</f>
        <v>0</v>
      </c>
      <c r="Y240" s="31">
        <f>+Tabla25[[#This Row],[META_MARTIRES]]*Tabla25[[#This Row],[VALOR UNITARIO]]</f>
        <v>0</v>
      </c>
      <c r="Z240" s="31">
        <f>+Tabla25[[#This Row],[META_SAN_CRISTOBAL]]*Tabla25[[#This Row],[VALOR UNITARIO]]</f>
        <v>0</v>
      </c>
      <c r="AA240" s="31">
        <f>+Tabla25[[#This Row],[META_RAFAEL_URIBE_URIBE]]*Tabla25[[#This Row],[VALOR UNITARIO]]</f>
        <v>0</v>
      </c>
      <c r="AB240" s="31">
        <f>+Tabla25[[#This Row],[META_ANTONIO_NARIÑO]]*Tabla25[[#This Row],[VALOR UNITARIO]]</f>
        <v>0</v>
      </c>
      <c r="AC240" s="31">
        <f>+Tabla25[[#This Row],[META_SUBRED]]*Tabla25[[#This Row],[VALOR UNITARIO]]</f>
        <v>0</v>
      </c>
      <c r="AD240" s="32">
        <f>+Tabla25[[#This Row],[META_DISTRITO]]*Tabla25[[#This Row],[VALOR UNITARIO]]</f>
        <v>0</v>
      </c>
      <c r="AE240" s="30">
        <f>SUM(Tabla25[[#This Row],[$_CANDELARIA]:[$_DISTRITO]])</f>
        <v>0</v>
      </c>
      <c r="AF240" s="32">
        <f>+Tabla25[[#This Row],[$_CENTRO_ORIENTE]]-Tabla25[[#This Row],[$_TOTAL]]</f>
        <v>0</v>
      </c>
      <c r="AO240" s="1">
        <v>0</v>
      </c>
      <c r="AP240" s="1">
        <v>0</v>
      </c>
      <c r="AQ240" s="68">
        <f>+Tabla25[[#This Row],[META_CANDELARIA2]]-Tabla25[[#This Row],[META_CANDELARIA]]</f>
        <v>0</v>
      </c>
      <c r="AR240" s="68">
        <f>+Tabla25[[#This Row],[META_CANDELARIA2]]-Tabla25[[#This Row],[META_CANDELARIA]]</f>
        <v>0</v>
      </c>
      <c r="AS240" s="68">
        <f>+Tabla25[[#This Row],[META_CANDELARIA2]]-Tabla25[[#This Row],[META_CANDELARIA]]</f>
        <v>0</v>
      </c>
    </row>
    <row r="241" spans="1:45" ht="78" thickTop="1" thickBot="1">
      <c r="A241" s="19" t="s">
        <v>63</v>
      </c>
      <c r="B241" s="20" t="s">
        <v>303</v>
      </c>
      <c r="C241" s="20" t="s">
        <v>319</v>
      </c>
      <c r="D241" s="21">
        <v>224</v>
      </c>
      <c r="E241" s="20" t="s">
        <v>359</v>
      </c>
      <c r="F241" s="20" t="s">
        <v>306</v>
      </c>
      <c r="G241" s="19" t="s">
        <v>54</v>
      </c>
      <c r="H241" s="19" t="s">
        <v>55</v>
      </c>
      <c r="I241" s="19" t="s">
        <v>74</v>
      </c>
      <c r="J241" s="22">
        <v>3994272</v>
      </c>
      <c r="K241" s="5">
        <v>3</v>
      </c>
      <c r="L241" s="22">
        <f>+Tabla25[[#This Row],[VALOR UNITARIO]]*Tabla25[[#This Row],[META_CENTRO_ORIENTE]]</f>
        <v>11982816</v>
      </c>
      <c r="M241" s="41">
        <v>0</v>
      </c>
      <c r="N241" s="42">
        <v>0</v>
      </c>
      <c r="O241" s="42">
        <v>0</v>
      </c>
      <c r="P241" s="42">
        <v>0</v>
      </c>
      <c r="Q241" s="42">
        <v>0</v>
      </c>
      <c r="R241" s="42">
        <v>0</v>
      </c>
      <c r="S241" s="39">
        <v>3</v>
      </c>
      <c r="T241" s="40">
        <v>0</v>
      </c>
      <c r="U241" s="28">
        <f>+Tabla25[[#This Row],[META_CANDELARIA]]+Tabla25[[#This Row],[META_SANTA_FE]]+Tabla25[[#This Row],[META_MARTIRES]]+Tabla25[[#This Row],[META_SAN_CRISTOBAL]]+Tabla25[[#This Row],[META_RAFAEL_URIBE_URIBE]]+Tabla25[[#This Row],[META_ANTONIO_NARIÑO]]+Tabla25[[#This Row],[META_SUBRED]]+Tabla25[[#This Row],[META_DISTRITO]]</f>
        <v>3</v>
      </c>
      <c r="V241" s="29">
        <f>+Tabla25[[#This Row],[META_CENTRO_ORIENTE]]-Tabla25[[#This Row],[META_TOTAL]]</f>
        <v>0</v>
      </c>
      <c r="W241" s="30">
        <f>+Tabla25[[#This Row],[VALOR UNITARIO]]*Tabla25[[#This Row],[META_CANDELARIA]]</f>
        <v>0</v>
      </c>
      <c r="X241" s="31">
        <f>+Tabla25[[#This Row],[META_SANTA_FE]]*Tabla25[[#This Row],[VALOR UNITARIO]]</f>
        <v>0</v>
      </c>
      <c r="Y241" s="31">
        <f>+Tabla25[[#This Row],[META_MARTIRES]]*Tabla25[[#This Row],[VALOR UNITARIO]]</f>
        <v>0</v>
      </c>
      <c r="Z241" s="31">
        <f>+Tabla25[[#This Row],[META_SAN_CRISTOBAL]]*Tabla25[[#This Row],[VALOR UNITARIO]]</f>
        <v>0</v>
      </c>
      <c r="AA241" s="31">
        <f>+Tabla25[[#This Row],[META_RAFAEL_URIBE_URIBE]]*Tabla25[[#This Row],[VALOR UNITARIO]]</f>
        <v>0</v>
      </c>
      <c r="AB241" s="31">
        <f>+Tabla25[[#This Row],[META_ANTONIO_NARIÑO]]*Tabla25[[#This Row],[VALOR UNITARIO]]</f>
        <v>0</v>
      </c>
      <c r="AC241" s="31">
        <f>+Tabla25[[#This Row],[META_SUBRED]]*Tabla25[[#This Row],[VALOR UNITARIO]]</f>
        <v>11982816</v>
      </c>
      <c r="AD241" s="32">
        <f>+Tabla25[[#This Row],[META_DISTRITO]]*Tabla25[[#This Row],[VALOR UNITARIO]]</f>
        <v>0</v>
      </c>
      <c r="AE241" s="30">
        <f>SUM(Tabla25[[#This Row],[$_CANDELARIA]:[$_DISTRITO]])</f>
        <v>11982816</v>
      </c>
      <c r="AF241" s="32">
        <f>+Tabla25[[#This Row],[$_CENTRO_ORIENTE]]-Tabla25[[#This Row],[$_TOTAL]]</f>
        <v>0</v>
      </c>
      <c r="AM241" s="1">
        <v>3</v>
      </c>
      <c r="AO241" s="1">
        <v>3</v>
      </c>
      <c r="AP241" s="1">
        <v>0</v>
      </c>
      <c r="AQ241" s="68">
        <f>+Tabla25[[#This Row],[META_CANDELARIA2]]-Tabla25[[#This Row],[META_CANDELARIA]]</f>
        <v>0</v>
      </c>
      <c r="AR241" s="68">
        <f>+Tabla25[[#This Row],[META_CANDELARIA2]]-Tabla25[[#This Row],[META_CANDELARIA]]</f>
        <v>0</v>
      </c>
      <c r="AS241" s="68">
        <f>+Tabla25[[#This Row],[META_CANDELARIA2]]-Tabla25[[#This Row],[META_CANDELARIA]]</f>
        <v>0</v>
      </c>
    </row>
    <row r="242" spans="1:45" ht="65.25" thickTop="1" thickBot="1">
      <c r="A242" s="19" t="s">
        <v>63</v>
      </c>
      <c r="B242" s="20" t="s">
        <v>303</v>
      </c>
      <c r="C242" s="20" t="s">
        <v>304</v>
      </c>
      <c r="D242" s="21">
        <v>225</v>
      </c>
      <c r="E242" s="20" t="s">
        <v>360</v>
      </c>
      <c r="F242" s="20" t="s">
        <v>306</v>
      </c>
      <c r="G242" s="19" t="s">
        <v>54</v>
      </c>
      <c r="H242" s="19" t="s">
        <v>55</v>
      </c>
      <c r="I242" s="19" t="s">
        <v>74</v>
      </c>
      <c r="J242" s="22">
        <v>7347488</v>
      </c>
      <c r="K242" s="5">
        <v>3</v>
      </c>
      <c r="L242" s="22">
        <f>+Tabla25[[#This Row],[VALOR UNITARIO]]*Tabla25[[#This Row],[META_CENTRO_ORIENTE]]</f>
        <v>22042464</v>
      </c>
      <c r="M242" s="41">
        <v>0</v>
      </c>
      <c r="N242" s="42">
        <v>0</v>
      </c>
      <c r="O242" s="42">
        <v>0</v>
      </c>
      <c r="P242" s="42">
        <v>0</v>
      </c>
      <c r="Q242" s="42">
        <v>0</v>
      </c>
      <c r="R242" s="42">
        <v>0</v>
      </c>
      <c r="S242" s="39">
        <v>3</v>
      </c>
      <c r="T242" s="40">
        <v>0</v>
      </c>
      <c r="U242" s="28">
        <f>+Tabla25[[#This Row],[META_CANDELARIA]]+Tabla25[[#This Row],[META_SANTA_FE]]+Tabla25[[#This Row],[META_MARTIRES]]+Tabla25[[#This Row],[META_SAN_CRISTOBAL]]+Tabla25[[#This Row],[META_RAFAEL_URIBE_URIBE]]+Tabla25[[#This Row],[META_ANTONIO_NARIÑO]]+Tabla25[[#This Row],[META_SUBRED]]+Tabla25[[#This Row],[META_DISTRITO]]</f>
        <v>3</v>
      </c>
      <c r="V242" s="29">
        <f>+Tabla25[[#This Row],[META_CENTRO_ORIENTE]]-Tabla25[[#This Row],[META_TOTAL]]</f>
        <v>0</v>
      </c>
      <c r="W242" s="30">
        <f>+Tabla25[[#This Row],[VALOR UNITARIO]]*Tabla25[[#This Row],[META_CANDELARIA]]</f>
        <v>0</v>
      </c>
      <c r="X242" s="31">
        <f>+Tabla25[[#This Row],[META_SANTA_FE]]*Tabla25[[#This Row],[VALOR UNITARIO]]</f>
        <v>0</v>
      </c>
      <c r="Y242" s="31">
        <f>+Tabla25[[#This Row],[META_MARTIRES]]*Tabla25[[#This Row],[VALOR UNITARIO]]</f>
        <v>0</v>
      </c>
      <c r="Z242" s="31">
        <f>+Tabla25[[#This Row],[META_SAN_CRISTOBAL]]*Tabla25[[#This Row],[VALOR UNITARIO]]</f>
        <v>0</v>
      </c>
      <c r="AA242" s="31">
        <f>+Tabla25[[#This Row],[META_RAFAEL_URIBE_URIBE]]*Tabla25[[#This Row],[VALOR UNITARIO]]</f>
        <v>0</v>
      </c>
      <c r="AB242" s="31">
        <f>+Tabla25[[#This Row],[META_ANTONIO_NARIÑO]]*Tabla25[[#This Row],[VALOR UNITARIO]]</f>
        <v>0</v>
      </c>
      <c r="AC242" s="31">
        <f>+Tabla25[[#This Row],[META_SUBRED]]*Tabla25[[#This Row],[VALOR UNITARIO]]</f>
        <v>22042464</v>
      </c>
      <c r="AD242" s="32">
        <f>+Tabla25[[#This Row],[META_DISTRITO]]*Tabla25[[#This Row],[VALOR UNITARIO]]</f>
        <v>0</v>
      </c>
      <c r="AE242" s="30">
        <f>SUM(Tabla25[[#This Row],[$_CANDELARIA]:[$_DISTRITO]])</f>
        <v>22042464</v>
      </c>
      <c r="AF242" s="32">
        <f>+Tabla25[[#This Row],[$_CENTRO_ORIENTE]]-Tabla25[[#This Row],[$_TOTAL]]</f>
        <v>0</v>
      </c>
      <c r="AM242" s="1">
        <v>3</v>
      </c>
      <c r="AO242" s="1">
        <v>3</v>
      </c>
      <c r="AP242" s="1">
        <v>0</v>
      </c>
      <c r="AQ242" s="68">
        <f>+Tabla25[[#This Row],[META_CANDELARIA2]]-Tabla25[[#This Row],[META_CANDELARIA]]</f>
        <v>0</v>
      </c>
      <c r="AR242" s="68">
        <f>+Tabla25[[#This Row],[META_CANDELARIA2]]-Tabla25[[#This Row],[META_CANDELARIA]]</f>
        <v>0</v>
      </c>
      <c r="AS242" s="68">
        <f>+Tabla25[[#This Row],[META_CANDELARIA2]]-Tabla25[[#This Row],[META_CANDELARIA]]</f>
        <v>0</v>
      </c>
    </row>
    <row r="243" spans="1:45" ht="65.25" thickTop="1" thickBot="1">
      <c r="A243" s="19" t="s">
        <v>63</v>
      </c>
      <c r="B243" s="20" t="s">
        <v>303</v>
      </c>
      <c r="C243" s="20" t="s">
        <v>304</v>
      </c>
      <c r="D243" s="21">
        <v>226</v>
      </c>
      <c r="E243" s="20" t="s">
        <v>361</v>
      </c>
      <c r="F243" s="20" t="s">
        <v>306</v>
      </c>
      <c r="G243" s="19" t="s">
        <v>54</v>
      </c>
      <c r="H243" s="19" t="s">
        <v>76</v>
      </c>
      <c r="I243" s="19" t="s">
        <v>56</v>
      </c>
      <c r="J243" s="22">
        <v>95295440</v>
      </c>
      <c r="K243" s="5">
        <v>3</v>
      </c>
      <c r="L243" s="22">
        <f>+Tabla25[[#This Row],[VALOR UNITARIO]]*Tabla25[[#This Row],[META_CENTRO_ORIENTE]]</f>
        <v>285886320</v>
      </c>
      <c r="M243" s="41">
        <v>0</v>
      </c>
      <c r="N243" s="42">
        <v>0</v>
      </c>
      <c r="O243" s="42">
        <v>0</v>
      </c>
      <c r="P243" s="42">
        <v>3</v>
      </c>
      <c r="Q243" s="42">
        <v>0</v>
      </c>
      <c r="R243" s="42">
        <v>0</v>
      </c>
      <c r="S243" s="39">
        <v>0</v>
      </c>
      <c r="T243" s="40">
        <v>0</v>
      </c>
      <c r="U243" s="28">
        <f>+Tabla25[[#This Row],[META_CANDELARIA]]+Tabla25[[#This Row],[META_SANTA_FE]]+Tabla25[[#This Row],[META_MARTIRES]]+Tabla25[[#This Row],[META_SAN_CRISTOBAL]]+Tabla25[[#This Row],[META_RAFAEL_URIBE_URIBE]]+Tabla25[[#This Row],[META_ANTONIO_NARIÑO]]+Tabla25[[#This Row],[META_SUBRED]]+Tabla25[[#This Row],[META_DISTRITO]]</f>
        <v>3</v>
      </c>
      <c r="V243" s="29">
        <f>+Tabla25[[#This Row],[META_CENTRO_ORIENTE]]-Tabla25[[#This Row],[META_TOTAL]]</f>
        <v>0</v>
      </c>
      <c r="W243" s="30">
        <f>+Tabla25[[#This Row],[VALOR UNITARIO]]*Tabla25[[#This Row],[META_CANDELARIA]]</f>
        <v>0</v>
      </c>
      <c r="X243" s="31">
        <f>+Tabla25[[#This Row],[META_SANTA_FE]]*Tabla25[[#This Row],[VALOR UNITARIO]]</f>
        <v>0</v>
      </c>
      <c r="Y243" s="31">
        <f>+Tabla25[[#This Row],[META_MARTIRES]]*Tabla25[[#This Row],[VALOR UNITARIO]]</f>
        <v>0</v>
      </c>
      <c r="Z243" s="31">
        <f>+Tabla25[[#This Row],[META_SAN_CRISTOBAL]]*Tabla25[[#This Row],[VALOR UNITARIO]]</f>
        <v>285886320</v>
      </c>
      <c r="AA243" s="31">
        <f>+Tabla25[[#This Row],[META_RAFAEL_URIBE_URIBE]]*Tabla25[[#This Row],[VALOR UNITARIO]]</f>
        <v>0</v>
      </c>
      <c r="AB243" s="31">
        <f>+Tabla25[[#This Row],[META_ANTONIO_NARIÑO]]*Tabla25[[#This Row],[VALOR UNITARIO]]</f>
        <v>0</v>
      </c>
      <c r="AC243" s="31">
        <f>+Tabla25[[#This Row],[META_SUBRED]]*Tabla25[[#This Row],[VALOR UNITARIO]]</f>
        <v>0</v>
      </c>
      <c r="AD243" s="32">
        <f>+Tabla25[[#This Row],[META_DISTRITO]]*Tabla25[[#This Row],[VALOR UNITARIO]]</f>
        <v>0</v>
      </c>
      <c r="AE243" s="30">
        <f>SUM(Tabla25[[#This Row],[$_CANDELARIA]:[$_DISTRITO]])</f>
        <v>285886320</v>
      </c>
      <c r="AF243" s="32">
        <f>+Tabla25[[#This Row],[$_CENTRO_ORIENTE]]-Tabla25[[#This Row],[$_TOTAL]]</f>
        <v>0</v>
      </c>
      <c r="AM243" s="1">
        <v>3</v>
      </c>
      <c r="AO243" s="1">
        <v>3</v>
      </c>
      <c r="AP243" s="1">
        <v>0</v>
      </c>
      <c r="AQ243" s="68">
        <f>+Tabla25[[#This Row],[META_CANDELARIA2]]-Tabla25[[#This Row],[META_CANDELARIA]]</f>
        <v>0</v>
      </c>
      <c r="AR243" s="68">
        <f>+Tabla25[[#This Row],[META_CANDELARIA2]]-Tabla25[[#This Row],[META_CANDELARIA]]</f>
        <v>0</v>
      </c>
      <c r="AS243" s="68">
        <f>+Tabla25[[#This Row],[META_CANDELARIA2]]-Tabla25[[#This Row],[META_CANDELARIA]]</f>
        <v>0</v>
      </c>
    </row>
    <row r="244" spans="1:45" ht="65.25" thickTop="1" thickBot="1">
      <c r="A244" s="19" t="s">
        <v>63</v>
      </c>
      <c r="B244" s="20" t="s">
        <v>303</v>
      </c>
      <c r="C244" s="20" t="s">
        <v>304</v>
      </c>
      <c r="D244" s="21">
        <v>227</v>
      </c>
      <c r="E244" s="20" t="s">
        <v>362</v>
      </c>
      <c r="F244" s="20" t="s">
        <v>306</v>
      </c>
      <c r="G244" s="19" t="s">
        <v>54</v>
      </c>
      <c r="H244" s="19" t="s">
        <v>76</v>
      </c>
      <c r="I244" s="19" t="s">
        <v>56</v>
      </c>
      <c r="J244" s="22">
        <v>53602144</v>
      </c>
      <c r="K244" s="5">
        <v>0</v>
      </c>
      <c r="L244" s="22">
        <f>+Tabla25[[#This Row],[VALOR UNITARIO]]*Tabla25[[#This Row],[META_CENTRO_ORIENTE]]</f>
        <v>0</v>
      </c>
      <c r="M244" s="41">
        <f>+Tabla25[[#This Row],[META_CENTRO_ORIENTE]]*4.55/100</f>
        <v>0</v>
      </c>
      <c r="N244" s="42">
        <f>+Tabla25[[#This Row],[META_CENTRO_ORIENTE]]*22.8/100</f>
        <v>0</v>
      </c>
      <c r="O244" s="42">
        <f>+Tabla25[[#This Row],[META_CENTRO_ORIENTE]]*8.3/100</f>
        <v>0</v>
      </c>
      <c r="P244" s="42">
        <f>+Tabla25[[#This Row],[META_CENTRO_ORIENTE]]*22.73/100</f>
        <v>0</v>
      </c>
      <c r="Q244" s="42">
        <f>+Tabla25[[#This Row],[META_CENTRO_ORIENTE]]*22.64/100</f>
        <v>0</v>
      </c>
      <c r="R244" s="42">
        <f>+Tabla25[[#This Row],[META_CENTRO_ORIENTE]]*0.14</f>
        <v>0</v>
      </c>
      <c r="S244" s="39">
        <v>0</v>
      </c>
      <c r="T244" s="40">
        <v>0</v>
      </c>
      <c r="U244" s="28">
        <f>+Tabla25[[#This Row],[META_CANDELARIA]]+Tabla25[[#This Row],[META_SANTA_FE]]+Tabla25[[#This Row],[META_MARTIRES]]+Tabla25[[#This Row],[META_SAN_CRISTOBAL]]+Tabla25[[#This Row],[META_RAFAEL_URIBE_URIBE]]+Tabla25[[#This Row],[META_ANTONIO_NARIÑO]]+Tabla25[[#This Row],[META_SUBRED]]+Tabla25[[#This Row],[META_DISTRITO]]</f>
        <v>0</v>
      </c>
      <c r="V244" s="29">
        <f>+Tabla25[[#This Row],[META_CENTRO_ORIENTE]]-Tabla25[[#This Row],[META_TOTAL]]</f>
        <v>0</v>
      </c>
      <c r="W244" s="30">
        <f>+Tabla25[[#This Row],[VALOR UNITARIO]]*Tabla25[[#This Row],[META_CANDELARIA]]</f>
        <v>0</v>
      </c>
      <c r="X244" s="31">
        <f>+Tabla25[[#This Row],[META_SANTA_FE]]*Tabla25[[#This Row],[VALOR UNITARIO]]</f>
        <v>0</v>
      </c>
      <c r="Y244" s="31">
        <f>+Tabla25[[#This Row],[META_MARTIRES]]*Tabla25[[#This Row],[VALOR UNITARIO]]</f>
        <v>0</v>
      </c>
      <c r="Z244" s="31">
        <f>+Tabla25[[#This Row],[META_SAN_CRISTOBAL]]*Tabla25[[#This Row],[VALOR UNITARIO]]</f>
        <v>0</v>
      </c>
      <c r="AA244" s="31">
        <f>+Tabla25[[#This Row],[META_RAFAEL_URIBE_URIBE]]*Tabla25[[#This Row],[VALOR UNITARIO]]</f>
        <v>0</v>
      </c>
      <c r="AB244" s="31">
        <f>+Tabla25[[#This Row],[META_ANTONIO_NARIÑO]]*Tabla25[[#This Row],[VALOR UNITARIO]]</f>
        <v>0</v>
      </c>
      <c r="AC244" s="31">
        <f>+Tabla25[[#This Row],[META_SUBRED]]*Tabla25[[#This Row],[VALOR UNITARIO]]</f>
        <v>0</v>
      </c>
      <c r="AD244" s="32">
        <f>+Tabla25[[#This Row],[META_DISTRITO]]*Tabla25[[#This Row],[VALOR UNITARIO]]</f>
        <v>0</v>
      </c>
      <c r="AE244" s="30">
        <f>SUM(Tabla25[[#This Row],[$_CANDELARIA]:[$_DISTRITO]])</f>
        <v>0</v>
      </c>
      <c r="AF244" s="32">
        <f>+Tabla25[[#This Row],[$_CENTRO_ORIENTE]]-Tabla25[[#This Row],[$_TOTAL]]</f>
        <v>0</v>
      </c>
      <c r="AO244" s="1">
        <v>0</v>
      </c>
      <c r="AP244" s="1">
        <v>0</v>
      </c>
      <c r="AQ244" s="68">
        <f>+Tabla25[[#This Row],[META_CANDELARIA2]]-Tabla25[[#This Row],[META_CANDELARIA]]</f>
        <v>0</v>
      </c>
      <c r="AR244" s="68">
        <f>+Tabla25[[#This Row],[META_CANDELARIA2]]-Tabla25[[#This Row],[META_CANDELARIA]]</f>
        <v>0</v>
      </c>
      <c r="AS244" s="68">
        <f>+Tabla25[[#This Row],[META_CANDELARIA2]]-Tabla25[[#This Row],[META_CANDELARIA]]</f>
        <v>0</v>
      </c>
    </row>
    <row r="245" spans="1:45" ht="78" thickTop="1" thickBot="1">
      <c r="A245" s="19" t="s">
        <v>63</v>
      </c>
      <c r="B245" s="20" t="s">
        <v>303</v>
      </c>
      <c r="C245" s="20" t="s">
        <v>319</v>
      </c>
      <c r="D245" s="21">
        <v>228</v>
      </c>
      <c r="E245" s="20" t="s">
        <v>363</v>
      </c>
      <c r="F245" s="20" t="s">
        <v>306</v>
      </c>
      <c r="G245" s="19" t="s">
        <v>54</v>
      </c>
      <c r="H245" s="19" t="s">
        <v>59</v>
      </c>
      <c r="I245" s="19" t="s">
        <v>56</v>
      </c>
      <c r="J245" s="22">
        <v>3513480</v>
      </c>
      <c r="K245" s="5">
        <v>0</v>
      </c>
      <c r="L245" s="22">
        <f>+Tabla25[[#This Row],[VALOR UNITARIO]]*Tabla25[[#This Row],[META_CENTRO_ORIENTE]]</f>
        <v>0</v>
      </c>
      <c r="M245" s="41">
        <f>+Tabla25[[#This Row],[META_CENTRO_ORIENTE]]*4.55/100</f>
        <v>0</v>
      </c>
      <c r="N245" s="42">
        <f>+Tabla25[[#This Row],[META_CENTRO_ORIENTE]]*22.8/100</f>
        <v>0</v>
      </c>
      <c r="O245" s="42">
        <f>+Tabla25[[#This Row],[META_CENTRO_ORIENTE]]*8.3/100</f>
        <v>0</v>
      </c>
      <c r="P245" s="42">
        <f>+Tabla25[[#This Row],[META_CENTRO_ORIENTE]]*22.73/100</f>
        <v>0</v>
      </c>
      <c r="Q245" s="42">
        <f>+Tabla25[[#This Row],[META_CENTRO_ORIENTE]]*22.64/100</f>
        <v>0</v>
      </c>
      <c r="R245" s="42">
        <f>+Tabla25[[#This Row],[META_CENTRO_ORIENTE]]*0.14</f>
        <v>0</v>
      </c>
      <c r="S245" s="39">
        <v>0</v>
      </c>
      <c r="T245" s="40">
        <v>0</v>
      </c>
      <c r="U245" s="28">
        <f>+Tabla25[[#This Row],[META_CANDELARIA]]+Tabla25[[#This Row],[META_SANTA_FE]]+Tabla25[[#This Row],[META_MARTIRES]]+Tabla25[[#This Row],[META_SAN_CRISTOBAL]]+Tabla25[[#This Row],[META_RAFAEL_URIBE_URIBE]]+Tabla25[[#This Row],[META_ANTONIO_NARIÑO]]+Tabla25[[#This Row],[META_SUBRED]]+Tabla25[[#This Row],[META_DISTRITO]]</f>
        <v>0</v>
      </c>
      <c r="V245" s="29">
        <f>+Tabla25[[#This Row],[META_CENTRO_ORIENTE]]-Tabla25[[#This Row],[META_TOTAL]]</f>
        <v>0</v>
      </c>
      <c r="W245" s="30">
        <f>+Tabla25[[#This Row],[VALOR UNITARIO]]*Tabla25[[#This Row],[META_CANDELARIA]]</f>
        <v>0</v>
      </c>
      <c r="X245" s="31">
        <f>+Tabla25[[#This Row],[META_SANTA_FE]]*Tabla25[[#This Row],[VALOR UNITARIO]]</f>
        <v>0</v>
      </c>
      <c r="Y245" s="31">
        <f>+Tabla25[[#This Row],[META_MARTIRES]]*Tabla25[[#This Row],[VALOR UNITARIO]]</f>
        <v>0</v>
      </c>
      <c r="Z245" s="31">
        <f>+Tabla25[[#This Row],[META_SAN_CRISTOBAL]]*Tabla25[[#This Row],[VALOR UNITARIO]]</f>
        <v>0</v>
      </c>
      <c r="AA245" s="31">
        <f>+Tabla25[[#This Row],[META_RAFAEL_URIBE_URIBE]]*Tabla25[[#This Row],[VALOR UNITARIO]]</f>
        <v>0</v>
      </c>
      <c r="AB245" s="31">
        <f>+Tabla25[[#This Row],[META_ANTONIO_NARIÑO]]*Tabla25[[#This Row],[VALOR UNITARIO]]</f>
        <v>0</v>
      </c>
      <c r="AC245" s="31">
        <f>+Tabla25[[#This Row],[META_SUBRED]]*Tabla25[[#This Row],[VALOR UNITARIO]]</f>
        <v>0</v>
      </c>
      <c r="AD245" s="32">
        <f>+Tabla25[[#This Row],[META_DISTRITO]]*Tabla25[[#This Row],[VALOR UNITARIO]]</f>
        <v>0</v>
      </c>
      <c r="AE245" s="30">
        <f>SUM(Tabla25[[#This Row],[$_CANDELARIA]:[$_DISTRITO]])</f>
        <v>0</v>
      </c>
      <c r="AF245" s="32">
        <f>+Tabla25[[#This Row],[$_CENTRO_ORIENTE]]-Tabla25[[#This Row],[$_TOTAL]]</f>
        <v>0</v>
      </c>
      <c r="AO245" s="1">
        <v>0</v>
      </c>
      <c r="AP245" s="1">
        <v>0</v>
      </c>
      <c r="AQ245" s="68">
        <f>+Tabla25[[#This Row],[META_CANDELARIA2]]-Tabla25[[#This Row],[META_CANDELARIA]]</f>
        <v>0</v>
      </c>
      <c r="AR245" s="68">
        <f>+Tabla25[[#This Row],[META_CANDELARIA2]]-Tabla25[[#This Row],[META_CANDELARIA]]</f>
        <v>0</v>
      </c>
      <c r="AS245" s="68">
        <f>+Tabla25[[#This Row],[META_CANDELARIA2]]-Tabla25[[#This Row],[META_CANDELARIA]]</f>
        <v>0</v>
      </c>
    </row>
    <row r="246" spans="1:45" ht="78" thickTop="1" thickBot="1">
      <c r="A246" s="19" t="s">
        <v>63</v>
      </c>
      <c r="B246" s="20" t="s">
        <v>303</v>
      </c>
      <c r="C246" s="20" t="s">
        <v>319</v>
      </c>
      <c r="D246" s="21">
        <v>229</v>
      </c>
      <c r="E246" s="20" t="s">
        <v>364</v>
      </c>
      <c r="F246" s="20" t="s">
        <v>306</v>
      </c>
      <c r="G246" s="19" t="s">
        <v>365</v>
      </c>
      <c r="H246" s="19" t="s">
        <v>55</v>
      </c>
      <c r="I246" s="19" t="s">
        <v>56</v>
      </c>
      <c r="J246" s="22">
        <v>281936</v>
      </c>
      <c r="K246" s="5">
        <v>72</v>
      </c>
      <c r="L246" s="22">
        <f>+Tabla25[[#This Row],[VALOR UNITARIO]]*Tabla25[[#This Row],[META_CENTRO_ORIENTE]]</f>
        <v>20299392</v>
      </c>
      <c r="M246" s="41">
        <v>0</v>
      </c>
      <c r="N246" s="42">
        <v>0</v>
      </c>
      <c r="O246" s="42">
        <v>0</v>
      </c>
      <c r="P246" s="42">
        <v>0</v>
      </c>
      <c r="Q246" s="42">
        <v>0</v>
      </c>
      <c r="R246" s="42">
        <v>0</v>
      </c>
      <c r="S246" s="39">
        <v>72</v>
      </c>
      <c r="T246" s="40">
        <v>0</v>
      </c>
      <c r="U246" s="28">
        <f>+Tabla25[[#This Row],[META_CANDELARIA]]+Tabla25[[#This Row],[META_SANTA_FE]]+Tabla25[[#This Row],[META_MARTIRES]]+Tabla25[[#This Row],[META_SAN_CRISTOBAL]]+Tabla25[[#This Row],[META_RAFAEL_URIBE_URIBE]]+Tabla25[[#This Row],[META_ANTONIO_NARIÑO]]+Tabla25[[#This Row],[META_SUBRED]]+Tabla25[[#This Row],[META_DISTRITO]]</f>
        <v>72</v>
      </c>
      <c r="V246" s="29">
        <f>+Tabla25[[#This Row],[META_CENTRO_ORIENTE]]-Tabla25[[#This Row],[META_TOTAL]]</f>
        <v>0</v>
      </c>
      <c r="W246" s="30">
        <f>+Tabla25[[#This Row],[VALOR UNITARIO]]*Tabla25[[#This Row],[META_CANDELARIA]]</f>
        <v>0</v>
      </c>
      <c r="X246" s="31">
        <f>+Tabla25[[#This Row],[META_SANTA_FE]]*Tabla25[[#This Row],[VALOR UNITARIO]]</f>
        <v>0</v>
      </c>
      <c r="Y246" s="31">
        <f>+Tabla25[[#This Row],[META_MARTIRES]]*Tabla25[[#This Row],[VALOR UNITARIO]]</f>
        <v>0</v>
      </c>
      <c r="Z246" s="31">
        <f>+Tabla25[[#This Row],[META_SAN_CRISTOBAL]]*Tabla25[[#This Row],[VALOR UNITARIO]]</f>
        <v>0</v>
      </c>
      <c r="AA246" s="31">
        <f>+Tabla25[[#This Row],[META_RAFAEL_URIBE_URIBE]]*Tabla25[[#This Row],[VALOR UNITARIO]]</f>
        <v>0</v>
      </c>
      <c r="AB246" s="31">
        <f>+Tabla25[[#This Row],[META_ANTONIO_NARIÑO]]*Tabla25[[#This Row],[VALOR UNITARIO]]</f>
        <v>0</v>
      </c>
      <c r="AC246" s="31">
        <f>+Tabla25[[#This Row],[META_SUBRED]]*Tabla25[[#This Row],[VALOR UNITARIO]]</f>
        <v>20299392</v>
      </c>
      <c r="AD246" s="32">
        <f>+Tabla25[[#This Row],[META_DISTRITO]]*Tabla25[[#This Row],[VALOR UNITARIO]]</f>
        <v>0</v>
      </c>
      <c r="AE246" s="30">
        <f>SUM(Tabla25[[#This Row],[$_CANDELARIA]:[$_DISTRITO]])</f>
        <v>20299392</v>
      </c>
      <c r="AF246" s="32">
        <f>+Tabla25[[#This Row],[$_CENTRO_ORIENTE]]-Tabla25[[#This Row],[$_TOTAL]]</f>
        <v>0</v>
      </c>
      <c r="AM246" s="1">
        <v>72</v>
      </c>
      <c r="AO246" s="1">
        <v>72</v>
      </c>
      <c r="AP246" s="1">
        <v>0</v>
      </c>
      <c r="AQ246" s="68">
        <f>+Tabla25[[#This Row],[META_CANDELARIA2]]-Tabla25[[#This Row],[META_CANDELARIA]]</f>
        <v>0</v>
      </c>
      <c r="AR246" s="68">
        <f>+Tabla25[[#This Row],[META_CANDELARIA2]]-Tabla25[[#This Row],[META_CANDELARIA]]</f>
        <v>0</v>
      </c>
      <c r="AS246" s="68">
        <f>+Tabla25[[#This Row],[META_CANDELARIA2]]-Tabla25[[#This Row],[META_CANDELARIA]]</f>
        <v>0</v>
      </c>
    </row>
    <row r="247" spans="1:45" ht="78" thickTop="1" thickBot="1">
      <c r="A247" s="19" t="s">
        <v>63</v>
      </c>
      <c r="B247" s="20" t="s">
        <v>303</v>
      </c>
      <c r="C247" s="20" t="s">
        <v>319</v>
      </c>
      <c r="D247" s="21">
        <v>230</v>
      </c>
      <c r="E247" s="20" t="s">
        <v>366</v>
      </c>
      <c r="F247" s="20" t="s">
        <v>306</v>
      </c>
      <c r="G247" s="19" t="s">
        <v>365</v>
      </c>
      <c r="H247" s="19" t="s">
        <v>55</v>
      </c>
      <c r="I247" s="19" t="s">
        <v>56</v>
      </c>
      <c r="J247" s="22">
        <v>244416</v>
      </c>
      <c r="K247" s="5">
        <v>20.25</v>
      </c>
      <c r="L247" s="22">
        <f>+Tabla25[[#This Row],[VALOR UNITARIO]]*Tabla25[[#This Row],[META_CENTRO_ORIENTE]]</f>
        <v>4949424</v>
      </c>
      <c r="M247" s="41">
        <v>0</v>
      </c>
      <c r="N247" s="42">
        <v>0</v>
      </c>
      <c r="O247" s="42">
        <v>0</v>
      </c>
      <c r="P247" s="42">
        <v>0</v>
      </c>
      <c r="Q247" s="42">
        <v>0</v>
      </c>
      <c r="R247" s="42">
        <v>0</v>
      </c>
      <c r="S247" s="39">
        <v>20.3</v>
      </c>
      <c r="T247" s="40">
        <v>0</v>
      </c>
      <c r="U247" s="28">
        <f>+Tabla25[[#This Row],[META_CANDELARIA]]+Tabla25[[#This Row],[META_SANTA_FE]]+Tabla25[[#This Row],[META_MARTIRES]]+Tabla25[[#This Row],[META_SAN_CRISTOBAL]]+Tabla25[[#This Row],[META_RAFAEL_URIBE_URIBE]]+Tabla25[[#This Row],[META_ANTONIO_NARIÑO]]+Tabla25[[#This Row],[META_SUBRED]]+Tabla25[[#This Row],[META_DISTRITO]]</f>
        <v>20.3</v>
      </c>
      <c r="V247" s="29">
        <f>+Tabla25[[#This Row],[META_CENTRO_ORIENTE]]-Tabla25[[#This Row],[META_TOTAL]]</f>
        <v>-5.0000000000000711E-2</v>
      </c>
      <c r="W247" s="30">
        <f>+Tabla25[[#This Row],[VALOR UNITARIO]]*Tabla25[[#This Row],[META_CANDELARIA]]</f>
        <v>0</v>
      </c>
      <c r="X247" s="31">
        <f>+Tabla25[[#This Row],[META_SANTA_FE]]*Tabla25[[#This Row],[VALOR UNITARIO]]</f>
        <v>0</v>
      </c>
      <c r="Y247" s="31">
        <f>+Tabla25[[#This Row],[META_MARTIRES]]*Tabla25[[#This Row],[VALOR UNITARIO]]</f>
        <v>0</v>
      </c>
      <c r="Z247" s="31">
        <f>+Tabla25[[#This Row],[META_SAN_CRISTOBAL]]*Tabla25[[#This Row],[VALOR UNITARIO]]</f>
        <v>0</v>
      </c>
      <c r="AA247" s="31">
        <f>+Tabla25[[#This Row],[META_RAFAEL_URIBE_URIBE]]*Tabla25[[#This Row],[VALOR UNITARIO]]</f>
        <v>0</v>
      </c>
      <c r="AB247" s="31">
        <f>+Tabla25[[#This Row],[META_ANTONIO_NARIÑO]]*Tabla25[[#This Row],[VALOR UNITARIO]]</f>
        <v>0</v>
      </c>
      <c r="AC247" s="31">
        <f>+Tabla25[[#This Row],[META_SUBRED]]*Tabla25[[#This Row],[VALOR UNITARIO]]</f>
        <v>4961644.8</v>
      </c>
      <c r="AD247" s="32">
        <f>+Tabla25[[#This Row],[META_DISTRITO]]*Tabla25[[#This Row],[VALOR UNITARIO]]</f>
        <v>0</v>
      </c>
      <c r="AE247" s="30">
        <f>SUM(Tabla25[[#This Row],[$_CANDELARIA]:[$_DISTRITO]])</f>
        <v>4961644.8</v>
      </c>
      <c r="AF247" s="32">
        <f>+Tabla25[[#This Row],[$_CENTRO_ORIENTE]]-Tabla25[[#This Row],[$_TOTAL]]</f>
        <v>-12220.799999999814</v>
      </c>
      <c r="AM247" s="1">
        <v>20.25</v>
      </c>
      <c r="AO247" s="1">
        <v>20.25</v>
      </c>
      <c r="AP247" s="1">
        <v>0</v>
      </c>
      <c r="AQ247" s="68">
        <f>+Tabla25[[#This Row],[META_CANDELARIA2]]-Tabla25[[#This Row],[META_CANDELARIA]]</f>
        <v>0</v>
      </c>
      <c r="AR247" s="68">
        <f>+Tabla25[[#This Row],[META_CANDELARIA2]]-Tabla25[[#This Row],[META_CANDELARIA]]</f>
        <v>0</v>
      </c>
      <c r="AS247" s="68">
        <f>+Tabla25[[#This Row],[META_CANDELARIA2]]-Tabla25[[#This Row],[META_CANDELARIA]]</f>
        <v>0</v>
      </c>
    </row>
    <row r="248" spans="1:45" ht="39.75" thickTop="1" thickBot="1">
      <c r="A248" s="19" t="s">
        <v>63</v>
      </c>
      <c r="B248" s="20" t="s">
        <v>367</v>
      </c>
      <c r="C248" s="20" t="s">
        <v>368</v>
      </c>
      <c r="D248" s="21">
        <v>231</v>
      </c>
      <c r="E248" s="20" t="s">
        <v>368</v>
      </c>
      <c r="F248" s="20" t="s">
        <v>306</v>
      </c>
      <c r="G248" s="19" t="s">
        <v>54</v>
      </c>
      <c r="H248" s="19" t="s">
        <v>55</v>
      </c>
      <c r="I248" s="19" t="s">
        <v>74</v>
      </c>
      <c r="J248" s="22">
        <v>25173776</v>
      </c>
      <c r="K248" s="5">
        <v>3</v>
      </c>
      <c r="L248" s="22">
        <f>+Tabla25[[#This Row],[VALOR UNITARIO]]*Tabla25[[#This Row],[META_CENTRO_ORIENTE]]</f>
        <v>75521328</v>
      </c>
      <c r="M248" s="41">
        <v>0</v>
      </c>
      <c r="N248" s="42">
        <v>0</v>
      </c>
      <c r="O248" s="42">
        <v>0</v>
      </c>
      <c r="P248" s="42">
        <v>0</v>
      </c>
      <c r="Q248" s="42">
        <v>0</v>
      </c>
      <c r="R248" s="42">
        <v>0</v>
      </c>
      <c r="S248" s="39">
        <v>3</v>
      </c>
      <c r="T248" s="40">
        <v>0</v>
      </c>
      <c r="U248" s="28">
        <f>+Tabla25[[#This Row],[META_CANDELARIA]]+Tabla25[[#This Row],[META_SANTA_FE]]+Tabla25[[#This Row],[META_MARTIRES]]+Tabla25[[#This Row],[META_SAN_CRISTOBAL]]+Tabla25[[#This Row],[META_RAFAEL_URIBE_URIBE]]+Tabla25[[#This Row],[META_ANTONIO_NARIÑO]]+Tabla25[[#This Row],[META_SUBRED]]+Tabla25[[#This Row],[META_DISTRITO]]</f>
        <v>3</v>
      </c>
      <c r="V248" s="29">
        <f>+Tabla25[[#This Row],[META_CENTRO_ORIENTE]]-Tabla25[[#This Row],[META_TOTAL]]</f>
        <v>0</v>
      </c>
      <c r="W248" s="30">
        <f>+Tabla25[[#This Row],[VALOR UNITARIO]]*Tabla25[[#This Row],[META_CANDELARIA]]</f>
        <v>0</v>
      </c>
      <c r="X248" s="31">
        <f>+Tabla25[[#This Row],[META_SANTA_FE]]*Tabla25[[#This Row],[VALOR UNITARIO]]</f>
        <v>0</v>
      </c>
      <c r="Y248" s="31">
        <f>+Tabla25[[#This Row],[META_MARTIRES]]*Tabla25[[#This Row],[VALOR UNITARIO]]</f>
        <v>0</v>
      </c>
      <c r="Z248" s="31">
        <f>+Tabla25[[#This Row],[META_SAN_CRISTOBAL]]*Tabla25[[#This Row],[VALOR UNITARIO]]</f>
        <v>0</v>
      </c>
      <c r="AA248" s="31">
        <f>+Tabla25[[#This Row],[META_RAFAEL_URIBE_URIBE]]*Tabla25[[#This Row],[VALOR UNITARIO]]</f>
        <v>0</v>
      </c>
      <c r="AB248" s="31">
        <f>+Tabla25[[#This Row],[META_ANTONIO_NARIÑO]]*Tabla25[[#This Row],[VALOR UNITARIO]]</f>
        <v>0</v>
      </c>
      <c r="AC248" s="31">
        <f>+Tabla25[[#This Row],[META_SUBRED]]*Tabla25[[#This Row],[VALOR UNITARIO]]</f>
        <v>75521328</v>
      </c>
      <c r="AD248" s="32">
        <f>+Tabla25[[#This Row],[META_DISTRITO]]*Tabla25[[#This Row],[VALOR UNITARIO]]</f>
        <v>0</v>
      </c>
      <c r="AE248" s="30">
        <f>SUM(Tabla25[[#This Row],[$_CANDELARIA]:[$_DISTRITO]])</f>
        <v>75521328</v>
      </c>
      <c r="AF248" s="32">
        <f>+Tabla25[[#This Row],[$_CENTRO_ORIENTE]]-Tabla25[[#This Row],[$_TOTAL]]</f>
        <v>0</v>
      </c>
      <c r="AM248" s="1">
        <v>3</v>
      </c>
      <c r="AO248" s="1">
        <v>3</v>
      </c>
      <c r="AP248" s="1">
        <v>0</v>
      </c>
      <c r="AQ248" s="68">
        <f>+Tabla25[[#This Row],[META_CANDELARIA2]]-Tabla25[[#This Row],[META_CANDELARIA]]</f>
        <v>0</v>
      </c>
      <c r="AR248" s="68">
        <f>+Tabla25[[#This Row],[META_CANDELARIA2]]-Tabla25[[#This Row],[META_CANDELARIA]]</f>
        <v>0</v>
      </c>
      <c r="AS248" s="68">
        <f>+Tabla25[[#This Row],[META_CANDELARIA2]]-Tabla25[[#This Row],[META_CANDELARIA]]</f>
        <v>0</v>
      </c>
    </row>
    <row r="249" spans="1:45" ht="39.75" thickTop="1" thickBot="1">
      <c r="A249" s="19" t="s">
        <v>63</v>
      </c>
      <c r="B249" s="20" t="s">
        <v>367</v>
      </c>
      <c r="C249" s="20" t="s">
        <v>369</v>
      </c>
      <c r="D249" s="21">
        <v>232</v>
      </c>
      <c r="E249" s="20" t="s">
        <v>369</v>
      </c>
      <c r="F249" s="20" t="s">
        <v>306</v>
      </c>
      <c r="G249" s="19" t="s">
        <v>54</v>
      </c>
      <c r="H249" s="19" t="s">
        <v>59</v>
      </c>
      <c r="I249" s="19" t="s">
        <v>74</v>
      </c>
      <c r="J249" s="22">
        <v>5621568</v>
      </c>
      <c r="K249" s="5">
        <v>18</v>
      </c>
      <c r="L249" s="22">
        <f>+Tabla25[[#This Row],[VALOR UNITARIO]]*Tabla25[[#This Row],[META_CENTRO_ORIENTE]]</f>
        <v>101188224</v>
      </c>
      <c r="M249" s="41">
        <v>3</v>
      </c>
      <c r="N249" s="42">
        <v>3</v>
      </c>
      <c r="O249" s="42">
        <v>3</v>
      </c>
      <c r="P249" s="42">
        <v>3</v>
      </c>
      <c r="Q249" s="42">
        <v>3</v>
      </c>
      <c r="R249" s="42">
        <v>3</v>
      </c>
      <c r="S249" s="39">
        <v>0</v>
      </c>
      <c r="T249" s="40">
        <v>0</v>
      </c>
      <c r="U249" s="28">
        <f>+Tabla25[[#This Row],[META_CANDELARIA]]+Tabla25[[#This Row],[META_SANTA_FE]]+Tabla25[[#This Row],[META_MARTIRES]]+Tabla25[[#This Row],[META_SAN_CRISTOBAL]]+Tabla25[[#This Row],[META_RAFAEL_URIBE_URIBE]]+Tabla25[[#This Row],[META_ANTONIO_NARIÑO]]+Tabla25[[#This Row],[META_SUBRED]]+Tabla25[[#This Row],[META_DISTRITO]]</f>
        <v>18</v>
      </c>
      <c r="V249" s="29">
        <f>+Tabla25[[#This Row],[META_CENTRO_ORIENTE]]-Tabla25[[#This Row],[META_TOTAL]]</f>
        <v>0</v>
      </c>
      <c r="W249" s="30">
        <f>+Tabla25[[#This Row],[VALOR UNITARIO]]*Tabla25[[#This Row],[META_CANDELARIA]]</f>
        <v>16864704</v>
      </c>
      <c r="X249" s="31">
        <f>+Tabla25[[#This Row],[META_SANTA_FE]]*Tabla25[[#This Row],[VALOR UNITARIO]]</f>
        <v>16864704</v>
      </c>
      <c r="Y249" s="31">
        <f>+Tabla25[[#This Row],[META_MARTIRES]]*Tabla25[[#This Row],[VALOR UNITARIO]]</f>
        <v>16864704</v>
      </c>
      <c r="Z249" s="31">
        <f>+Tabla25[[#This Row],[META_SAN_CRISTOBAL]]*Tabla25[[#This Row],[VALOR UNITARIO]]</f>
        <v>16864704</v>
      </c>
      <c r="AA249" s="31">
        <f>+Tabla25[[#This Row],[META_RAFAEL_URIBE_URIBE]]*Tabla25[[#This Row],[VALOR UNITARIO]]</f>
        <v>16864704</v>
      </c>
      <c r="AB249" s="31">
        <f>+Tabla25[[#This Row],[META_ANTONIO_NARIÑO]]*Tabla25[[#This Row],[VALOR UNITARIO]]</f>
        <v>16864704</v>
      </c>
      <c r="AC249" s="31">
        <f>+Tabla25[[#This Row],[META_SUBRED]]*Tabla25[[#This Row],[VALOR UNITARIO]]</f>
        <v>0</v>
      </c>
      <c r="AD249" s="32">
        <f>+Tabla25[[#This Row],[META_DISTRITO]]*Tabla25[[#This Row],[VALOR UNITARIO]]</f>
        <v>0</v>
      </c>
      <c r="AE249" s="30">
        <f>SUM(Tabla25[[#This Row],[$_CANDELARIA]:[$_DISTRITO]])</f>
        <v>101188224</v>
      </c>
      <c r="AF249" s="32">
        <f>+Tabla25[[#This Row],[$_CENTRO_ORIENTE]]-Tabla25[[#This Row],[$_TOTAL]]</f>
        <v>0</v>
      </c>
      <c r="AG249" s="1">
        <v>3</v>
      </c>
      <c r="AH249" s="1">
        <v>3</v>
      </c>
      <c r="AI249" s="1">
        <v>3</v>
      </c>
      <c r="AJ249" s="1">
        <v>3</v>
      </c>
      <c r="AK249" s="1">
        <v>3</v>
      </c>
      <c r="AL249" s="1">
        <v>3</v>
      </c>
      <c r="AO249" s="1">
        <v>18</v>
      </c>
      <c r="AP249" s="1">
        <v>0</v>
      </c>
      <c r="AQ249" s="68">
        <f>+Tabla25[[#This Row],[META_CANDELARIA2]]-Tabla25[[#This Row],[META_CANDELARIA]]</f>
        <v>0</v>
      </c>
      <c r="AR249" s="68">
        <f>+Tabla25[[#This Row],[META_CANDELARIA2]]-Tabla25[[#This Row],[META_CANDELARIA]]</f>
        <v>0</v>
      </c>
      <c r="AS249" s="68">
        <f>+Tabla25[[#This Row],[META_CANDELARIA2]]-Tabla25[[#This Row],[META_CANDELARIA]]</f>
        <v>0</v>
      </c>
    </row>
    <row r="250" spans="1:45" ht="65.25" thickTop="1" thickBot="1">
      <c r="A250" s="19" t="s">
        <v>63</v>
      </c>
      <c r="B250" s="20" t="s">
        <v>367</v>
      </c>
      <c r="C250" s="20" t="s">
        <v>369</v>
      </c>
      <c r="D250" s="21">
        <v>233</v>
      </c>
      <c r="E250" s="20" t="s">
        <v>370</v>
      </c>
      <c r="F250" s="20" t="s">
        <v>306</v>
      </c>
      <c r="G250" s="19" t="s">
        <v>54</v>
      </c>
      <c r="H250" s="19" t="s">
        <v>59</v>
      </c>
      <c r="I250" s="19" t="s">
        <v>56</v>
      </c>
      <c r="J250" s="22">
        <v>7026960</v>
      </c>
      <c r="K250" s="5">
        <v>0</v>
      </c>
      <c r="L250" s="22">
        <f>+Tabla25[[#This Row],[VALOR UNITARIO]]*Tabla25[[#This Row],[META_CENTRO_ORIENTE]]</f>
        <v>0</v>
      </c>
      <c r="M250" s="41">
        <f>+Tabla25[[#This Row],[META_CENTRO_ORIENTE]]*4.55/100</f>
        <v>0</v>
      </c>
      <c r="N250" s="42">
        <f>+Tabla25[[#This Row],[META_CENTRO_ORIENTE]]*22.8/100</f>
        <v>0</v>
      </c>
      <c r="O250" s="42">
        <f>+Tabla25[[#This Row],[META_CENTRO_ORIENTE]]*8.3/100</f>
        <v>0</v>
      </c>
      <c r="P250" s="42">
        <f>+Tabla25[[#This Row],[META_CENTRO_ORIENTE]]*22.73/100</f>
        <v>0</v>
      </c>
      <c r="Q250" s="42">
        <f>+Tabla25[[#This Row],[META_CENTRO_ORIENTE]]*22.64/100</f>
        <v>0</v>
      </c>
      <c r="R250" s="42">
        <f>+Tabla25[[#This Row],[META_CENTRO_ORIENTE]]*0.14</f>
        <v>0</v>
      </c>
      <c r="S250" s="39">
        <v>0</v>
      </c>
      <c r="T250" s="40">
        <v>0</v>
      </c>
      <c r="U250" s="28">
        <f>+Tabla25[[#This Row],[META_CANDELARIA]]+Tabla25[[#This Row],[META_SANTA_FE]]+Tabla25[[#This Row],[META_MARTIRES]]+Tabla25[[#This Row],[META_SAN_CRISTOBAL]]+Tabla25[[#This Row],[META_RAFAEL_URIBE_URIBE]]+Tabla25[[#This Row],[META_ANTONIO_NARIÑO]]+Tabla25[[#This Row],[META_SUBRED]]+Tabla25[[#This Row],[META_DISTRITO]]</f>
        <v>0</v>
      </c>
      <c r="V250" s="29">
        <f>+Tabla25[[#This Row],[META_CENTRO_ORIENTE]]-Tabla25[[#This Row],[META_TOTAL]]</f>
        <v>0</v>
      </c>
      <c r="W250" s="30">
        <f>+Tabla25[[#This Row],[VALOR UNITARIO]]*Tabla25[[#This Row],[META_CANDELARIA]]</f>
        <v>0</v>
      </c>
      <c r="X250" s="31">
        <f>+Tabla25[[#This Row],[META_SANTA_FE]]*Tabla25[[#This Row],[VALOR UNITARIO]]</f>
        <v>0</v>
      </c>
      <c r="Y250" s="31">
        <f>+Tabla25[[#This Row],[META_MARTIRES]]*Tabla25[[#This Row],[VALOR UNITARIO]]</f>
        <v>0</v>
      </c>
      <c r="Z250" s="31">
        <f>+Tabla25[[#This Row],[META_SAN_CRISTOBAL]]*Tabla25[[#This Row],[VALOR UNITARIO]]</f>
        <v>0</v>
      </c>
      <c r="AA250" s="31">
        <f>+Tabla25[[#This Row],[META_RAFAEL_URIBE_URIBE]]*Tabla25[[#This Row],[VALOR UNITARIO]]</f>
        <v>0</v>
      </c>
      <c r="AB250" s="31">
        <f>+Tabla25[[#This Row],[META_ANTONIO_NARIÑO]]*Tabla25[[#This Row],[VALOR UNITARIO]]</f>
        <v>0</v>
      </c>
      <c r="AC250" s="31">
        <f>+Tabla25[[#This Row],[META_SUBRED]]*Tabla25[[#This Row],[VALOR UNITARIO]]</f>
        <v>0</v>
      </c>
      <c r="AD250" s="32">
        <f>+Tabla25[[#This Row],[META_DISTRITO]]*Tabla25[[#This Row],[VALOR UNITARIO]]</f>
        <v>0</v>
      </c>
      <c r="AE250" s="30">
        <f>SUM(Tabla25[[#This Row],[$_CANDELARIA]:[$_DISTRITO]])</f>
        <v>0</v>
      </c>
      <c r="AF250" s="32">
        <f>+Tabla25[[#This Row],[$_CENTRO_ORIENTE]]-Tabla25[[#This Row],[$_TOTAL]]</f>
        <v>0</v>
      </c>
      <c r="AO250" s="1">
        <v>0</v>
      </c>
      <c r="AP250" s="1">
        <v>0</v>
      </c>
      <c r="AQ250" s="68">
        <f>+Tabla25[[#This Row],[META_CANDELARIA2]]-Tabla25[[#This Row],[META_CANDELARIA]]</f>
        <v>0</v>
      </c>
      <c r="AR250" s="68">
        <f>+Tabla25[[#This Row],[META_CANDELARIA2]]-Tabla25[[#This Row],[META_CANDELARIA]]</f>
        <v>0</v>
      </c>
      <c r="AS250" s="68">
        <f>+Tabla25[[#This Row],[META_CANDELARIA2]]-Tabla25[[#This Row],[META_CANDELARIA]]</f>
        <v>0</v>
      </c>
    </row>
    <row r="251" spans="1:45" ht="90.75" thickTop="1" thickBot="1">
      <c r="A251" s="19" t="s">
        <v>63</v>
      </c>
      <c r="B251" s="20" t="s">
        <v>371</v>
      </c>
      <c r="C251" s="20" t="s">
        <v>372</v>
      </c>
      <c r="D251" s="21">
        <v>234</v>
      </c>
      <c r="E251" s="20" t="s">
        <v>373</v>
      </c>
      <c r="F251" s="20" t="s">
        <v>374</v>
      </c>
      <c r="G251" s="19" t="s">
        <v>54</v>
      </c>
      <c r="H251" s="19" t="s">
        <v>59</v>
      </c>
      <c r="I251" s="19" t="s">
        <v>56</v>
      </c>
      <c r="J251" s="22">
        <v>24853248</v>
      </c>
      <c r="K251" s="5">
        <v>18</v>
      </c>
      <c r="L251" s="22">
        <f>+Tabla25[[#This Row],[VALOR UNITARIO]]*Tabla25[[#This Row],[META_CENTRO_ORIENTE]]</f>
        <v>447358464</v>
      </c>
      <c r="M251" s="41">
        <v>3</v>
      </c>
      <c r="N251" s="42">
        <v>3</v>
      </c>
      <c r="O251" s="42">
        <v>3</v>
      </c>
      <c r="P251" s="42">
        <v>3</v>
      </c>
      <c r="Q251" s="42">
        <v>3</v>
      </c>
      <c r="R251" s="42">
        <v>3</v>
      </c>
      <c r="S251" s="39">
        <v>0</v>
      </c>
      <c r="T251" s="40">
        <v>0</v>
      </c>
      <c r="U251" s="28">
        <f>+Tabla25[[#This Row],[META_CANDELARIA]]+Tabla25[[#This Row],[META_SANTA_FE]]+Tabla25[[#This Row],[META_MARTIRES]]+Tabla25[[#This Row],[META_SAN_CRISTOBAL]]+Tabla25[[#This Row],[META_RAFAEL_URIBE_URIBE]]+Tabla25[[#This Row],[META_ANTONIO_NARIÑO]]+Tabla25[[#This Row],[META_SUBRED]]+Tabla25[[#This Row],[META_DISTRITO]]</f>
        <v>18</v>
      </c>
      <c r="V251" s="29">
        <f>+Tabla25[[#This Row],[META_CENTRO_ORIENTE]]-Tabla25[[#This Row],[META_TOTAL]]</f>
        <v>0</v>
      </c>
      <c r="W251" s="30">
        <f>+Tabla25[[#This Row],[VALOR UNITARIO]]*Tabla25[[#This Row],[META_CANDELARIA]]</f>
        <v>74559744</v>
      </c>
      <c r="X251" s="31">
        <f>+Tabla25[[#This Row],[META_SANTA_FE]]*Tabla25[[#This Row],[VALOR UNITARIO]]</f>
        <v>74559744</v>
      </c>
      <c r="Y251" s="31">
        <f>+Tabla25[[#This Row],[META_MARTIRES]]*Tabla25[[#This Row],[VALOR UNITARIO]]</f>
        <v>74559744</v>
      </c>
      <c r="Z251" s="31">
        <f>+Tabla25[[#This Row],[META_SAN_CRISTOBAL]]*Tabla25[[#This Row],[VALOR UNITARIO]]</f>
        <v>74559744</v>
      </c>
      <c r="AA251" s="31">
        <f>+Tabla25[[#This Row],[META_RAFAEL_URIBE_URIBE]]*Tabla25[[#This Row],[VALOR UNITARIO]]</f>
        <v>74559744</v>
      </c>
      <c r="AB251" s="31">
        <f>+Tabla25[[#This Row],[META_ANTONIO_NARIÑO]]*Tabla25[[#This Row],[VALOR UNITARIO]]</f>
        <v>74559744</v>
      </c>
      <c r="AC251" s="31">
        <f>+Tabla25[[#This Row],[META_SUBRED]]*Tabla25[[#This Row],[VALOR UNITARIO]]</f>
        <v>0</v>
      </c>
      <c r="AD251" s="32">
        <f>+Tabla25[[#This Row],[META_DISTRITO]]*Tabla25[[#This Row],[VALOR UNITARIO]]</f>
        <v>0</v>
      </c>
      <c r="AE251" s="30">
        <f>SUM(Tabla25[[#This Row],[$_CANDELARIA]:[$_DISTRITO]])</f>
        <v>447358464</v>
      </c>
      <c r="AF251" s="32">
        <f>+Tabla25[[#This Row],[$_CENTRO_ORIENTE]]-Tabla25[[#This Row],[$_TOTAL]]</f>
        <v>0</v>
      </c>
      <c r="AG251" s="1">
        <v>3</v>
      </c>
      <c r="AH251" s="1">
        <v>3</v>
      </c>
      <c r="AI251" s="1">
        <v>3</v>
      </c>
      <c r="AJ251" s="1">
        <v>3</v>
      </c>
      <c r="AK251" s="1">
        <v>3</v>
      </c>
      <c r="AL251" s="1">
        <v>3</v>
      </c>
      <c r="AM251" s="1">
        <v>0</v>
      </c>
      <c r="AN251" s="1">
        <v>0</v>
      </c>
      <c r="AO251" s="1">
        <v>18</v>
      </c>
      <c r="AP251" s="1">
        <v>0</v>
      </c>
      <c r="AQ251" s="68">
        <f>+Tabla25[[#This Row],[META_CANDELARIA2]]-Tabla25[[#This Row],[META_CANDELARIA]]</f>
        <v>0</v>
      </c>
      <c r="AR251" s="68">
        <f>+Tabla25[[#This Row],[META_CANDELARIA2]]-Tabla25[[#This Row],[META_CANDELARIA]]</f>
        <v>0</v>
      </c>
      <c r="AS251" s="68">
        <f>+Tabla25[[#This Row],[META_CANDELARIA2]]-Tabla25[[#This Row],[META_CANDELARIA]]</f>
        <v>0</v>
      </c>
    </row>
    <row r="252" spans="1:45" ht="141.75" thickTop="1" thickBot="1">
      <c r="A252" s="19" t="s">
        <v>63</v>
      </c>
      <c r="B252" s="20" t="s">
        <v>371</v>
      </c>
      <c r="C252" s="20" t="s">
        <v>372</v>
      </c>
      <c r="D252" s="21">
        <v>235</v>
      </c>
      <c r="E252" s="20" t="s">
        <v>375</v>
      </c>
      <c r="F252" s="20" t="s">
        <v>374</v>
      </c>
      <c r="G252" s="19" t="s">
        <v>54</v>
      </c>
      <c r="H252" s="19" t="s">
        <v>55</v>
      </c>
      <c r="I252" s="19" t="s">
        <v>56</v>
      </c>
      <c r="J252" s="22">
        <v>7332480</v>
      </c>
      <c r="K252" s="5">
        <v>3</v>
      </c>
      <c r="L252" s="22">
        <f>+Tabla25[[#This Row],[VALOR UNITARIO]]*Tabla25[[#This Row],[META_CENTRO_ORIENTE]]</f>
        <v>21997440</v>
      </c>
      <c r="M252" s="41">
        <v>0</v>
      </c>
      <c r="N252" s="42">
        <v>0</v>
      </c>
      <c r="O252" s="42">
        <v>0</v>
      </c>
      <c r="P252" s="42">
        <v>0</v>
      </c>
      <c r="Q252" s="42">
        <v>0</v>
      </c>
      <c r="R252" s="42">
        <v>0</v>
      </c>
      <c r="S252" s="39">
        <v>3</v>
      </c>
      <c r="T252" s="40">
        <v>0</v>
      </c>
      <c r="U252" s="28">
        <f>+Tabla25[[#This Row],[META_CANDELARIA]]+Tabla25[[#This Row],[META_SANTA_FE]]+Tabla25[[#This Row],[META_MARTIRES]]+Tabla25[[#This Row],[META_SAN_CRISTOBAL]]+Tabla25[[#This Row],[META_RAFAEL_URIBE_URIBE]]+Tabla25[[#This Row],[META_ANTONIO_NARIÑO]]+Tabla25[[#This Row],[META_SUBRED]]+Tabla25[[#This Row],[META_DISTRITO]]</f>
        <v>3</v>
      </c>
      <c r="V252" s="29">
        <f>+Tabla25[[#This Row],[META_CENTRO_ORIENTE]]-Tabla25[[#This Row],[META_TOTAL]]</f>
        <v>0</v>
      </c>
      <c r="W252" s="30">
        <f>+Tabla25[[#This Row],[VALOR UNITARIO]]*Tabla25[[#This Row],[META_CANDELARIA]]</f>
        <v>0</v>
      </c>
      <c r="X252" s="31">
        <f>+Tabla25[[#This Row],[META_SANTA_FE]]*Tabla25[[#This Row],[VALOR UNITARIO]]</f>
        <v>0</v>
      </c>
      <c r="Y252" s="31">
        <f>+Tabla25[[#This Row],[META_MARTIRES]]*Tabla25[[#This Row],[VALOR UNITARIO]]</f>
        <v>0</v>
      </c>
      <c r="Z252" s="31">
        <f>+Tabla25[[#This Row],[META_SAN_CRISTOBAL]]*Tabla25[[#This Row],[VALOR UNITARIO]]</f>
        <v>0</v>
      </c>
      <c r="AA252" s="31">
        <f>+Tabla25[[#This Row],[META_RAFAEL_URIBE_URIBE]]*Tabla25[[#This Row],[VALOR UNITARIO]]</f>
        <v>0</v>
      </c>
      <c r="AB252" s="31">
        <f>+Tabla25[[#This Row],[META_ANTONIO_NARIÑO]]*Tabla25[[#This Row],[VALOR UNITARIO]]</f>
        <v>0</v>
      </c>
      <c r="AC252" s="31">
        <f>+Tabla25[[#This Row],[META_SUBRED]]*Tabla25[[#This Row],[VALOR UNITARIO]]</f>
        <v>21997440</v>
      </c>
      <c r="AD252" s="32">
        <f>+Tabla25[[#This Row],[META_DISTRITO]]*Tabla25[[#This Row],[VALOR UNITARIO]]</f>
        <v>0</v>
      </c>
      <c r="AE252" s="30">
        <f>SUM(Tabla25[[#This Row],[$_CANDELARIA]:[$_DISTRITO]])</f>
        <v>21997440</v>
      </c>
      <c r="AF252" s="32">
        <f>+Tabla25[[#This Row],[$_CENTRO_ORIENTE]]-Tabla25[[#This Row],[$_TOTAL]]</f>
        <v>0</v>
      </c>
      <c r="AG252" s="1">
        <v>0</v>
      </c>
      <c r="AH252" s="1">
        <v>0</v>
      </c>
      <c r="AI252" s="1">
        <v>0</v>
      </c>
      <c r="AJ252" s="1">
        <v>0</v>
      </c>
      <c r="AK252" s="1">
        <v>0</v>
      </c>
      <c r="AL252" s="1">
        <v>0</v>
      </c>
      <c r="AM252" s="1">
        <v>3</v>
      </c>
      <c r="AN252" s="1">
        <v>0</v>
      </c>
      <c r="AO252" s="1">
        <v>3</v>
      </c>
      <c r="AP252" s="1">
        <v>0</v>
      </c>
      <c r="AQ252" s="68">
        <f>+Tabla25[[#This Row],[META_CANDELARIA2]]-Tabla25[[#This Row],[META_CANDELARIA]]</f>
        <v>0</v>
      </c>
      <c r="AR252" s="68">
        <f>+Tabla25[[#This Row],[META_CANDELARIA2]]-Tabla25[[#This Row],[META_CANDELARIA]]</f>
        <v>0</v>
      </c>
      <c r="AS252" s="68">
        <f>+Tabla25[[#This Row],[META_CANDELARIA2]]-Tabla25[[#This Row],[META_CANDELARIA]]</f>
        <v>0</v>
      </c>
    </row>
    <row r="253" spans="1:45" ht="116.25" thickTop="1" thickBot="1">
      <c r="A253" s="19" t="s">
        <v>63</v>
      </c>
      <c r="B253" s="20" t="s">
        <v>371</v>
      </c>
      <c r="C253" s="20" t="s">
        <v>372</v>
      </c>
      <c r="D253" s="21">
        <v>236</v>
      </c>
      <c r="E253" s="20" t="s">
        <v>376</v>
      </c>
      <c r="F253" s="20" t="s">
        <v>374</v>
      </c>
      <c r="G253" s="19" t="s">
        <v>54</v>
      </c>
      <c r="H253" s="19" t="s">
        <v>55</v>
      </c>
      <c r="I253" s="19" t="s">
        <v>56</v>
      </c>
      <c r="J253" s="22">
        <v>7332480</v>
      </c>
      <c r="K253" s="5">
        <v>0</v>
      </c>
      <c r="L253" s="22">
        <f>+Tabla25[[#This Row],[VALOR UNITARIO]]*Tabla25[[#This Row],[META_CENTRO_ORIENTE]]</f>
        <v>0</v>
      </c>
      <c r="M253" s="41">
        <f>+Tabla25[[#This Row],[META_CENTRO_ORIENTE]]*4.55/100</f>
        <v>0</v>
      </c>
      <c r="N253" s="42">
        <f>+Tabla25[[#This Row],[META_CENTRO_ORIENTE]]*22.8/100</f>
        <v>0</v>
      </c>
      <c r="O253" s="42">
        <f>+Tabla25[[#This Row],[META_CENTRO_ORIENTE]]*8.3/100</f>
        <v>0</v>
      </c>
      <c r="P253" s="42">
        <f>+Tabla25[[#This Row],[META_CENTRO_ORIENTE]]*22.73/100</f>
        <v>0</v>
      </c>
      <c r="Q253" s="42">
        <f>+Tabla25[[#This Row],[META_CENTRO_ORIENTE]]*22.64/100</f>
        <v>0</v>
      </c>
      <c r="R253" s="42">
        <f>+Tabla25[[#This Row],[META_CENTRO_ORIENTE]]*0.14</f>
        <v>0</v>
      </c>
      <c r="S253" s="39">
        <v>0</v>
      </c>
      <c r="T253" s="40">
        <v>0</v>
      </c>
      <c r="U253" s="28">
        <f>+Tabla25[[#This Row],[META_CANDELARIA]]+Tabla25[[#This Row],[META_SANTA_FE]]+Tabla25[[#This Row],[META_MARTIRES]]+Tabla25[[#This Row],[META_SAN_CRISTOBAL]]+Tabla25[[#This Row],[META_RAFAEL_URIBE_URIBE]]+Tabla25[[#This Row],[META_ANTONIO_NARIÑO]]+Tabla25[[#This Row],[META_SUBRED]]+Tabla25[[#This Row],[META_DISTRITO]]</f>
        <v>0</v>
      </c>
      <c r="V253" s="29">
        <f>+Tabla25[[#This Row],[META_CENTRO_ORIENTE]]-Tabla25[[#This Row],[META_TOTAL]]</f>
        <v>0</v>
      </c>
      <c r="W253" s="30">
        <f>+Tabla25[[#This Row],[VALOR UNITARIO]]*Tabla25[[#This Row],[META_CANDELARIA]]</f>
        <v>0</v>
      </c>
      <c r="X253" s="31">
        <f>+Tabla25[[#This Row],[META_SANTA_FE]]*Tabla25[[#This Row],[VALOR UNITARIO]]</f>
        <v>0</v>
      </c>
      <c r="Y253" s="31">
        <f>+Tabla25[[#This Row],[META_MARTIRES]]*Tabla25[[#This Row],[VALOR UNITARIO]]</f>
        <v>0</v>
      </c>
      <c r="Z253" s="31">
        <f>+Tabla25[[#This Row],[META_SAN_CRISTOBAL]]*Tabla25[[#This Row],[VALOR UNITARIO]]</f>
        <v>0</v>
      </c>
      <c r="AA253" s="31">
        <f>+Tabla25[[#This Row],[META_RAFAEL_URIBE_URIBE]]*Tabla25[[#This Row],[VALOR UNITARIO]]</f>
        <v>0</v>
      </c>
      <c r="AB253" s="31">
        <f>+Tabla25[[#This Row],[META_ANTONIO_NARIÑO]]*Tabla25[[#This Row],[VALOR UNITARIO]]</f>
        <v>0</v>
      </c>
      <c r="AC253" s="31">
        <f>+Tabla25[[#This Row],[META_SUBRED]]*Tabla25[[#This Row],[VALOR UNITARIO]]</f>
        <v>0</v>
      </c>
      <c r="AD253" s="32">
        <f>+Tabla25[[#This Row],[META_DISTRITO]]*Tabla25[[#This Row],[VALOR UNITARIO]]</f>
        <v>0</v>
      </c>
      <c r="AE253" s="30">
        <f>SUM(Tabla25[[#This Row],[$_CANDELARIA]:[$_DISTRITO]])</f>
        <v>0</v>
      </c>
      <c r="AF253" s="32">
        <f>+Tabla25[[#This Row],[$_CENTRO_ORIENTE]]-Tabla25[[#This Row],[$_TOTAL]]</f>
        <v>0</v>
      </c>
      <c r="AG253" s="1">
        <v>0</v>
      </c>
      <c r="AH253" s="1">
        <v>0</v>
      </c>
      <c r="AI253" s="1">
        <v>0</v>
      </c>
      <c r="AJ253" s="1">
        <v>0</v>
      </c>
      <c r="AK253" s="1">
        <v>0</v>
      </c>
      <c r="AL253" s="1">
        <v>0</v>
      </c>
      <c r="AM253" s="1">
        <v>0</v>
      </c>
      <c r="AN253" s="1">
        <v>0</v>
      </c>
      <c r="AO253" s="1">
        <v>0</v>
      </c>
      <c r="AP253" s="1">
        <v>0</v>
      </c>
      <c r="AQ253" s="68">
        <f>+Tabla25[[#This Row],[META_CANDELARIA2]]-Tabla25[[#This Row],[META_CANDELARIA]]</f>
        <v>0</v>
      </c>
      <c r="AR253" s="68">
        <f>+Tabla25[[#This Row],[META_CANDELARIA2]]-Tabla25[[#This Row],[META_CANDELARIA]]</f>
        <v>0</v>
      </c>
      <c r="AS253" s="68">
        <f>+Tabla25[[#This Row],[META_CANDELARIA2]]-Tabla25[[#This Row],[META_CANDELARIA]]</f>
        <v>0</v>
      </c>
    </row>
    <row r="254" spans="1:45" ht="103.5" thickTop="1" thickBot="1">
      <c r="A254" s="19" t="s">
        <v>63</v>
      </c>
      <c r="B254" s="20" t="s">
        <v>371</v>
      </c>
      <c r="C254" s="20" t="s">
        <v>372</v>
      </c>
      <c r="D254" s="21">
        <v>237</v>
      </c>
      <c r="E254" s="20" t="s">
        <v>377</v>
      </c>
      <c r="F254" s="20" t="s">
        <v>374</v>
      </c>
      <c r="G254" s="19" t="s">
        <v>54</v>
      </c>
      <c r="H254" s="19" t="s">
        <v>59</v>
      </c>
      <c r="I254" s="19" t="s">
        <v>56</v>
      </c>
      <c r="J254" s="22">
        <v>22914000</v>
      </c>
      <c r="K254" s="5">
        <v>0</v>
      </c>
      <c r="L254" s="22">
        <f>+Tabla25[[#This Row],[VALOR UNITARIO]]*Tabla25[[#This Row],[META_CENTRO_ORIENTE]]</f>
        <v>0</v>
      </c>
      <c r="M254" s="41">
        <f>+Tabla25[[#This Row],[META_CENTRO_ORIENTE]]*4.55/100</f>
        <v>0</v>
      </c>
      <c r="N254" s="42">
        <f>+Tabla25[[#This Row],[META_CENTRO_ORIENTE]]*22.8/100</f>
        <v>0</v>
      </c>
      <c r="O254" s="42">
        <f>+Tabla25[[#This Row],[META_CENTRO_ORIENTE]]*8.3/100</f>
        <v>0</v>
      </c>
      <c r="P254" s="42">
        <f>+Tabla25[[#This Row],[META_CENTRO_ORIENTE]]*22.73/100</f>
        <v>0</v>
      </c>
      <c r="Q254" s="42">
        <f>+Tabla25[[#This Row],[META_CENTRO_ORIENTE]]*22.64/100</f>
        <v>0</v>
      </c>
      <c r="R254" s="42">
        <f>+Tabla25[[#This Row],[META_CENTRO_ORIENTE]]*0.14</f>
        <v>0</v>
      </c>
      <c r="S254" s="39">
        <v>3</v>
      </c>
      <c r="T254" s="40">
        <v>0</v>
      </c>
      <c r="U254" s="28">
        <f>+Tabla25[[#This Row],[META_CANDELARIA]]+Tabla25[[#This Row],[META_SANTA_FE]]+Tabla25[[#This Row],[META_MARTIRES]]+Tabla25[[#This Row],[META_SAN_CRISTOBAL]]+Tabla25[[#This Row],[META_RAFAEL_URIBE_URIBE]]+Tabla25[[#This Row],[META_ANTONIO_NARIÑO]]+Tabla25[[#This Row],[META_SUBRED]]+Tabla25[[#This Row],[META_DISTRITO]]</f>
        <v>3</v>
      </c>
      <c r="V254" s="29">
        <f>+Tabla25[[#This Row],[META_CENTRO_ORIENTE]]-Tabla25[[#This Row],[META_TOTAL]]</f>
        <v>-3</v>
      </c>
      <c r="W254" s="30">
        <f>+Tabla25[[#This Row],[VALOR UNITARIO]]*Tabla25[[#This Row],[META_CANDELARIA]]</f>
        <v>0</v>
      </c>
      <c r="X254" s="31">
        <f>+Tabla25[[#This Row],[META_SANTA_FE]]*Tabla25[[#This Row],[VALOR UNITARIO]]</f>
        <v>0</v>
      </c>
      <c r="Y254" s="31">
        <f>+Tabla25[[#This Row],[META_MARTIRES]]*Tabla25[[#This Row],[VALOR UNITARIO]]</f>
        <v>0</v>
      </c>
      <c r="Z254" s="31">
        <f>+Tabla25[[#This Row],[META_SAN_CRISTOBAL]]*Tabla25[[#This Row],[VALOR UNITARIO]]</f>
        <v>0</v>
      </c>
      <c r="AA254" s="31">
        <f>+Tabla25[[#This Row],[META_RAFAEL_URIBE_URIBE]]*Tabla25[[#This Row],[VALOR UNITARIO]]</f>
        <v>0</v>
      </c>
      <c r="AB254" s="31">
        <f>+Tabla25[[#This Row],[META_ANTONIO_NARIÑO]]*Tabla25[[#This Row],[VALOR UNITARIO]]</f>
        <v>0</v>
      </c>
      <c r="AC254" s="31">
        <f>+Tabla25[[#This Row],[META_SUBRED]]*Tabla25[[#This Row],[VALOR UNITARIO]]</f>
        <v>68742000</v>
      </c>
      <c r="AD254" s="32">
        <f>+Tabla25[[#This Row],[META_DISTRITO]]*Tabla25[[#This Row],[VALOR UNITARIO]]</f>
        <v>0</v>
      </c>
      <c r="AE254" s="30">
        <f>SUM(Tabla25[[#This Row],[$_CANDELARIA]:[$_DISTRITO]])</f>
        <v>68742000</v>
      </c>
      <c r="AF254" s="32">
        <f>+Tabla25[[#This Row],[$_CENTRO_ORIENTE]]-Tabla25[[#This Row],[$_TOTAL]]</f>
        <v>-68742000</v>
      </c>
      <c r="AG254" s="1">
        <v>0</v>
      </c>
      <c r="AH254" s="1">
        <v>0</v>
      </c>
      <c r="AI254" s="1">
        <v>0</v>
      </c>
      <c r="AJ254" s="1">
        <v>0</v>
      </c>
      <c r="AK254" s="1">
        <v>0</v>
      </c>
      <c r="AL254" s="1">
        <v>0</v>
      </c>
      <c r="AM254" s="1">
        <v>0</v>
      </c>
      <c r="AN254" s="1">
        <v>0</v>
      </c>
      <c r="AO254" s="1">
        <v>0</v>
      </c>
      <c r="AP254" s="1">
        <v>0</v>
      </c>
      <c r="AQ254" s="68">
        <f>+Tabla25[[#This Row],[META_CANDELARIA2]]-Tabla25[[#This Row],[META_CANDELARIA]]</f>
        <v>0</v>
      </c>
      <c r="AR254" s="68">
        <f>+Tabla25[[#This Row],[META_CANDELARIA2]]-Tabla25[[#This Row],[META_CANDELARIA]]</f>
        <v>0</v>
      </c>
      <c r="AS254" s="68">
        <f>+Tabla25[[#This Row],[META_CANDELARIA2]]-Tabla25[[#This Row],[META_CANDELARIA]]</f>
        <v>0</v>
      </c>
    </row>
    <row r="255" spans="1:45" ht="103.5" thickTop="1" thickBot="1">
      <c r="A255" s="19" t="s">
        <v>63</v>
      </c>
      <c r="B255" s="20" t="s">
        <v>371</v>
      </c>
      <c r="C255" s="20" t="s">
        <v>372</v>
      </c>
      <c r="D255" s="21">
        <v>238</v>
      </c>
      <c r="E255" s="20" t="s">
        <v>378</v>
      </c>
      <c r="F255" s="20" t="s">
        <v>374</v>
      </c>
      <c r="G255" s="19" t="s">
        <v>54</v>
      </c>
      <c r="H255" s="19" t="s">
        <v>76</v>
      </c>
      <c r="I255" s="19" t="s">
        <v>56</v>
      </c>
      <c r="J255" s="22">
        <v>29329920</v>
      </c>
      <c r="K255" s="5">
        <v>3</v>
      </c>
      <c r="L255" s="22">
        <f>+Tabla25[[#This Row],[VALOR UNITARIO]]*Tabla25[[#This Row],[META_CENTRO_ORIENTE]]</f>
        <v>87989760</v>
      </c>
      <c r="M255" s="41">
        <v>0</v>
      </c>
      <c r="N255" s="42">
        <v>0</v>
      </c>
      <c r="O255" s="42">
        <v>0</v>
      </c>
      <c r="P255" s="42">
        <v>3</v>
      </c>
      <c r="Q255" s="42">
        <v>0</v>
      </c>
      <c r="R255" s="42">
        <v>0</v>
      </c>
      <c r="S255" s="39">
        <v>0</v>
      </c>
      <c r="T255" s="40">
        <v>0</v>
      </c>
      <c r="U255" s="28">
        <f>+Tabla25[[#This Row],[META_CANDELARIA]]+Tabla25[[#This Row],[META_SANTA_FE]]+Tabla25[[#This Row],[META_MARTIRES]]+Tabla25[[#This Row],[META_SAN_CRISTOBAL]]+Tabla25[[#This Row],[META_RAFAEL_URIBE_URIBE]]+Tabla25[[#This Row],[META_ANTONIO_NARIÑO]]+Tabla25[[#This Row],[META_SUBRED]]+Tabla25[[#This Row],[META_DISTRITO]]</f>
        <v>3</v>
      </c>
      <c r="V255" s="29">
        <f>+Tabla25[[#This Row],[META_CENTRO_ORIENTE]]-Tabla25[[#This Row],[META_TOTAL]]</f>
        <v>0</v>
      </c>
      <c r="W255" s="30">
        <f>+Tabla25[[#This Row],[VALOR UNITARIO]]*Tabla25[[#This Row],[META_CANDELARIA]]</f>
        <v>0</v>
      </c>
      <c r="X255" s="31">
        <f>+Tabla25[[#This Row],[META_SANTA_FE]]*Tabla25[[#This Row],[VALOR UNITARIO]]</f>
        <v>0</v>
      </c>
      <c r="Y255" s="31">
        <f>+Tabla25[[#This Row],[META_MARTIRES]]*Tabla25[[#This Row],[VALOR UNITARIO]]</f>
        <v>0</v>
      </c>
      <c r="Z255" s="31">
        <f>+Tabla25[[#This Row],[META_SAN_CRISTOBAL]]*Tabla25[[#This Row],[VALOR UNITARIO]]</f>
        <v>87989760</v>
      </c>
      <c r="AA255" s="31">
        <f>+Tabla25[[#This Row],[META_RAFAEL_URIBE_URIBE]]*Tabla25[[#This Row],[VALOR UNITARIO]]</f>
        <v>0</v>
      </c>
      <c r="AB255" s="31">
        <f>+Tabla25[[#This Row],[META_ANTONIO_NARIÑO]]*Tabla25[[#This Row],[VALOR UNITARIO]]</f>
        <v>0</v>
      </c>
      <c r="AC255" s="31">
        <f>+Tabla25[[#This Row],[META_SUBRED]]*Tabla25[[#This Row],[VALOR UNITARIO]]</f>
        <v>0</v>
      </c>
      <c r="AD255" s="32">
        <f>+Tabla25[[#This Row],[META_DISTRITO]]*Tabla25[[#This Row],[VALOR UNITARIO]]</f>
        <v>0</v>
      </c>
      <c r="AE255" s="30">
        <f>SUM(Tabla25[[#This Row],[$_CANDELARIA]:[$_DISTRITO]])</f>
        <v>87989760</v>
      </c>
      <c r="AF255" s="32">
        <f>+Tabla25[[#This Row],[$_CENTRO_ORIENTE]]-Tabla25[[#This Row],[$_TOTAL]]</f>
        <v>0</v>
      </c>
      <c r="AG255" s="1">
        <v>0</v>
      </c>
      <c r="AH255" s="1">
        <v>0</v>
      </c>
      <c r="AI255" s="1">
        <v>0</v>
      </c>
      <c r="AJ255" s="1">
        <v>0</v>
      </c>
      <c r="AK255" s="1">
        <v>0</v>
      </c>
      <c r="AL255" s="1">
        <v>0</v>
      </c>
      <c r="AM255" s="1">
        <v>0</v>
      </c>
      <c r="AN255" s="1">
        <v>3</v>
      </c>
      <c r="AO255" s="1">
        <v>3</v>
      </c>
      <c r="AP255" s="1">
        <v>0</v>
      </c>
      <c r="AQ255" s="68">
        <f>+Tabla25[[#This Row],[META_CANDELARIA2]]-Tabla25[[#This Row],[META_CANDELARIA]]</f>
        <v>0</v>
      </c>
      <c r="AR255" s="68">
        <f>+Tabla25[[#This Row],[META_CANDELARIA2]]-Tabla25[[#This Row],[META_CANDELARIA]]</f>
        <v>0</v>
      </c>
      <c r="AS255" s="68">
        <f>+Tabla25[[#This Row],[META_CANDELARIA2]]-Tabla25[[#This Row],[META_CANDELARIA]]</f>
        <v>0</v>
      </c>
    </row>
    <row r="256" spans="1:45" ht="78" thickTop="1" thickBot="1">
      <c r="A256" s="19" t="s">
        <v>63</v>
      </c>
      <c r="B256" s="20" t="s">
        <v>371</v>
      </c>
      <c r="C256" s="20" t="s">
        <v>379</v>
      </c>
      <c r="D256" s="21">
        <v>239</v>
      </c>
      <c r="E256" s="20" t="s">
        <v>380</v>
      </c>
      <c r="F256" s="20" t="s">
        <v>374</v>
      </c>
      <c r="G256" s="19" t="s">
        <v>54</v>
      </c>
      <c r="H256" s="19" t="s">
        <v>59</v>
      </c>
      <c r="I256" s="19" t="s">
        <v>56</v>
      </c>
      <c r="J256" s="22">
        <v>17086608</v>
      </c>
      <c r="K256" s="5">
        <v>18</v>
      </c>
      <c r="L256" s="22">
        <f>+Tabla25[[#This Row],[VALOR UNITARIO]]*Tabla25[[#This Row],[META_CENTRO_ORIENTE]]</f>
        <v>307558944</v>
      </c>
      <c r="M256" s="41">
        <v>3</v>
      </c>
      <c r="N256" s="42">
        <v>3</v>
      </c>
      <c r="O256" s="42">
        <v>3</v>
      </c>
      <c r="P256" s="42">
        <v>3</v>
      </c>
      <c r="Q256" s="42">
        <v>3</v>
      </c>
      <c r="R256" s="42">
        <v>3</v>
      </c>
      <c r="S256" s="39">
        <v>0</v>
      </c>
      <c r="T256" s="40">
        <v>0</v>
      </c>
      <c r="U256" s="28">
        <f>+Tabla25[[#This Row],[META_CANDELARIA]]+Tabla25[[#This Row],[META_SANTA_FE]]+Tabla25[[#This Row],[META_MARTIRES]]+Tabla25[[#This Row],[META_SAN_CRISTOBAL]]+Tabla25[[#This Row],[META_RAFAEL_URIBE_URIBE]]+Tabla25[[#This Row],[META_ANTONIO_NARIÑO]]+Tabla25[[#This Row],[META_SUBRED]]+Tabla25[[#This Row],[META_DISTRITO]]</f>
        <v>18</v>
      </c>
      <c r="V256" s="29">
        <f>+Tabla25[[#This Row],[META_CENTRO_ORIENTE]]-Tabla25[[#This Row],[META_TOTAL]]</f>
        <v>0</v>
      </c>
      <c r="W256" s="30">
        <f>+Tabla25[[#This Row],[VALOR UNITARIO]]*Tabla25[[#This Row],[META_CANDELARIA]]</f>
        <v>51259824</v>
      </c>
      <c r="X256" s="31">
        <f>+Tabla25[[#This Row],[META_SANTA_FE]]*Tabla25[[#This Row],[VALOR UNITARIO]]</f>
        <v>51259824</v>
      </c>
      <c r="Y256" s="31">
        <f>+Tabla25[[#This Row],[META_MARTIRES]]*Tabla25[[#This Row],[VALOR UNITARIO]]</f>
        <v>51259824</v>
      </c>
      <c r="Z256" s="31">
        <f>+Tabla25[[#This Row],[META_SAN_CRISTOBAL]]*Tabla25[[#This Row],[VALOR UNITARIO]]</f>
        <v>51259824</v>
      </c>
      <c r="AA256" s="31">
        <f>+Tabla25[[#This Row],[META_RAFAEL_URIBE_URIBE]]*Tabla25[[#This Row],[VALOR UNITARIO]]</f>
        <v>51259824</v>
      </c>
      <c r="AB256" s="31">
        <f>+Tabla25[[#This Row],[META_ANTONIO_NARIÑO]]*Tabla25[[#This Row],[VALOR UNITARIO]]</f>
        <v>51259824</v>
      </c>
      <c r="AC256" s="31">
        <f>+Tabla25[[#This Row],[META_SUBRED]]*Tabla25[[#This Row],[VALOR UNITARIO]]</f>
        <v>0</v>
      </c>
      <c r="AD256" s="32">
        <f>+Tabla25[[#This Row],[META_DISTRITO]]*Tabla25[[#This Row],[VALOR UNITARIO]]</f>
        <v>0</v>
      </c>
      <c r="AE256" s="30">
        <f>SUM(Tabla25[[#This Row],[$_CANDELARIA]:[$_DISTRITO]])</f>
        <v>307558944</v>
      </c>
      <c r="AF256" s="32">
        <f>+Tabla25[[#This Row],[$_CENTRO_ORIENTE]]-Tabla25[[#This Row],[$_TOTAL]]</f>
        <v>0</v>
      </c>
      <c r="AG256" s="1">
        <v>3</v>
      </c>
      <c r="AH256" s="1">
        <v>3</v>
      </c>
      <c r="AI256" s="1">
        <v>3</v>
      </c>
      <c r="AJ256" s="1">
        <v>3</v>
      </c>
      <c r="AK256" s="1">
        <v>3</v>
      </c>
      <c r="AL256" s="1">
        <v>3</v>
      </c>
      <c r="AM256" s="1">
        <v>0</v>
      </c>
      <c r="AN256" s="1">
        <v>0</v>
      </c>
      <c r="AO256" s="1">
        <v>18</v>
      </c>
      <c r="AP256" s="1">
        <v>0</v>
      </c>
      <c r="AQ256" s="68">
        <f>+Tabla25[[#This Row],[META_CANDELARIA2]]-Tabla25[[#This Row],[META_CANDELARIA]]</f>
        <v>0</v>
      </c>
      <c r="AR256" s="68">
        <f>+Tabla25[[#This Row],[META_CANDELARIA2]]-Tabla25[[#This Row],[META_CANDELARIA]]</f>
        <v>0</v>
      </c>
      <c r="AS256" s="68">
        <f>+Tabla25[[#This Row],[META_CANDELARIA2]]-Tabla25[[#This Row],[META_CANDELARIA]]</f>
        <v>0</v>
      </c>
    </row>
    <row r="257" spans="1:45" ht="116.25" thickTop="1" thickBot="1">
      <c r="A257" s="19" t="s">
        <v>63</v>
      </c>
      <c r="B257" s="20" t="s">
        <v>371</v>
      </c>
      <c r="C257" s="20" t="s">
        <v>379</v>
      </c>
      <c r="D257" s="21">
        <v>240</v>
      </c>
      <c r="E257" s="20" t="s">
        <v>381</v>
      </c>
      <c r="F257" s="20" t="s">
        <v>374</v>
      </c>
      <c r="G257" s="19" t="s">
        <v>54</v>
      </c>
      <c r="H257" s="19" t="s">
        <v>55</v>
      </c>
      <c r="I257" s="19" t="s">
        <v>56</v>
      </c>
      <c r="J257" s="22">
        <v>3910656</v>
      </c>
      <c r="K257" s="5">
        <v>3</v>
      </c>
      <c r="L257" s="22">
        <f>+Tabla25[[#This Row],[VALOR UNITARIO]]*Tabla25[[#This Row],[META_CENTRO_ORIENTE]]</f>
        <v>11731968</v>
      </c>
      <c r="M257" s="41">
        <v>0</v>
      </c>
      <c r="N257" s="42">
        <v>0</v>
      </c>
      <c r="O257" s="42">
        <v>0</v>
      </c>
      <c r="P257" s="42">
        <v>0</v>
      </c>
      <c r="Q257" s="42">
        <v>0</v>
      </c>
      <c r="R257" s="42">
        <v>0</v>
      </c>
      <c r="S257" s="39">
        <v>3</v>
      </c>
      <c r="T257" s="40">
        <v>0</v>
      </c>
      <c r="U257" s="28">
        <f>+Tabla25[[#This Row],[META_CANDELARIA]]+Tabla25[[#This Row],[META_SANTA_FE]]+Tabla25[[#This Row],[META_MARTIRES]]+Tabla25[[#This Row],[META_SAN_CRISTOBAL]]+Tabla25[[#This Row],[META_RAFAEL_URIBE_URIBE]]+Tabla25[[#This Row],[META_ANTONIO_NARIÑO]]+Tabla25[[#This Row],[META_SUBRED]]+Tabla25[[#This Row],[META_DISTRITO]]</f>
        <v>3</v>
      </c>
      <c r="V257" s="29">
        <f>+Tabla25[[#This Row],[META_CENTRO_ORIENTE]]-Tabla25[[#This Row],[META_TOTAL]]</f>
        <v>0</v>
      </c>
      <c r="W257" s="30">
        <f>+Tabla25[[#This Row],[VALOR UNITARIO]]*Tabla25[[#This Row],[META_CANDELARIA]]</f>
        <v>0</v>
      </c>
      <c r="X257" s="31">
        <f>+Tabla25[[#This Row],[META_SANTA_FE]]*Tabla25[[#This Row],[VALOR UNITARIO]]</f>
        <v>0</v>
      </c>
      <c r="Y257" s="31">
        <f>+Tabla25[[#This Row],[META_MARTIRES]]*Tabla25[[#This Row],[VALOR UNITARIO]]</f>
        <v>0</v>
      </c>
      <c r="Z257" s="31">
        <f>+Tabla25[[#This Row],[META_SAN_CRISTOBAL]]*Tabla25[[#This Row],[VALOR UNITARIO]]</f>
        <v>0</v>
      </c>
      <c r="AA257" s="31">
        <f>+Tabla25[[#This Row],[META_RAFAEL_URIBE_URIBE]]*Tabla25[[#This Row],[VALOR UNITARIO]]</f>
        <v>0</v>
      </c>
      <c r="AB257" s="31">
        <f>+Tabla25[[#This Row],[META_ANTONIO_NARIÑO]]*Tabla25[[#This Row],[VALOR UNITARIO]]</f>
        <v>0</v>
      </c>
      <c r="AC257" s="31">
        <f>+Tabla25[[#This Row],[META_SUBRED]]*Tabla25[[#This Row],[VALOR UNITARIO]]</f>
        <v>11731968</v>
      </c>
      <c r="AD257" s="32">
        <f>+Tabla25[[#This Row],[META_DISTRITO]]*Tabla25[[#This Row],[VALOR UNITARIO]]</f>
        <v>0</v>
      </c>
      <c r="AE257" s="30">
        <f>SUM(Tabla25[[#This Row],[$_CANDELARIA]:[$_DISTRITO]])</f>
        <v>11731968</v>
      </c>
      <c r="AF257" s="32">
        <f>+Tabla25[[#This Row],[$_CENTRO_ORIENTE]]-Tabla25[[#This Row],[$_TOTAL]]</f>
        <v>0</v>
      </c>
      <c r="AG257" s="1">
        <v>0</v>
      </c>
      <c r="AH257" s="1">
        <v>0</v>
      </c>
      <c r="AI257" s="1">
        <v>0</v>
      </c>
      <c r="AJ257" s="1">
        <v>0</v>
      </c>
      <c r="AK257" s="1">
        <v>0</v>
      </c>
      <c r="AL257" s="1">
        <v>0</v>
      </c>
      <c r="AM257" s="1">
        <v>3</v>
      </c>
      <c r="AN257" s="1">
        <v>0</v>
      </c>
      <c r="AO257" s="1">
        <v>3</v>
      </c>
      <c r="AP257" s="1">
        <v>0</v>
      </c>
      <c r="AQ257" s="68">
        <f>+Tabla25[[#This Row],[META_CANDELARIA2]]-Tabla25[[#This Row],[META_CANDELARIA]]</f>
        <v>0</v>
      </c>
      <c r="AR257" s="68">
        <f>+Tabla25[[#This Row],[META_CANDELARIA2]]-Tabla25[[#This Row],[META_CANDELARIA]]</f>
        <v>0</v>
      </c>
      <c r="AS257" s="68">
        <f>+Tabla25[[#This Row],[META_CANDELARIA2]]-Tabla25[[#This Row],[META_CANDELARIA]]</f>
        <v>0</v>
      </c>
    </row>
    <row r="258" spans="1:45" ht="90.75" thickTop="1" thickBot="1">
      <c r="A258" s="19" t="s">
        <v>63</v>
      </c>
      <c r="B258" s="20" t="s">
        <v>371</v>
      </c>
      <c r="C258" s="20" t="s">
        <v>379</v>
      </c>
      <c r="D258" s="21">
        <v>241</v>
      </c>
      <c r="E258" s="20" t="s">
        <v>382</v>
      </c>
      <c r="F258" s="20" t="s">
        <v>374</v>
      </c>
      <c r="G258" s="19" t="s">
        <v>54</v>
      </c>
      <c r="H258" s="19" t="s">
        <v>55</v>
      </c>
      <c r="I258" s="19" t="s">
        <v>56</v>
      </c>
      <c r="J258" s="22">
        <v>3910656</v>
      </c>
      <c r="K258" s="5">
        <v>0</v>
      </c>
      <c r="L258" s="22">
        <f>+Tabla25[[#This Row],[VALOR UNITARIO]]*Tabla25[[#This Row],[META_CENTRO_ORIENTE]]</f>
        <v>0</v>
      </c>
      <c r="M258" s="41">
        <f>+Tabla25[[#This Row],[META_CENTRO_ORIENTE]]*4.55/100</f>
        <v>0</v>
      </c>
      <c r="N258" s="42">
        <f>+Tabla25[[#This Row],[META_CENTRO_ORIENTE]]*22.8/100</f>
        <v>0</v>
      </c>
      <c r="O258" s="42">
        <f>+Tabla25[[#This Row],[META_CENTRO_ORIENTE]]*8.3/100</f>
        <v>0</v>
      </c>
      <c r="P258" s="42">
        <f>+Tabla25[[#This Row],[META_CENTRO_ORIENTE]]*22.73/100</f>
        <v>0</v>
      </c>
      <c r="Q258" s="42">
        <f>+Tabla25[[#This Row],[META_CENTRO_ORIENTE]]*22.64/100</f>
        <v>0</v>
      </c>
      <c r="R258" s="42">
        <f>+Tabla25[[#This Row],[META_CENTRO_ORIENTE]]*0.14</f>
        <v>0</v>
      </c>
      <c r="S258" s="39">
        <v>0</v>
      </c>
      <c r="T258" s="40">
        <v>0</v>
      </c>
      <c r="U258" s="28">
        <f>+Tabla25[[#This Row],[META_CANDELARIA]]+Tabla25[[#This Row],[META_SANTA_FE]]+Tabla25[[#This Row],[META_MARTIRES]]+Tabla25[[#This Row],[META_SAN_CRISTOBAL]]+Tabla25[[#This Row],[META_RAFAEL_URIBE_URIBE]]+Tabla25[[#This Row],[META_ANTONIO_NARIÑO]]+Tabla25[[#This Row],[META_SUBRED]]+Tabla25[[#This Row],[META_DISTRITO]]</f>
        <v>0</v>
      </c>
      <c r="V258" s="29">
        <f>+Tabla25[[#This Row],[META_CENTRO_ORIENTE]]-Tabla25[[#This Row],[META_TOTAL]]</f>
        <v>0</v>
      </c>
      <c r="W258" s="30">
        <f>+Tabla25[[#This Row],[VALOR UNITARIO]]*Tabla25[[#This Row],[META_CANDELARIA]]</f>
        <v>0</v>
      </c>
      <c r="X258" s="31">
        <f>+Tabla25[[#This Row],[META_SANTA_FE]]*Tabla25[[#This Row],[VALOR UNITARIO]]</f>
        <v>0</v>
      </c>
      <c r="Y258" s="31">
        <f>+Tabla25[[#This Row],[META_MARTIRES]]*Tabla25[[#This Row],[VALOR UNITARIO]]</f>
        <v>0</v>
      </c>
      <c r="Z258" s="31">
        <f>+Tabla25[[#This Row],[META_SAN_CRISTOBAL]]*Tabla25[[#This Row],[VALOR UNITARIO]]</f>
        <v>0</v>
      </c>
      <c r="AA258" s="31">
        <f>+Tabla25[[#This Row],[META_RAFAEL_URIBE_URIBE]]*Tabla25[[#This Row],[VALOR UNITARIO]]</f>
        <v>0</v>
      </c>
      <c r="AB258" s="31">
        <f>+Tabla25[[#This Row],[META_ANTONIO_NARIÑO]]*Tabla25[[#This Row],[VALOR UNITARIO]]</f>
        <v>0</v>
      </c>
      <c r="AC258" s="31">
        <f>+Tabla25[[#This Row],[META_SUBRED]]*Tabla25[[#This Row],[VALOR UNITARIO]]</f>
        <v>0</v>
      </c>
      <c r="AD258" s="32">
        <f>+Tabla25[[#This Row],[META_DISTRITO]]*Tabla25[[#This Row],[VALOR UNITARIO]]</f>
        <v>0</v>
      </c>
      <c r="AE258" s="30">
        <f>SUM(Tabla25[[#This Row],[$_CANDELARIA]:[$_DISTRITO]])</f>
        <v>0</v>
      </c>
      <c r="AF258" s="32">
        <f>+Tabla25[[#This Row],[$_CENTRO_ORIENTE]]-Tabla25[[#This Row],[$_TOTAL]]</f>
        <v>0</v>
      </c>
      <c r="AG258" s="1">
        <v>0</v>
      </c>
      <c r="AH258" s="1">
        <v>0</v>
      </c>
      <c r="AI258" s="1">
        <v>0</v>
      </c>
      <c r="AJ258" s="1">
        <v>0</v>
      </c>
      <c r="AK258" s="1">
        <v>0</v>
      </c>
      <c r="AL258" s="1">
        <v>0</v>
      </c>
      <c r="AM258" s="1">
        <v>0</v>
      </c>
      <c r="AN258" s="1">
        <v>0</v>
      </c>
      <c r="AO258" s="1">
        <v>0</v>
      </c>
      <c r="AP258" s="1">
        <v>0</v>
      </c>
      <c r="AQ258" s="68">
        <f>+Tabla25[[#This Row],[META_CANDELARIA2]]-Tabla25[[#This Row],[META_CANDELARIA]]</f>
        <v>0</v>
      </c>
      <c r="AR258" s="68">
        <f>+Tabla25[[#This Row],[META_CANDELARIA2]]-Tabla25[[#This Row],[META_CANDELARIA]]</f>
        <v>0</v>
      </c>
      <c r="AS258" s="68">
        <f>+Tabla25[[#This Row],[META_CANDELARIA2]]-Tabla25[[#This Row],[META_CANDELARIA]]</f>
        <v>0</v>
      </c>
    </row>
    <row r="259" spans="1:45" ht="90.75" thickTop="1" thickBot="1">
      <c r="A259" s="19" t="s">
        <v>63</v>
      </c>
      <c r="B259" s="20" t="s">
        <v>371</v>
      </c>
      <c r="C259" s="20" t="s">
        <v>379</v>
      </c>
      <c r="D259" s="21">
        <v>242</v>
      </c>
      <c r="E259" s="20" t="s">
        <v>383</v>
      </c>
      <c r="F259" s="20" t="s">
        <v>374</v>
      </c>
      <c r="G259" s="19" t="s">
        <v>54</v>
      </c>
      <c r="H259" s="19" t="s">
        <v>59</v>
      </c>
      <c r="I259" s="19" t="s">
        <v>56</v>
      </c>
      <c r="J259" s="22">
        <v>12220800</v>
      </c>
      <c r="K259" s="5">
        <v>0</v>
      </c>
      <c r="L259" s="22">
        <f>+Tabla25[[#This Row],[VALOR UNITARIO]]*Tabla25[[#This Row],[META_CENTRO_ORIENTE]]</f>
        <v>0</v>
      </c>
      <c r="M259" s="41">
        <f>+Tabla25[[#This Row],[META_CENTRO_ORIENTE]]*4.55/100</f>
        <v>0</v>
      </c>
      <c r="N259" s="42">
        <f>+Tabla25[[#This Row],[META_CENTRO_ORIENTE]]*22.8/100</f>
        <v>0</v>
      </c>
      <c r="O259" s="42">
        <f>+Tabla25[[#This Row],[META_CENTRO_ORIENTE]]*8.3/100</f>
        <v>0</v>
      </c>
      <c r="P259" s="42">
        <f>+Tabla25[[#This Row],[META_CENTRO_ORIENTE]]*22.73/100</f>
        <v>0</v>
      </c>
      <c r="Q259" s="42">
        <f>+Tabla25[[#This Row],[META_CENTRO_ORIENTE]]*22.64/100</f>
        <v>0</v>
      </c>
      <c r="R259" s="42">
        <f>+Tabla25[[#This Row],[META_CENTRO_ORIENTE]]*0.14</f>
        <v>0</v>
      </c>
      <c r="S259" s="39">
        <v>0</v>
      </c>
      <c r="T259" s="40">
        <v>0</v>
      </c>
      <c r="U259" s="28">
        <f>+Tabla25[[#This Row],[META_CANDELARIA]]+Tabla25[[#This Row],[META_SANTA_FE]]+Tabla25[[#This Row],[META_MARTIRES]]+Tabla25[[#This Row],[META_SAN_CRISTOBAL]]+Tabla25[[#This Row],[META_RAFAEL_URIBE_URIBE]]+Tabla25[[#This Row],[META_ANTONIO_NARIÑO]]+Tabla25[[#This Row],[META_SUBRED]]+Tabla25[[#This Row],[META_DISTRITO]]</f>
        <v>0</v>
      </c>
      <c r="V259" s="29">
        <f>+Tabla25[[#This Row],[META_CENTRO_ORIENTE]]-Tabla25[[#This Row],[META_TOTAL]]</f>
        <v>0</v>
      </c>
      <c r="W259" s="30">
        <f>+Tabla25[[#This Row],[VALOR UNITARIO]]*Tabla25[[#This Row],[META_CANDELARIA]]</f>
        <v>0</v>
      </c>
      <c r="X259" s="31">
        <f>+Tabla25[[#This Row],[META_SANTA_FE]]*Tabla25[[#This Row],[VALOR UNITARIO]]</f>
        <v>0</v>
      </c>
      <c r="Y259" s="31">
        <f>+Tabla25[[#This Row],[META_MARTIRES]]*Tabla25[[#This Row],[VALOR UNITARIO]]</f>
        <v>0</v>
      </c>
      <c r="Z259" s="31">
        <f>+Tabla25[[#This Row],[META_SAN_CRISTOBAL]]*Tabla25[[#This Row],[VALOR UNITARIO]]</f>
        <v>0</v>
      </c>
      <c r="AA259" s="31">
        <f>+Tabla25[[#This Row],[META_RAFAEL_URIBE_URIBE]]*Tabla25[[#This Row],[VALOR UNITARIO]]</f>
        <v>0</v>
      </c>
      <c r="AB259" s="31">
        <f>+Tabla25[[#This Row],[META_ANTONIO_NARIÑO]]*Tabla25[[#This Row],[VALOR UNITARIO]]</f>
        <v>0</v>
      </c>
      <c r="AC259" s="31">
        <f>+Tabla25[[#This Row],[META_SUBRED]]*Tabla25[[#This Row],[VALOR UNITARIO]]</f>
        <v>0</v>
      </c>
      <c r="AD259" s="32">
        <f>+Tabla25[[#This Row],[META_DISTRITO]]*Tabla25[[#This Row],[VALOR UNITARIO]]</f>
        <v>0</v>
      </c>
      <c r="AE259" s="30">
        <f>SUM(Tabla25[[#This Row],[$_CANDELARIA]:[$_DISTRITO]])</f>
        <v>0</v>
      </c>
      <c r="AF259" s="32">
        <f>+Tabla25[[#This Row],[$_CENTRO_ORIENTE]]-Tabla25[[#This Row],[$_TOTAL]]</f>
        <v>0</v>
      </c>
      <c r="AG259" s="1">
        <v>0</v>
      </c>
      <c r="AH259" s="1">
        <v>0</v>
      </c>
      <c r="AI259" s="1">
        <v>0</v>
      </c>
      <c r="AJ259" s="1">
        <v>0</v>
      </c>
      <c r="AK259" s="1">
        <v>0</v>
      </c>
      <c r="AL259" s="1">
        <v>0</v>
      </c>
      <c r="AM259" s="1">
        <v>0</v>
      </c>
      <c r="AN259" s="1">
        <v>0</v>
      </c>
      <c r="AO259" s="1">
        <v>0</v>
      </c>
      <c r="AP259" s="1">
        <v>0</v>
      </c>
      <c r="AQ259" s="68">
        <f>+Tabla25[[#This Row],[META_CANDELARIA2]]-Tabla25[[#This Row],[META_CANDELARIA]]</f>
        <v>0</v>
      </c>
      <c r="AR259" s="68">
        <f>+Tabla25[[#This Row],[META_CANDELARIA2]]-Tabla25[[#This Row],[META_CANDELARIA]]</f>
        <v>0</v>
      </c>
      <c r="AS259" s="68">
        <f>+Tabla25[[#This Row],[META_CANDELARIA2]]-Tabla25[[#This Row],[META_CANDELARIA]]</f>
        <v>0</v>
      </c>
    </row>
    <row r="260" spans="1:45" ht="78" thickTop="1" thickBot="1">
      <c r="A260" s="19" t="s">
        <v>63</v>
      </c>
      <c r="B260" s="20" t="s">
        <v>371</v>
      </c>
      <c r="C260" s="20" t="s">
        <v>379</v>
      </c>
      <c r="D260" s="21">
        <v>243</v>
      </c>
      <c r="E260" s="20" t="s">
        <v>384</v>
      </c>
      <c r="F260" s="20" t="s">
        <v>374</v>
      </c>
      <c r="G260" s="19" t="s">
        <v>79</v>
      </c>
      <c r="H260" s="19" t="s">
        <v>76</v>
      </c>
      <c r="I260" s="19" t="s">
        <v>56</v>
      </c>
      <c r="J260" s="22">
        <v>15642624</v>
      </c>
      <c r="K260" s="5">
        <v>3</v>
      </c>
      <c r="L260" s="22">
        <f>+Tabla25[[#This Row],[VALOR UNITARIO]]*Tabla25[[#This Row],[META_CENTRO_ORIENTE]]</f>
        <v>46927872</v>
      </c>
      <c r="M260" s="41">
        <v>0</v>
      </c>
      <c r="N260" s="42">
        <v>0</v>
      </c>
      <c r="O260" s="42">
        <v>0</v>
      </c>
      <c r="P260" s="42">
        <v>3</v>
      </c>
      <c r="Q260" s="42">
        <v>0</v>
      </c>
      <c r="R260" s="42">
        <v>0</v>
      </c>
      <c r="S260" s="39">
        <v>0</v>
      </c>
      <c r="T260" s="40">
        <v>0</v>
      </c>
      <c r="U260" s="28">
        <f>+Tabla25[[#This Row],[META_CANDELARIA]]+Tabla25[[#This Row],[META_SANTA_FE]]+Tabla25[[#This Row],[META_MARTIRES]]+Tabla25[[#This Row],[META_SAN_CRISTOBAL]]+Tabla25[[#This Row],[META_RAFAEL_URIBE_URIBE]]+Tabla25[[#This Row],[META_ANTONIO_NARIÑO]]+Tabla25[[#This Row],[META_SUBRED]]+Tabla25[[#This Row],[META_DISTRITO]]</f>
        <v>3</v>
      </c>
      <c r="V260" s="29">
        <f>+Tabla25[[#This Row],[META_CENTRO_ORIENTE]]-Tabla25[[#This Row],[META_TOTAL]]</f>
        <v>0</v>
      </c>
      <c r="W260" s="30">
        <f>+Tabla25[[#This Row],[VALOR UNITARIO]]*Tabla25[[#This Row],[META_CANDELARIA]]</f>
        <v>0</v>
      </c>
      <c r="X260" s="31">
        <f>+Tabla25[[#This Row],[META_SANTA_FE]]*Tabla25[[#This Row],[VALOR UNITARIO]]</f>
        <v>0</v>
      </c>
      <c r="Y260" s="31">
        <f>+Tabla25[[#This Row],[META_MARTIRES]]*Tabla25[[#This Row],[VALOR UNITARIO]]</f>
        <v>0</v>
      </c>
      <c r="Z260" s="31">
        <f>+Tabla25[[#This Row],[META_SAN_CRISTOBAL]]*Tabla25[[#This Row],[VALOR UNITARIO]]</f>
        <v>46927872</v>
      </c>
      <c r="AA260" s="31">
        <f>+Tabla25[[#This Row],[META_RAFAEL_URIBE_URIBE]]*Tabla25[[#This Row],[VALOR UNITARIO]]</f>
        <v>0</v>
      </c>
      <c r="AB260" s="31">
        <f>+Tabla25[[#This Row],[META_ANTONIO_NARIÑO]]*Tabla25[[#This Row],[VALOR UNITARIO]]</f>
        <v>0</v>
      </c>
      <c r="AC260" s="31">
        <f>+Tabla25[[#This Row],[META_SUBRED]]*Tabla25[[#This Row],[VALOR UNITARIO]]</f>
        <v>0</v>
      </c>
      <c r="AD260" s="32">
        <f>+Tabla25[[#This Row],[META_DISTRITO]]*Tabla25[[#This Row],[VALOR UNITARIO]]</f>
        <v>0</v>
      </c>
      <c r="AE260" s="30">
        <f>SUM(Tabla25[[#This Row],[$_CANDELARIA]:[$_DISTRITO]])</f>
        <v>46927872</v>
      </c>
      <c r="AF260" s="32">
        <f>+Tabla25[[#This Row],[$_CENTRO_ORIENTE]]-Tabla25[[#This Row],[$_TOTAL]]</f>
        <v>0</v>
      </c>
      <c r="AG260" s="1">
        <v>0</v>
      </c>
      <c r="AH260" s="1">
        <v>0</v>
      </c>
      <c r="AI260" s="1">
        <v>0</v>
      </c>
      <c r="AJ260" s="1">
        <v>0</v>
      </c>
      <c r="AK260" s="1">
        <v>0</v>
      </c>
      <c r="AL260" s="1">
        <v>0</v>
      </c>
      <c r="AM260" s="1">
        <v>0</v>
      </c>
      <c r="AN260" s="1">
        <v>3</v>
      </c>
      <c r="AO260" s="1">
        <v>3</v>
      </c>
      <c r="AP260" s="1">
        <v>0</v>
      </c>
      <c r="AQ260" s="68">
        <f>+Tabla25[[#This Row],[META_CANDELARIA2]]-Tabla25[[#This Row],[META_CANDELARIA]]</f>
        <v>0</v>
      </c>
      <c r="AR260" s="68">
        <f>+Tabla25[[#This Row],[META_CANDELARIA2]]-Tabla25[[#This Row],[META_CANDELARIA]]</f>
        <v>0</v>
      </c>
      <c r="AS260" s="68">
        <f>+Tabla25[[#This Row],[META_CANDELARIA2]]-Tabla25[[#This Row],[META_CANDELARIA]]</f>
        <v>0</v>
      </c>
    </row>
    <row r="261" spans="1:45" ht="52.5" thickTop="1" thickBot="1">
      <c r="A261" s="19" t="s">
        <v>63</v>
      </c>
      <c r="B261" s="20" t="s">
        <v>371</v>
      </c>
      <c r="C261" s="20" t="s">
        <v>385</v>
      </c>
      <c r="D261" s="21">
        <v>244</v>
      </c>
      <c r="E261" s="20" t="s">
        <v>386</v>
      </c>
      <c r="F261" s="20" t="s">
        <v>374</v>
      </c>
      <c r="G261" s="19" t="s">
        <v>79</v>
      </c>
      <c r="H261" s="19" t="s">
        <v>55</v>
      </c>
      <c r="I261" s="19" t="s">
        <v>56</v>
      </c>
      <c r="J261" s="22">
        <v>20316544</v>
      </c>
      <c r="K261" s="5">
        <v>3</v>
      </c>
      <c r="L261" s="22">
        <f>+Tabla25[[#This Row],[VALOR UNITARIO]]*Tabla25[[#This Row],[META_CENTRO_ORIENTE]]</f>
        <v>60949632</v>
      </c>
      <c r="M261" s="41">
        <v>0</v>
      </c>
      <c r="N261" s="42">
        <v>0</v>
      </c>
      <c r="O261" s="42">
        <v>0</v>
      </c>
      <c r="P261" s="42">
        <v>0</v>
      </c>
      <c r="Q261" s="42">
        <v>0</v>
      </c>
      <c r="R261" s="42">
        <v>0</v>
      </c>
      <c r="S261" s="39">
        <v>3</v>
      </c>
      <c r="T261" s="40">
        <v>0</v>
      </c>
      <c r="U261" s="28">
        <f>+Tabla25[[#This Row],[META_CANDELARIA]]+Tabla25[[#This Row],[META_SANTA_FE]]+Tabla25[[#This Row],[META_MARTIRES]]+Tabla25[[#This Row],[META_SAN_CRISTOBAL]]+Tabla25[[#This Row],[META_RAFAEL_URIBE_URIBE]]+Tabla25[[#This Row],[META_ANTONIO_NARIÑO]]+Tabla25[[#This Row],[META_SUBRED]]+Tabla25[[#This Row],[META_DISTRITO]]</f>
        <v>3</v>
      </c>
      <c r="V261" s="29">
        <f>+Tabla25[[#This Row],[META_CENTRO_ORIENTE]]-Tabla25[[#This Row],[META_TOTAL]]</f>
        <v>0</v>
      </c>
      <c r="W261" s="30">
        <f>+Tabla25[[#This Row],[VALOR UNITARIO]]*Tabla25[[#This Row],[META_CANDELARIA]]</f>
        <v>0</v>
      </c>
      <c r="X261" s="31">
        <f>+Tabla25[[#This Row],[META_SANTA_FE]]*Tabla25[[#This Row],[VALOR UNITARIO]]</f>
        <v>0</v>
      </c>
      <c r="Y261" s="31">
        <f>+Tabla25[[#This Row],[META_MARTIRES]]*Tabla25[[#This Row],[VALOR UNITARIO]]</f>
        <v>0</v>
      </c>
      <c r="Z261" s="31">
        <f>+Tabla25[[#This Row],[META_SAN_CRISTOBAL]]*Tabla25[[#This Row],[VALOR UNITARIO]]</f>
        <v>0</v>
      </c>
      <c r="AA261" s="31">
        <f>+Tabla25[[#This Row],[META_RAFAEL_URIBE_URIBE]]*Tabla25[[#This Row],[VALOR UNITARIO]]</f>
        <v>0</v>
      </c>
      <c r="AB261" s="31">
        <f>+Tabla25[[#This Row],[META_ANTONIO_NARIÑO]]*Tabla25[[#This Row],[VALOR UNITARIO]]</f>
        <v>0</v>
      </c>
      <c r="AC261" s="31">
        <f>+Tabla25[[#This Row],[META_SUBRED]]*Tabla25[[#This Row],[VALOR UNITARIO]]</f>
        <v>60949632</v>
      </c>
      <c r="AD261" s="32">
        <f>+Tabla25[[#This Row],[META_DISTRITO]]*Tabla25[[#This Row],[VALOR UNITARIO]]</f>
        <v>0</v>
      </c>
      <c r="AE261" s="30">
        <f>SUM(Tabla25[[#This Row],[$_CANDELARIA]:[$_DISTRITO]])</f>
        <v>60949632</v>
      </c>
      <c r="AF261" s="32">
        <f>+Tabla25[[#This Row],[$_CENTRO_ORIENTE]]-Tabla25[[#This Row],[$_TOTAL]]</f>
        <v>0</v>
      </c>
      <c r="AG261" s="1">
        <v>0</v>
      </c>
      <c r="AH261" s="1">
        <v>0</v>
      </c>
      <c r="AI261" s="1">
        <v>0</v>
      </c>
      <c r="AJ261" s="1">
        <v>0</v>
      </c>
      <c r="AK261" s="1">
        <v>0</v>
      </c>
      <c r="AL261" s="1">
        <v>0</v>
      </c>
      <c r="AM261" s="1">
        <v>3</v>
      </c>
      <c r="AN261" s="1">
        <v>0</v>
      </c>
      <c r="AO261" s="1">
        <v>3</v>
      </c>
      <c r="AP261" s="1">
        <v>0</v>
      </c>
      <c r="AQ261" s="68">
        <f>+Tabla25[[#This Row],[META_CANDELARIA2]]-Tabla25[[#This Row],[META_CANDELARIA]]</f>
        <v>0</v>
      </c>
      <c r="AR261" s="68">
        <f>+Tabla25[[#This Row],[META_CANDELARIA2]]-Tabla25[[#This Row],[META_CANDELARIA]]</f>
        <v>0</v>
      </c>
      <c r="AS261" s="68">
        <f>+Tabla25[[#This Row],[META_CANDELARIA2]]-Tabla25[[#This Row],[META_CANDELARIA]]</f>
        <v>0</v>
      </c>
    </row>
    <row r="262" spans="1:45" ht="52.5" thickTop="1" thickBot="1">
      <c r="A262" s="19" t="s">
        <v>63</v>
      </c>
      <c r="B262" s="20" t="s">
        <v>371</v>
      </c>
      <c r="C262" s="20" t="s">
        <v>385</v>
      </c>
      <c r="D262" s="21">
        <v>245</v>
      </c>
      <c r="E262" s="20" t="s">
        <v>387</v>
      </c>
      <c r="F262" s="20" t="s">
        <v>374</v>
      </c>
      <c r="G262" s="19" t="s">
        <v>79</v>
      </c>
      <c r="H262" s="19" t="s">
        <v>76</v>
      </c>
      <c r="I262" s="19" t="s">
        <v>56</v>
      </c>
      <c r="J262" s="22">
        <v>24729968</v>
      </c>
      <c r="K262" s="5">
        <v>0</v>
      </c>
      <c r="L262" s="22">
        <f>+Tabla25[[#This Row],[VALOR UNITARIO]]*Tabla25[[#This Row],[META_CENTRO_ORIENTE]]</f>
        <v>0</v>
      </c>
      <c r="M262" s="41">
        <f>+Tabla25[[#This Row],[META_CENTRO_ORIENTE]]*4.55/100</f>
        <v>0</v>
      </c>
      <c r="N262" s="42">
        <f>+Tabla25[[#This Row],[META_CENTRO_ORIENTE]]*22.8/100</f>
        <v>0</v>
      </c>
      <c r="O262" s="42">
        <f>+Tabla25[[#This Row],[META_CENTRO_ORIENTE]]*8.3/100</f>
        <v>0</v>
      </c>
      <c r="P262" s="42">
        <f>+Tabla25[[#This Row],[META_CENTRO_ORIENTE]]*22.73/100</f>
        <v>0</v>
      </c>
      <c r="Q262" s="42">
        <f>+Tabla25[[#This Row],[META_CENTRO_ORIENTE]]*22.64/100</f>
        <v>0</v>
      </c>
      <c r="R262" s="42">
        <f>+Tabla25[[#This Row],[META_CENTRO_ORIENTE]]*0.14</f>
        <v>0</v>
      </c>
      <c r="S262" s="39">
        <v>0</v>
      </c>
      <c r="T262" s="40">
        <v>0</v>
      </c>
      <c r="U262" s="28">
        <f>+Tabla25[[#This Row],[META_CANDELARIA]]+Tabla25[[#This Row],[META_SANTA_FE]]+Tabla25[[#This Row],[META_MARTIRES]]+Tabla25[[#This Row],[META_SAN_CRISTOBAL]]+Tabla25[[#This Row],[META_RAFAEL_URIBE_URIBE]]+Tabla25[[#This Row],[META_ANTONIO_NARIÑO]]+Tabla25[[#This Row],[META_SUBRED]]+Tabla25[[#This Row],[META_DISTRITO]]</f>
        <v>0</v>
      </c>
      <c r="V262" s="29">
        <f>+Tabla25[[#This Row],[META_CENTRO_ORIENTE]]-Tabla25[[#This Row],[META_TOTAL]]</f>
        <v>0</v>
      </c>
      <c r="W262" s="30">
        <f>+Tabla25[[#This Row],[VALOR UNITARIO]]*Tabla25[[#This Row],[META_CANDELARIA]]</f>
        <v>0</v>
      </c>
      <c r="X262" s="31">
        <f>+Tabla25[[#This Row],[META_SANTA_FE]]*Tabla25[[#This Row],[VALOR UNITARIO]]</f>
        <v>0</v>
      </c>
      <c r="Y262" s="31">
        <f>+Tabla25[[#This Row],[META_MARTIRES]]*Tabla25[[#This Row],[VALOR UNITARIO]]</f>
        <v>0</v>
      </c>
      <c r="Z262" s="31">
        <f>+Tabla25[[#This Row],[META_SAN_CRISTOBAL]]*Tabla25[[#This Row],[VALOR UNITARIO]]</f>
        <v>0</v>
      </c>
      <c r="AA262" s="31">
        <f>+Tabla25[[#This Row],[META_RAFAEL_URIBE_URIBE]]*Tabla25[[#This Row],[VALOR UNITARIO]]</f>
        <v>0</v>
      </c>
      <c r="AB262" s="31">
        <f>+Tabla25[[#This Row],[META_ANTONIO_NARIÑO]]*Tabla25[[#This Row],[VALOR UNITARIO]]</f>
        <v>0</v>
      </c>
      <c r="AC262" s="31">
        <f>+Tabla25[[#This Row],[META_SUBRED]]*Tabla25[[#This Row],[VALOR UNITARIO]]</f>
        <v>0</v>
      </c>
      <c r="AD262" s="32">
        <f>+Tabla25[[#This Row],[META_DISTRITO]]*Tabla25[[#This Row],[VALOR UNITARIO]]</f>
        <v>0</v>
      </c>
      <c r="AE262" s="30">
        <f>SUM(Tabla25[[#This Row],[$_CANDELARIA]:[$_DISTRITO]])</f>
        <v>0</v>
      </c>
      <c r="AF262" s="32">
        <f>+Tabla25[[#This Row],[$_CENTRO_ORIENTE]]-Tabla25[[#This Row],[$_TOTAL]]</f>
        <v>0</v>
      </c>
      <c r="AG262" s="1">
        <v>0</v>
      </c>
      <c r="AH262" s="1">
        <v>0</v>
      </c>
      <c r="AI262" s="1">
        <v>0</v>
      </c>
      <c r="AJ262" s="1">
        <v>0</v>
      </c>
      <c r="AK262" s="1">
        <v>0</v>
      </c>
      <c r="AL262" s="1">
        <v>0</v>
      </c>
      <c r="AM262" s="1">
        <v>0</v>
      </c>
      <c r="AN262" s="1">
        <v>0</v>
      </c>
      <c r="AO262" s="1">
        <v>0</v>
      </c>
      <c r="AP262" s="1">
        <v>0</v>
      </c>
      <c r="AQ262" s="68">
        <f>+Tabla25[[#This Row],[META_CANDELARIA2]]-Tabla25[[#This Row],[META_CANDELARIA]]</f>
        <v>0</v>
      </c>
      <c r="AR262" s="68">
        <f>+Tabla25[[#This Row],[META_CANDELARIA2]]-Tabla25[[#This Row],[META_CANDELARIA]]</f>
        <v>0</v>
      </c>
      <c r="AS262" s="68">
        <f>+Tabla25[[#This Row],[META_CANDELARIA2]]-Tabla25[[#This Row],[META_CANDELARIA]]</f>
        <v>0</v>
      </c>
    </row>
    <row r="263" spans="1:45" ht="141.75" thickTop="1" thickBot="1">
      <c r="A263" s="19" t="s">
        <v>63</v>
      </c>
      <c r="B263" s="20" t="s">
        <v>371</v>
      </c>
      <c r="C263" s="20" t="s">
        <v>372</v>
      </c>
      <c r="D263" s="21">
        <v>246</v>
      </c>
      <c r="E263" s="20" t="s">
        <v>388</v>
      </c>
      <c r="F263" s="20" t="s">
        <v>374</v>
      </c>
      <c r="G263" s="19" t="s">
        <v>389</v>
      </c>
      <c r="H263" s="19" t="s">
        <v>76</v>
      </c>
      <c r="I263" s="19" t="s">
        <v>56</v>
      </c>
      <c r="J263" s="22">
        <v>67458816</v>
      </c>
      <c r="K263" s="5">
        <v>0.62298245791921403</v>
      </c>
      <c r="L263" s="22">
        <f>+Tabla25[[#This Row],[VALOR UNITARIO]]*Tabla25[[#This Row],[META_CENTRO_ORIENTE]]</f>
        <v>42025659</v>
      </c>
      <c r="M263" s="41">
        <f>+Tabla25[[#This Row],[META_CENTRO_ORIENTE]]*4.55/100</f>
        <v>2.8345701835324238E-2</v>
      </c>
      <c r="N263" s="42">
        <v>0</v>
      </c>
      <c r="O263" s="42">
        <v>0</v>
      </c>
      <c r="P263" s="42">
        <f>+Tabla25[[#This Row],[META_CENTRO_ORIENTE]]</f>
        <v>0.62298245791921403</v>
      </c>
      <c r="Q263" s="42">
        <v>0</v>
      </c>
      <c r="R263" s="42">
        <v>0</v>
      </c>
      <c r="S263" s="39">
        <v>0</v>
      </c>
      <c r="T263" s="40">
        <v>0</v>
      </c>
      <c r="U263" s="28">
        <f>+Tabla25[[#This Row],[META_CANDELARIA]]+Tabla25[[#This Row],[META_SANTA_FE]]+Tabla25[[#This Row],[META_MARTIRES]]+Tabla25[[#This Row],[META_SAN_CRISTOBAL]]+Tabla25[[#This Row],[META_RAFAEL_URIBE_URIBE]]+Tabla25[[#This Row],[META_ANTONIO_NARIÑO]]+Tabla25[[#This Row],[META_SUBRED]]+Tabla25[[#This Row],[META_DISTRITO]]</f>
        <v>0.65132815975453828</v>
      </c>
      <c r="V263" s="29">
        <f>+Tabla25[[#This Row],[META_CENTRO_ORIENTE]]-Tabla25[[#This Row],[META_TOTAL]]</f>
        <v>-2.8345701835324255E-2</v>
      </c>
      <c r="W263" s="30">
        <f>+Tabla25[[#This Row],[VALOR UNITARIO]]*Tabla25[[#This Row],[META_CANDELARIA]]</f>
        <v>1912167.4845</v>
      </c>
      <c r="X263" s="31">
        <f>+Tabla25[[#This Row],[META_SANTA_FE]]*Tabla25[[#This Row],[VALOR UNITARIO]]</f>
        <v>0</v>
      </c>
      <c r="Y263" s="31">
        <f>+Tabla25[[#This Row],[META_MARTIRES]]*Tabla25[[#This Row],[VALOR UNITARIO]]</f>
        <v>0</v>
      </c>
      <c r="Z263" s="31">
        <f>+Tabla25[[#This Row],[META_SAN_CRISTOBAL]]*Tabla25[[#This Row],[VALOR UNITARIO]]</f>
        <v>42025659</v>
      </c>
      <c r="AA263" s="31">
        <f>+Tabla25[[#This Row],[META_RAFAEL_URIBE_URIBE]]*Tabla25[[#This Row],[VALOR UNITARIO]]</f>
        <v>0</v>
      </c>
      <c r="AB263" s="31">
        <f>+Tabla25[[#This Row],[META_ANTONIO_NARIÑO]]*Tabla25[[#This Row],[VALOR UNITARIO]]</f>
        <v>0</v>
      </c>
      <c r="AC263" s="31">
        <f>+Tabla25[[#This Row],[META_SUBRED]]*Tabla25[[#This Row],[VALOR UNITARIO]]</f>
        <v>0</v>
      </c>
      <c r="AD263" s="32">
        <f>+Tabla25[[#This Row],[META_DISTRITO]]*Tabla25[[#This Row],[VALOR UNITARIO]]</f>
        <v>0</v>
      </c>
      <c r="AE263" s="30">
        <f>SUM(Tabla25[[#This Row],[$_CANDELARIA]:[$_DISTRITO]])</f>
        <v>43937826.484499998</v>
      </c>
      <c r="AF263" s="32">
        <f>+Tabla25[[#This Row],[$_CENTRO_ORIENTE]]-Tabla25[[#This Row],[$_TOTAL]]</f>
        <v>-1912167.4844999984</v>
      </c>
      <c r="AG263" s="1">
        <v>0</v>
      </c>
      <c r="AH263" s="1">
        <v>0</v>
      </c>
      <c r="AI263" s="1">
        <v>0</v>
      </c>
      <c r="AJ263" s="1">
        <v>0</v>
      </c>
      <c r="AK263" s="1">
        <v>0</v>
      </c>
      <c r="AL263" s="1">
        <v>0</v>
      </c>
      <c r="AM263" s="1">
        <v>0</v>
      </c>
      <c r="AN263" s="1">
        <v>0</v>
      </c>
      <c r="AO263" s="1">
        <v>0</v>
      </c>
      <c r="AP263" s="1">
        <v>0.62298245791921403</v>
      </c>
      <c r="AQ263" s="68">
        <f>+Tabla25[[#This Row],[META_CANDELARIA2]]-Tabla25[[#This Row],[META_CANDELARIA]]</f>
        <v>-2.8345701835324238E-2</v>
      </c>
      <c r="AR263" s="68">
        <f>+Tabla25[[#This Row],[META_CANDELARIA2]]-Tabla25[[#This Row],[META_CANDELARIA]]</f>
        <v>-2.8345701835324238E-2</v>
      </c>
      <c r="AS263" s="68">
        <f>+Tabla25[[#This Row],[META_CANDELARIA2]]-Tabla25[[#This Row],[META_CANDELARIA]]</f>
        <v>-2.8345701835324238E-2</v>
      </c>
    </row>
    <row r="264" spans="1:45" ht="27" thickTop="1" thickBot="1">
      <c r="A264" s="19" t="s">
        <v>63</v>
      </c>
      <c r="B264" s="20" t="s">
        <v>390</v>
      </c>
      <c r="C264" s="20"/>
      <c r="D264" s="21">
        <v>247</v>
      </c>
      <c r="E264" s="20" t="s">
        <v>391</v>
      </c>
      <c r="F264" s="20"/>
      <c r="G264" s="19"/>
      <c r="H264" s="19"/>
      <c r="I264" s="19"/>
      <c r="J264" s="22">
        <v>0</v>
      </c>
      <c r="L264" s="22">
        <v>2412005856</v>
      </c>
      <c r="M264" s="63">
        <f>+Tabla25[[#This Row],[META_CENTRO_ORIENTE]]*4.55/100</f>
        <v>0</v>
      </c>
      <c r="N264" s="64">
        <f>+Tabla25[[#This Row],[META_CENTRO_ORIENTE]]*22.8/100</f>
        <v>0</v>
      </c>
      <c r="O264" s="64">
        <f>+Tabla25[[#This Row],[META_CENTRO_ORIENTE]]*8.3/100</f>
        <v>0</v>
      </c>
      <c r="P264" s="64">
        <f>+Tabla25[[#This Row],[META_CENTRO_ORIENTE]]*22.73/100</f>
        <v>0</v>
      </c>
      <c r="Q264" s="64">
        <f>+Tabla25[[#This Row],[META_CENTRO_ORIENTE]]*22.64/100</f>
        <v>0</v>
      </c>
      <c r="R264" s="64">
        <f>+Tabla25[[#This Row],[META_CENTRO_ORIENTE]]*0.14</f>
        <v>0</v>
      </c>
      <c r="S264" s="61">
        <v>0</v>
      </c>
      <c r="T264" s="62">
        <v>0</v>
      </c>
      <c r="U264" s="28">
        <f>+Tabla25[[#This Row],[META_CANDELARIA]]+Tabla25[[#This Row],[META_SANTA_FE]]+Tabla25[[#This Row],[META_MARTIRES]]+Tabla25[[#This Row],[META_SAN_CRISTOBAL]]+Tabla25[[#This Row],[META_RAFAEL_URIBE_URIBE]]+Tabla25[[#This Row],[META_ANTONIO_NARIÑO]]+Tabla25[[#This Row],[META_SUBRED]]+Tabla25[[#This Row],[META_DISTRITO]]</f>
        <v>0</v>
      </c>
      <c r="V264" s="29">
        <f>+Tabla25[[#This Row],[META_CENTRO_ORIENTE]]-Tabla25[[#This Row],[META_TOTAL]]</f>
        <v>0</v>
      </c>
      <c r="W264" s="30">
        <f>+Tabla25[[#This Row],[VALOR UNITARIO]]*Tabla25[[#This Row],[META_CANDELARIA]]</f>
        <v>0</v>
      </c>
      <c r="X264" s="31">
        <f>+Tabla25[[#This Row],[META_SANTA_FE]]*Tabla25[[#This Row],[VALOR UNITARIO]]</f>
        <v>0</v>
      </c>
      <c r="Y264" s="31">
        <f>+Tabla25[[#This Row],[META_MARTIRES]]*Tabla25[[#This Row],[VALOR UNITARIO]]</f>
        <v>0</v>
      </c>
      <c r="Z264" s="31">
        <f>+Tabla25[[#This Row],[META_SAN_CRISTOBAL]]*Tabla25[[#This Row],[VALOR UNITARIO]]</f>
        <v>0</v>
      </c>
      <c r="AA264" s="31">
        <f>+Tabla25[[#This Row],[META_RAFAEL_URIBE_URIBE]]*Tabla25[[#This Row],[VALOR UNITARIO]]</f>
        <v>0</v>
      </c>
      <c r="AB264" s="31">
        <f>+Tabla25[[#This Row],[META_ANTONIO_NARIÑO]]*Tabla25[[#This Row],[VALOR UNITARIO]]</f>
        <v>0</v>
      </c>
      <c r="AC264" s="31">
        <f>+Tabla25[[#This Row],[META_SUBRED]]*Tabla25[[#This Row],[VALOR UNITARIO]]</f>
        <v>0</v>
      </c>
      <c r="AD264" s="32">
        <f>+Tabla25[[#This Row],[META_DISTRITO]]*Tabla25[[#This Row],[VALOR UNITARIO]]</f>
        <v>0</v>
      </c>
      <c r="AE264" s="30">
        <f>SUM(Tabla25[[#This Row],[$_CANDELARIA]:[$_DISTRITO]])</f>
        <v>0</v>
      </c>
      <c r="AF264" s="32">
        <f>+Tabla25[[#This Row],[$_CENTRO_ORIENTE]]-Tabla25[[#This Row],[$_TOTAL]]</f>
        <v>2412005856</v>
      </c>
      <c r="AO264" s="1">
        <v>0</v>
      </c>
      <c r="AP264" s="1">
        <v>0</v>
      </c>
      <c r="AQ264" s="68">
        <f>+Tabla25[[#This Row],[META_CANDELARIA2]]-Tabla25[[#This Row],[META_CANDELARIA]]</f>
        <v>0</v>
      </c>
      <c r="AR264" s="68">
        <f>+Tabla25[[#This Row],[META_CANDELARIA2]]-Tabla25[[#This Row],[META_CANDELARIA]]</f>
        <v>0</v>
      </c>
      <c r="AS264" s="68">
        <f>+Tabla25[[#This Row],[META_CANDELARIA2]]-Tabla25[[#This Row],[META_CANDELARIA]]</f>
        <v>0</v>
      </c>
    </row>
    <row r="265" spans="1:45" ht="27" thickTop="1" thickBot="1">
      <c r="A265" s="19" t="s">
        <v>63</v>
      </c>
      <c r="B265" s="20" t="s">
        <v>390</v>
      </c>
      <c r="C265" s="20"/>
      <c r="D265" s="21">
        <v>248</v>
      </c>
      <c r="E265" s="20" t="s">
        <v>392</v>
      </c>
      <c r="F265" s="20"/>
      <c r="G265" s="19"/>
      <c r="H265" s="19"/>
      <c r="I265" s="19"/>
      <c r="J265" s="22">
        <v>0</v>
      </c>
      <c r="L265" s="22">
        <v>40145328</v>
      </c>
      <c r="M265" s="63">
        <f>+Tabla25[[#This Row],[META_CENTRO_ORIENTE]]*4.55/100</f>
        <v>0</v>
      </c>
      <c r="N265" s="64">
        <f>+Tabla25[[#This Row],[META_CENTRO_ORIENTE]]*22.8/100</f>
        <v>0</v>
      </c>
      <c r="O265" s="64">
        <f>+Tabla25[[#This Row],[META_CENTRO_ORIENTE]]*8.3/100</f>
        <v>0</v>
      </c>
      <c r="P265" s="64">
        <f>+Tabla25[[#This Row],[META_CENTRO_ORIENTE]]*22.73/100</f>
        <v>0</v>
      </c>
      <c r="Q265" s="64">
        <f>+Tabla25[[#This Row],[META_CENTRO_ORIENTE]]*22.64/100</f>
        <v>0</v>
      </c>
      <c r="R265" s="64">
        <f>+Tabla25[[#This Row],[META_CENTRO_ORIENTE]]*0.14</f>
        <v>0</v>
      </c>
      <c r="S265" s="61">
        <v>0</v>
      </c>
      <c r="T265" s="62">
        <v>0</v>
      </c>
      <c r="U265" s="28">
        <f>+Tabla25[[#This Row],[META_CANDELARIA]]+Tabla25[[#This Row],[META_SANTA_FE]]+Tabla25[[#This Row],[META_MARTIRES]]+Tabla25[[#This Row],[META_SAN_CRISTOBAL]]+Tabla25[[#This Row],[META_RAFAEL_URIBE_URIBE]]+Tabla25[[#This Row],[META_ANTONIO_NARIÑO]]+Tabla25[[#This Row],[META_SUBRED]]+Tabla25[[#This Row],[META_DISTRITO]]</f>
        <v>0</v>
      </c>
      <c r="V265" s="29">
        <f>+Tabla25[[#This Row],[META_CENTRO_ORIENTE]]-Tabla25[[#This Row],[META_TOTAL]]</f>
        <v>0</v>
      </c>
      <c r="W265" s="30">
        <f>+Tabla25[[#This Row],[VALOR UNITARIO]]*Tabla25[[#This Row],[META_CANDELARIA]]</f>
        <v>0</v>
      </c>
      <c r="X265" s="31">
        <f>+Tabla25[[#This Row],[META_SANTA_FE]]*Tabla25[[#This Row],[VALOR UNITARIO]]</f>
        <v>0</v>
      </c>
      <c r="Y265" s="31">
        <f>+Tabla25[[#This Row],[META_MARTIRES]]*Tabla25[[#This Row],[VALOR UNITARIO]]</f>
        <v>0</v>
      </c>
      <c r="Z265" s="31">
        <f>+Tabla25[[#This Row],[META_SAN_CRISTOBAL]]*Tabla25[[#This Row],[VALOR UNITARIO]]</f>
        <v>0</v>
      </c>
      <c r="AA265" s="31">
        <f>+Tabla25[[#This Row],[META_RAFAEL_URIBE_URIBE]]*Tabla25[[#This Row],[VALOR UNITARIO]]</f>
        <v>0</v>
      </c>
      <c r="AB265" s="31">
        <f>+Tabla25[[#This Row],[META_ANTONIO_NARIÑO]]*Tabla25[[#This Row],[VALOR UNITARIO]]</f>
        <v>0</v>
      </c>
      <c r="AC265" s="31">
        <f>+Tabla25[[#This Row],[META_SUBRED]]*Tabla25[[#This Row],[VALOR UNITARIO]]</f>
        <v>0</v>
      </c>
      <c r="AD265" s="32">
        <f>+Tabla25[[#This Row],[META_DISTRITO]]*Tabla25[[#This Row],[VALOR UNITARIO]]</f>
        <v>0</v>
      </c>
      <c r="AE265" s="30">
        <f>SUM(Tabla25[[#This Row],[$_CANDELARIA]:[$_DISTRITO]])</f>
        <v>0</v>
      </c>
      <c r="AF265" s="32">
        <f>+Tabla25[[#This Row],[$_CENTRO_ORIENTE]]-Tabla25[[#This Row],[$_TOTAL]]</f>
        <v>40145328</v>
      </c>
      <c r="AO265" s="1">
        <v>0</v>
      </c>
      <c r="AP265" s="1">
        <v>0</v>
      </c>
      <c r="AQ265" s="68">
        <f>+Tabla25[[#This Row],[META_CANDELARIA2]]-Tabla25[[#This Row],[META_CANDELARIA]]</f>
        <v>0</v>
      </c>
      <c r="AR265" s="68">
        <f>+Tabla25[[#This Row],[META_CANDELARIA2]]-Tabla25[[#This Row],[META_CANDELARIA]]</f>
        <v>0</v>
      </c>
      <c r="AS265" s="68">
        <f>+Tabla25[[#This Row],[META_CANDELARIA2]]-Tabla25[[#This Row],[META_CANDELARIA]]</f>
        <v>0</v>
      </c>
    </row>
    <row r="266" spans="1:45" ht="39.75" thickTop="1" thickBot="1">
      <c r="A266" s="19" t="s">
        <v>63</v>
      </c>
      <c r="B266" s="20" t="s">
        <v>390</v>
      </c>
      <c r="C266" s="20"/>
      <c r="D266" s="21">
        <v>249</v>
      </c>
      <c r="E266" s="20" t="s">
        <v>393</v>
      </c>
      <c r="F266" s="20"/>
      <c r="G266" s="19"/>
      <c r="H266" s="19"/>
      <c r="I266" s="19"/>
      <c r="J266" s="22">
        <v>0</v>
      </c>
      <c r="L266" s="22">
        <v>15431976</v>
      </c>
      <c r="M266" s="63">
        <f>+Tabla25[[#This Row],[META_CENTRO_ORIENTE]]*4.55/100</f>
        <v>0</v>
      </c>
      <c r="N266" s="64">
        <f>+Tabla25[[#This Row],[META_CENTRO_ORIENTE]]*22.8/100</f>
        <v>0</v>
      </c>
      <c r="O266" s="64">
        <f>+Tabla25[[#This Row],[META_CENTRO_ORIENTE]]*8.3/100</f>
        <v>0</v>
      </c>
      <c r="P266" s="64">
        <f>+Tabla25[[#This Row],[META_CENTRO_ORIENTE]]*22.73/100</f>
        <v>0</v>
      </c>
      <c r="Q266" s="64">
        <f>+Tabla25[[#This Row],[META_CENTRO_ORIENTE]]*22.64/100</f>
        <v>0</v>
      </c>
      <c r="R266" s="64">
        <f>+Tabla25[[#This Row],[META_CENTRO_ORIENTE]]*0.14</f>
        <v>0</v>
      </c>
      <c r="S266" s="61">
        <v>0</v>
      </c>
      <c r="T266" s="62">
        <v>0</v>
      </c>
      <c r="U266" s="28">
        <f>+Tabla25[[#This Row],[META_CANDELARIA]]+Tabla25[[#This Row],[META_SANTA_FE]]+Tabla25[[#This Row],[META_MARTIRES]]+Tabla25[[#This Row],[META_SAN_CRISTOBAL]]+Tabla25[[#This Row],[META_RAFAEL_URIBE_URIBE]]+Tabla25[[#This Row],[META_ANTONIO_NARIÑO]]+Tabla25[[#This Row],[META_SUBRED]]+Tabla25[[#This Row],[META_DISTRITO]]</f>
        <v>0</v>
      </c>
      <c r="V266" s="29">
        <f>+Tabla25[[#This Row],[META_CENTRO_ORIENTE]]-Tabla25[[#This Row],[META_TOTAL]]</f>
        <v>0</v>
      </c>
      <c r="W266" s="30">
        <f>+Tabla25[[#This Row],[VALOR UNITARIO]]*Tabla25[[#This Row],[META_CANDELARIA]]</f>
        <v>0</v>
      </c>
      <c r="X266" s="31">
        <f>+Tabla25[[#This Row],[META_SANTA_FE]]*Tabla25[[#This Row],[VALOR UNITARIO]]</f>
        <v>0</v>
      </c>
      <c r="Y266" s="31">
        <f>+Tabla25[[#This Row],[META_MARTIRES]]*Tabla25[[#This Row],[VALOR UNITARIO]]</f>
        <v>0</v>
      </c>
      <c r="Z266" s="31">
        <f>+Tabla25[[#This Row],[META_SAN_CRISTOBAL]]*Tabla25[[#This Row],[VALOR UNITARIO]]</f>
        <v>0</v>
      </c>
      <c r="AA266" s="31">
        <f>+Tabla25[[#This Row],[META_RAFAEL_URIBE_URIBE]]*Tabla25[[#This Row],[VALOR UNITARIO]]</f>
        <v>0</v>
      </c>
      <c r="AB266" s="31">
        <f>+Tabla25[[#This Row],[META_ANTONIO_NARIÑO]]*Tabla25[[#This Row],[VALOR UNITARIO]]</f>
        <v>0</v>
      </c>
      <c r="AC266" s="31">
        <f>+Tabla25[[#This Row],[META_SUBRED]]*Tabla25[[#This Row],[VALOR UNITARIO]]</f>
        <v>0</v>
      </c>
      <c r="AD266" s="32">
        <f>+Tabla25[[#This Row],[META_DISTRITO]]*Tabla25[[#This Row],[VALOR UNITARIO]]</f>
        <v>0</v>
      </c>
      <c r="AE266" s="30">
        <f>SUM(Tabla25[[#This Row],[$_CANDELARIA]:[$_DISTRITO]])</f>
        <v>0</v>
      </c>
      <c r="AF266" s="32">
        <f>+Tabla25[[#This Row],[$_CENTRO_ORIENTE]]-Tabla25[[#This Row],[$_TOTAL]]</f>
        <v>15431976</v>
      </c>
      <c r="AO266" s="1">
        <v>0</v>
      </c>
      <c r="AP266" s="1">
        <v>0</v>
      </c>
      <c r="AQ266" s="68">
        <f>+Tabla25[[#This Row],[META_CANDELARIA2]]-Tabla25[[#This Row],[META_CANDELARIA]]</f>
        <v>0</v>
      </c>
      <c r="AR266" s="68">
        <f>+Tabla25[[#This Row],[META_CANDELARIA2]]-Tabla25[[#This Row],[META_CANDELARIA]]</f>
        <v>0</v>
      </c>
      <c r="AS266" s="68">
        <f>+Tabla25[[#This Row],[META_CANDELARIA2]]-Tabla25[[#This Row],[META_CANDELARIA]]</f>
        <v>0</v>
      </c>
    </row>
    <row r="267" spans="1:45" ht="27" thickTop="1" thickBot="1">
      <c r="A267" s="19" t="s">
        <v>63</v>
      </c>
      <c r="B267" s="20" t="s">
        <v>390</v>
      </c>
      <c r="C267" s="20"/>
      <c r="D267" s="21">
        <v>250</v>
      </c>
      <c r="E267" s="20" t="s">
        <v>394</v>
      </c>
      <c r="F267" s="20"/>
      <c r="G267" s="19"/>
      <c r="H267" s="19"/>
      <c r="I267" s="19"/>
      <c r="J267" s="22">
        <v>0</v>
      </c>
      <c r="L267" s="22">
        <v>719467440</v>
      </c>
      <c r="M267" s="63">
        <f>+Tabla25[[#This Row],[META_CENTRO_ORIENTE]]*4.55/100</f>
        <v>0</v>
      </c>
      <c r="N267" s="64">
        <f>+Tabla25[[#This Row],[META_CENTRO_ORIENTE]]*22.8/100</f>
        <v>0</v>
      </c>
      <c r="O267" s="64">
        <f>+Tabla25[[#This Row],[META_CENTRO_ORIENTE]]*8.3/100</f>
        <v>0</v>
      </c>
      <c r="P267" s="64">
        <f>+Tabla25[[#This Row],[META_CENTRO_ORIENTE]]*22.73/100</f>
        <v>0</v>
      </c>
      <c r="Q267" s="64">
        <f>+Tabla25[[#This Row],[META_CENTRO_ORIENTE]]*22.64/100</f>
        <v>0</v>
      </c>
      <c r="R267" s="64">
        <f>+Tabla25[[#This Row],[META_CENTRO_ORIENTE]]*0.14</f>
        <v>0</v>
      </c>
      <c r="S267" s="61">
        <v>0</v>
      </c>
      <c r="T267" s="62">
        <v>0</v>
      </c>
      <c r="U267" s="28">
        <f>+Tabla25[[#This Row],[META_CANDELARIA]]+Tabla25[[#This Row],[META_SANTA_FE]]+Tabla25[[#This Row],[META_MARTIRES]]+Tabla25[[#This Row],[META_SAN_CRISTOBAL]]+Tabla25[[#This Row],[META_RAFAEL_URIBE_URIBE]]+Tabla25[[#This Row],[META_ANTONIO_NARIÑO]]+Tabla25[[#This Row],[META_SUBRED]]+Tabla25[[#This Row],[META_DISTRITO]]</f>
        <v>0</v>
      </c>
      <c r="V267" s="29">
        <f>+Tabla25[[#This Row],[META_CENTRO_ORIENTE]]-Tabla25[[#This Row],[META_TOTAL]]</f>
        <v>0</v>
      </c>
      <c r="W267" s="30">
        <f>+Tabla25[[#This Row],[VALOR UNITARIO]]*Tabla25[[#This Row],[META_CANDELARIA]]</f>
        <v>0</v>
      </c>
      <c r="X267" s="31">
        <f>+Tabla25[[#This Row],[META_SANTA_FE]]*Tabla25[[#This Row],[VALOR UNITARIO]]</f>
        <v>0</v>
      </c>
      <c r="Y267" s="31">
        <f>+Tabla25[[#This Row],[META_MARTIRES]]*Tabla25[[#This Row],[VALOR UNITARIO]]</f>
        <v>0</v>
      </c>
      <c r="Z267" s="31">
        <f>+Tabla25[[#This Row],[META_SAN_CRISTOBAL]]*Tabla25[[#This Row],[VALOR UNITARIO]]</f>
        <v>0</v>
      </c>
      <c r="AA267" s="31">
        <f>+Tabla25[[#This Row],[META_RAFAEL_URIBE_URIBE]]*Tabla25[[#This Row],[VALOR UNITARIO]]</f>
        <v>0</v>
      </c>
      <c r="AB267" s="31">
        <f>+Tabla25[[#This Row],[META_ANTONIO_NARIÑO]]*Tabla25[[#This Row],[VALOR UNITARIO]]</f>
        <v>0</v>
      </c>
      <c r="AC267" s="31">
        <f>+Tabla25[[#This Row],[META_SUBRED]]*Tabla25[[#This Row],[VALOR UNITARIO]]</f>
        <v>0</v>
      </c>
      <c r="AD267" s="32">
        <f>+Tabla25[[#This Row],[META_DISTRITO]]*Tabla25[[#This Row],[VALOR UNITARIO]]</f>
        <v>0</v>
      </c>
      <c r="AE267" s="30">
        <f>SUM(Tabla25[[#This Row],[$_CANDELARIA]:[$_DISTRITO]])</f>
        <v>0</v>
      </c>
      <c r="AF267" s="32">
        <f>+Tabla25[[#This Row],[$_CENTRO_ORIENTE]]-Tabla25[[#This Row],[$_TOTAL]]</f>
        <v>719467440</v>
      </c>
      <c r="AO267" s="1">
        <v>0</v>
      </c>
      <c r="AP267" s="1">
        <v>0</v>
      </c>
      <c r="AQ267" s="68">
        <f>+Tabla25[[#This Row],[META_CANDELARIA2]]-Tabla25[[#This Row],[META_CANDELARIA]]</f>
        <v>0</v>
      </c>
      <c r="AR267" s="68">
        <f>+Tabla25[[#This Row],[META_CANDELARIA2]]-Tabla25[[#This Row],[META_CANDELARIA]]</f>
        <v>0</v>
      </c>
      <c r="AS267" s="68">
        <f>+Tabla25[[#This Row],[META_CANDELARIA2]]-Tabla25[[#This Row],[META_CANDELARIA]]</f>
        <v>0</v>
      </c>
    </row>
    <row r="268" spans="1:45" ht="27" thickTop="1" thickBot="1">
      <c r="A268" s="19" t="s">
        <v>63</v>
      </c>
      <c r="B268" s="20" t="s">
        <v>390</v>
      </c>
      <c r="C268" s="20"/>
      <c r="D268" s="21">
        <v>251</v>
      </c>
      <c r="E268" s="20" t="s">
        <v>395</v>
      </c>
      <c r="F268" s="20"/>
      <c r="G268" s="19"/>
      <c r="H268" s="19"/>
      <c r="I268" s="19"/>
      <c r="J268" s="22">
        <v>0</v>
      </c>
      <c r="L268" s="22">
        <v>13817544</v>
      </c>
      <c r="M268" s="63">
        <f>+Tabla25[[#This Row],[META_CENTRO_ORIENTE]]*4.55/100</f>
        <v>0</v>
      </c>
      <c r="N268" s="64">
        <f>+Tabla25[[#This Row],[META_CENTRO_ORIENTE]]*22.8/100</f>
        <v>0</v>
      </c>
      <c r="O268" s="64">
        <f>+Tabla25[[#This Row],[META_CENTRO_ORIENTE]]*8.3/100</f>
        <v>0</v>
      </c>
      <c r="P268" s="64">
        <f>+Tabla25[[#This Row],[META_CENTRO_ORIENTE]]*22.73/100</f>
        <v>0</v>
      </c>
      <c r="Q268" s="64">
        <f>+Tabla25[[#This Row],[META_CENTRO_ORIENTE]]*22.64/100</f>
        <v>0</v>
      </c>
      <c r="R268" s="64">
        <f>+Tabla25[[#This Row],[META_CENTRO_ORIENTE]]*0.14</f>
        <v>0</v>
      </c>
      <c r="S268" s="61">
        <v>0</v>
      </c>
      <c r="T268" s="62">
        <v>0</v>
      </c>
      <c r="U268" s="28">
        <f>+Tabla25[[#This Row],[META_CANDELARIA]]+Tabla25[[#This Row],[META_SANTA_FE]]+Tabla25[[#This Row],[META_MARTIRES]]+Tabla25[[#This Row],[META_SAN_CRISTOBAL]]+Tabla25[[#This Row],[META_RAFAEL_URIBE_URIBE]]+Tabla25[[#This Row],[META_ANTONIO_NARIÑO]]+Tabla25[[#This Row],[META_SUBRED]]+Tabla25[[#This Row],[META_DISTRITO]]</f>
        <v>0</v>
      </c>
      <c r="V268" s="29">
        <f>+Tabla25[[#This Row],[META_CENTRO_ORIENTE]]-Tabla25[[#This Row],[META_TOTAL]]</f>
        <v>0</v>
      </c>
      <c r="W268" s="30">
        <f>+Tabla25[[#This Row],[VALOR UNITARIO]]*Tabla25[[#This Row],[META_CANDELARIA]]</f>
        <v>0</v>
      </c>
      <c r="X268" s="31">
        <f>+Tabla25[[#This Row],[META_SANTA_FE]]*Tabla25[[#This Row],[VALOR UNITARIO]]</f>
        <v>0</v>
      </c>
      <c r="Y268" s="31">
        <f>+Tabla25[[#This Row],[META_MARTIRES]]*Tabla25[[#This Row],[VALOR UNITARIO]]</f>
        <v>0</v>
      </c>
      <c r="Z268" s="31">
        <f>+Tabla25[[#This Row],[META_SAN_CRISTOBAL]]*Tabla25[[#This Row],[VALOR UNITARIO]]</f>
        <v>0</v>
      </c>
      <c r="AA268" s="31">
        <f>+Tabla25[[#This Row],[META_RAFAEL_URIBE_URIBE]]*Tabla25[[#This Row],[VALOR UNITARIO]]</f>
        <v>0</v>
      </c>
      <c r="AB268" s="31">
        <f>+Tabla25[[#This Row],[META_ANTONIO_NARIÑO]]*Tabla25[[#This Row],[VALOR UNITARIO]]</f>
        <v>0</v>
      </c>
      <c r="AC268" s="31">
        <f>+Tabla25[[#This Row],[META_SUBRED]]*Tabla25[[#This Row],[VALOR UNITARIO]]</f>
        <v>0</v>
      </c>
      <c r="AD268" s="32">
        <f>+Tabla25[[#This Row],[META_DISTRITO]]*Tabla25[[#This Row],[VALOR UNITARIO]]</f>
        <v>0</v>
      </c>
      <c r="AE268" s="30">
        <f>SUM(Tabla25[[#This Row],[$_CANDELARIA]:[$_DISTRITO]])</f>
        <v>0</v>
      </c>
      <c r="AF268" s="32">
        <f>+Tabla25[[#This Row],[$_CENTRO_ORIENTE]]-Tabla25[[#This Row],[$_TOTAL]]</f>
        <v>13817544</v>
      </c>
      <c r="AO268" s="1">
        <v>0</v>
      </c>
      <c r="AP268" s="1">
        <v>0</v>
      </c>
      <c r="AQ268" s="68">
        <f>+Tabla25[[#This Row],[META_CANDELARIA2]]-Tabla25[[#This Row],[META_CANDELARIA]]</f>
        <v>0</v>
      </c>
      <c r="AR268" s="68">
        <f>+Tabla25[[#This Row],[META_CANDELARIA2]]-Tabla25[[#This Row],[META_CANDELARIA]]</f>
        <v>0</v>
      </c>
      <c r="AS268" s="68">
        <f>+Tabla25[[#This Row],[META_CANDELARIA2]]-Tabla25[[#This Row],[META_CANDELARIA]]</f>
        <v>0</v>
      </c>
    </row>
    <row r="269" spans="1:45" ht="39.75" thickTop="1" thickBot="1">
      <c r="A269" s="19" t="s">
        <v>63</v>
      </c>
      <c r="B269" s="20" t="s">
        <v>390</v>
      </c>
      <c r="C269" s="20"/>
      <c r="D269" s="21">
        <v>252</v>
      </c>
      <c r="E269" s="20" t="s">
        <v>396</v>
      </c>
      <c r="F269" s="20"/>
      <c r="G269" s="19"/>
      <c r="H269" s="19"/>
      <c r="I269" s="19"/>
      <c r="J269" s="22">
        <v>0</v>
      </c>
      <c r="L269" s="22">
        <v>683913085</v>
      </c>
      <c r="M269" s="63">
        <f>+Tabla25[[#This Row],[META_CENTRO_ORIENTE]]*4.55/100</f>
        <v>0</v>
      </c>
      <c r="N269" s="64">
        <f>+Tabla25[[#This Row],[META_CENTRO_ORIENTE]]*22.8/100</f>
        <v>0</v>
      </c>
      <c r="O269" s="64">
        <f>+Tabla25[[#This Row],[META_CENTRO_ORIENTE]]*8.3/100</f>
        <v>0</v>
      </c>
      <c r="P269" s="64">
        <f>+Tabla25[[#This Row],[META_CENTRO_ORIENTE]]*22.73/100</f>
        <v>0</v>
      </c>
      <c r="Q269" s="64">
        <f>+Tabla25[[#This Row],[META_CENTRO_ORIENTE]]*22.64/100</f>
        <v>0</v>
      </c>
      <c r="R269" s="64">
        <f>+Tabla25[[#This Row],[META_CENTRO_ORIENTE]]*0.14</f>
        <v>0</v>
      </c>
      <c r="S269" s="61">
        <v>0</v>
      </c>
      <c r="T269" s="62">
        <v>0</v>
      </c>
      <c r="U269" s="28">
        <f>+Tabla25[[#This Row],[META_CANDELARIA]]+Tabla25[[#This Row],[META_SANTA_FE]]+Tabla25[[#This Row],[META_MARTIRES]]+Tabla25[[#This Row],[META_SAN_CRISTOBAL]]+Tabla25[[#This Row],[META_RAFAEL_URIBE_URIBE]]+Tabla25[[#This Row],[META_ANTONIO_NARIÑO]]+Tabla25[[#This Row],[META_SUBRED]]+Tabla25[[#This Row],[META_DISTRITO]]</f>
        <v>0</v>
      </c>
      <c r="V269" s="29">
        <f>+Tabla25[[#This Row],[META_CENTRO_ORIENTE]]-Tabla25[[#This Row],[META_TOTAL]]</f>
        <v>0</v>
      </c>
      <c r="W269" s="30">
        <f>+Tabla25[[#This Row],[VALOR UNITARIO]]*Tabla25[[#This Row],[META_CANDELARIA]]</f>
        <v>0</v>
      </c>
      <c r="X269" s="31">
        <f>+Tabla25[[#This Row],[META_SANTA_FE]]*Tabla25[[#This Row],[VALOR UNITARIO]]</f>
        <v>0</v>
      </c>
      <c r="Y269" s="31">
        <f>+Tabla25[[#This Row],[META_MARTIRES]]*Tabla25[[#This Row],[VALOR UNITARIO]]</f>
        <v>0</v>
      </c>
      <c r="Z269" s="31">
        <f>+Tabla25[[#This Row],[META_SAN_CRISTOBAL]]*Tabla25[[#This Row],[VALOR UNITARIO]]</f>
        <v>0</v>
      </c>
      <c r="AA269" s="31">
        <f>+Tabla25[[#This Row],[META_RAFAEL_URIBE_URIBE]]*Tabla25[[#This Row],[VALOR UNITARIO]]</f>
        <v>0</v>
      </c>
      <c r="AB269" s="31">
        <f>+Tabla25[[#This Row],[META_ANTONIO_NARIÑO]]*Tabla25[[#This Row],[VALOR UNITARIO]]</f>
        <v>0</v>
      </c>
      <c r="AC269" s="31">
        <f>+Tabla25[[#This Row],[META_SUBRED]]*Tabla25[[#This Row],[VALOR UNITARIO]]</f>
        <v>0</v>
      </c>
      <c r="AD269" s="32">
        <f>+Tabla25[[#This Row],[META_DISTRITO]]*Tabla25[[#This Row],[VALOR UNITARIO]]</f>
        <v>0</v>
      </c>
      <c r="AE269" s="30">
        <f>SUM(Tabla25[[#This Row],[$_CANDELARIA]:[$_DISTRITO]])</f>
        <v>0</v>
      </c>
      <c r="AF269" s="32">
        <f>+Tabla25[[#This Row],[$_CENTRO_ORIENTE]]-Tabla25[[#This Row],[$_TOTAL]]</f>
        <v>683913085</v>
      </c>
      <c r="AO269" s="1">
        <v>0</v>
      </c>
      <c r="AP269" s="1">
        <v>0</v>
      </c>
      <c r="AQ269" s="68">
        <f>+Tabla25[[#This Row],[META_CANDELARIA2]]-Tabla25[[#This Row],[META_CANDELARIA]]</f>
        <v>0</v>
      </c>
      <c r="AR269" s="68">
        <f>+Tabla25[[#This Row],[META_CANDELARIA2]]-Tabla25[[#This Row],[META_CANDELARIA]]</f>
        <v>0</v>
      </c>
      <c r="AS269" s="68">
        <f>+Tabla25[[#This Row],[META_CANDELARIA2]]-Tabla25[[#This Row],[META_CANDELARIA]]</f>
        <v>0</v>
      </c>
    </row>
    <row r="270" spans="1:45" ht="39.75" thickTop="1" thickBot="1">
      <c r="A270" s="19" t="s">
        <v>63</v>
      </c>
      <c r="B270" s="20" t="s">
        <v>390</v>
      </c>
      <c r="C270" s="20"/>
      <c r="D270" s="21">
        <v>253</v>
      </c>
      <c r="E270" s="20" t="s">
        <v>397</v>
      </c>
      <c r="F270" s="20"/>
      <c r="G270" s="19"/>
      <c r="H270" s="19"/>
      <c r="I270" s="19"/>
      <c r="J270" s="22">
        <v>0</v>
      </c>
      <c r="L270" s="22">
        <v>444941640</v>
      </c>
      <c r="M270" s="65">
        <f>+Tabla25[[#This Row],[META_CENTRO_ORIENTE]]*4.55/100</f>
        <v>0</v>
      </c>
      <c r="N270" s="66">
        <f>+Tabla25[[#This Row],[META_CENTRO_ORIENTE]]*22.8/100</f>
        <v>0</v>
      </c>
      <c r="O270" s="66">
        <f>+Tabla25[[#This Row],[META_CENTRO_ORIENTE]]*8.3/100</f>
        <v>0</v>
      </c>
      <c r="P270" s="66">
        <f>+Tabla25[[#This Row],[META_CENTRO_ORIENTE]]*22.73/100</f>
        <v>0</v>
      </c>
      <c r="Q270" s="66">
        <f>+Tabla25[[#This Row],[META_CENTRO_ORIENTE]]*22.64/100</f>
        <v>0</v>
      </c>
      <c r="R270" s="66">
        <f>+Tabla25[[#This Row],[META_CENTRO_ORIENTE]]*0.14</f>
        <v>0</v>
      </c>
      <c r="S270" s="61">
        <v>0</v>
      </c>
      <c r="T270" s="62">
        <v>0</v>
      </c>
      <c r="U270" s="33">
        <f>+Tabla25[[#This Row],[META_CANDELARIA]]+Tabla25[[#This Row],[META_SANTA_FE]]+Tabla25[[#This Row],[META_MARTIRES]]+Tabla25[[#This Row],[META_SAN_CRISTOBAL]]+Tabla25[[#This Row],[META_RAFAEL_URIBE_URIBE]]+Tabla25[[#This Row],[META_ANTONIO_NARIÑO]]+Tabla25[[#This Row],[META_SUBRED]]+Tabla25[[#This Row],[META_DISTRITO]]</f>
        <v>0</v>
      </c>
      <c r="V270" s="34">
        <f>+Tabla25[[#This Row],[META_CENTRO_ORIENTE]]-Tabla25[[#This Row],[META_TOTAL]]</f>
        <v>0</v>
      </c>
      <c r="W270" s="35">
        <f>+Tabla25[[#This Row],[VALOR UNITARIO]]*Tabla25[[#This Row],[META_CANDELARIA]]</f>
        <v>0</v>
      </c>
      <c r="X270" s="36">
        <f>+Tabla25[[#This Row],[META_SANTA_FE]]*Tabla25[[#This Row],[VALOR UNITARIO]]</f>
        <v>0</v>
      </c>
      <c r="Y270" s="36">
        <f>+Tabla25[[#This Row],[META_MARTIRES]]*Tabla25[[#This Row],[VALOR UNITARIO]]</f>
        <v>0</v>
      </c>
      <c r="Z270" s="36">
        <f>+Tabla25[[#This Row],[META_SAN_CRISTOBAL]]*Tabla25[[#This Row],[VALOR UNITARIO]]</f>
        <v>0</v>
      </c>
      <c r="AA270" s="36">
        <f>+Tabla25[[#This Row],[META_RAFAEL_URIBE_URIBE]]*Tabla25[[#This Row],[VALOR UNITARIO]]</f>
        <v>0</v>
      </c>
      <c r="AB270" s="36">
        <f>+Tabla25[[#This Row],[META_ANTONIO_NARIÑO]]*Tabla25[[#This Row],[VALOR UNITARIO]]</f>
        <v>0</v>
      </c>
      <c r="AC270" s="36">
        <f>+Tabla25[[#This Row],[META_SUBRED]]*Tabla25[[#This Row],[VALOR UNITARIO]]</f>
        <v>0</v>
      </c>
      <c r="AD270" s="37">
        <f>+Tabla25[[#This Row],[META_DISTRITO]]*Tabla25[[#This Row],[VALOR UNITARIO]]</f>
        <v>0</v>
      </c>
      <c r="AE270" s="35">
        <f>SUM(Tabla25[[#This Row],[$_CANDELARIA]:[$_DISTRITO]])</f>
        <v>0</v>
      </c>
      <c r="AF270" s="37">
        <f>+Tabla25[[#This Row],[$_CENTRO_ORIENTE]]-Tabla25[[#This Row],[$_TOTAL]]</f>
        <v>444941640</v>
      </c>
      <c r="AO270" s="1">
        <v>0</v>
      </c>
      <c r="AP270" s="1">
        <v>0</v>
      </c>
      <c r="AQ270" s="68">
        <f>+Tabla25[[#This Row],[META_CANDELARIA2]]-Tabla25[[#This Row],[META_CANDELARIA]]</f>
        <v>0</v>
      </c>
      <c r="AR270" s="68">
        <f>+Tabla25[[#This Row],[META_CANDELARIA2]]-Tabla25[[#This Row],[META_CANDELARIA]]</f>
        <v>0</v>
      </c>
      <c r="AS270" s="68">
        <f>+Tabla25[[#This Row],[META_CANDELARIA2]]-Tabla25[[#This Row],[META_CANDELARIA]]</f>
        <v>0</v>
      </c>
    </row>
    <row r="271" spans="1:45" ht="15.75" thickTop="1"/>
  </sheetData>
  <sheetProtection autoFilter="0"/>
  <phoneticPr fontId="8" type="noConversion"/>
  <conditionalFormatting sqref="V10:V270">
    <cfRule type="cellIs" dxfId="53" priority="4" operator="equal">
      <formula>0</formula>
    </cfRule>
    <cfRule type="cellIs" dxfId="52" priority="5" operator="lessThan">
      <formula>0</formula>
    </cfRule>
    <cfRule type="cellIs" dxfId="51" priority="6" operator="greaterThan">
      <formula>0</formula>
    </cfRule>
  </conditionalFormatting>
  <conditionalFormatting sqref="AF10:AF270">
    <cfRule type="cellIs" dxfId="50" priority="1" operator="equal">
      <formula>0</formula>
    </cfRule>
    <cfRule type="cellIs" dxfId="49" priority="2" operator="lessThan">
      <formula>0</formula>
    </cfRule>
    <cfRule type="cellIs" dxfId="48"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AFC7522A-5CBC-482D-99E5-BA6BA3391891}"/>
</file>

<file path=customXml/itemProps2.xml><?xml version="1.0" encoding="utf-8"?>
<ds:datastoreItem xmlns:ds="http://schemas.openxmlformats.org/officeDocument/2006/customXml" ds:itemID="{E254EE29-F234-4E1A-B4E0-E1D4267953F0}"/>
</file>

<file path=customXml/itemProps3.xml><?xml version="1.0" encoding="utf-8"?>
<ds:datastoreItem xmlns:ds="http://schemas.openxmlformats.org/officeDocument/2006/customXml" ds:itemID="{92A0FFD3-B702-4168-AD8C-84D91E200E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2026</vt:lpstr>
      <vt:lpstr>2027</vt:lpstr>
      <vt:lpstr>2025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2025-11-05T16:28:48Z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